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drawings/drawing3.xml" ContentType="application/vnd.openxmlformats-officedocument.drawing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drawings/drawing4.xml" ContentType="application/vnd.openxmlformats-officedocument.drawing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drawings/drawing5.xml" ContentType="application/vnd.openxmlformats-officedocument.drawing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drawings/drawing6.xml" ContentType="application/vnd.openxmlformats-officedocument.drawing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charts/chart129.xml" ContentType="application/vnd.openxmlformats-officedocument.drawingml.chart+xml"/>
  <Override PartName="/xl/theme/themeOverride129.xml" ContentType="application/vnd.openxmlformats-officedocument.themeOverride+xml"/>
  <Override PartName="/xl/charts/chart130.xml" ContentType="application/vnd.openxmlformats-officedocument.drawingml.chart+xml"/>
  <Override PartName="/xl/theme/themeOverride130.xml" ContentType="application/vnd.openxmlformats-officedocument.themeOverride+xml"/>
  <Override PartName="/xl/charts/chart131.xml" ContentType="application/vnd.openxmlformats-officedocument.drawingml.chart+xml"/>
  <Override PartName="/xl/theme/themeOverride131.xml" ContentType="application/vnd.openxmlformats-officedocument.themeOverride+xml"/>
  <Override PartName="/xl/charts/chart132.xml" ContentType="application/vnd.openxmlformats-officedocument.drawingml.chart+xml"/>
  <Override PartName="/xl/theme/themeOverride132.xml" ContentType="application/vnd.openxmlformats-officedocument.themeOverride+xml"/>
  <Override PartName="/xl/charts/chart133.xml" ContentType="application/vnd.openxmlformats-officedocument.drawingml.chart+xml"/>
  <Override PartName="/xl/theme/themeOverride133.xml" ContentType="application/vnd.openxmlformats-officedocument.themeOverride+xml"/>
  <Override PartName="/xl/charts/chart134.xml" ContentType="application/vnd.openxmlformats-officedocument.drawingml.chart+xml"/>
  <Override PartName="/xl/theme/themeOverride134.xml" ContentType="application/vnd.openxmlformats-officedocument.themeOverride+xml"/>
  <Override PartName="/xl/charts/chart135.xml" ContentType="application/vnd.openxmlformats-officedocument.drawingml.chart+xml"/>
  <Override PartName="/xl/theme/themeOverride135.xml" ContentType="application/vnd.openxmlformats-officedocument.themeOverride+xml"/>
  <Override PartName="/xl/charts/chart136.xml" ContentType="application/vnd.openxmlformats-officedocument.drawingml.chart+xml"/>
  <Override PartName="/xl/theme/themeOverride136.xml" ContentType="application/vnd.openxmlformats-officedocument.themeOverride+xml"/>
  <Override PartName="/xl/charts/chart137.xml" ContentType="application/vnd.openxmlformats-officedocument.drawingml.chart+xml"/>
  <Override PartName="/xl/theme/themeOverride137.xml" ContentType="application/vnd.openxmlformats-officedocument.themeOverride+xml"/>
  <Override PartName="/xl/charts/chart138.xml" ContentType="application/vnd.openxmlformats-officedocument.drawingml.chart+xml"/>
  <Override PartName="/xl/theme/themeOverride138.xml" ContentType="application/vnd.openxmlformats-officedocument.themeOverride+xml"/>
  <Override PartName="/xl/charts/chart139.xml" ContentType="application/vnd.openxmlformats-officedocument.drawingml.chart+xml"/>
  <Override PartName="/xl/theme/themeOverride139.xml" ContentType="application/vnd.openxmlformats-officedocument.themeOverride+xml"/>
  <Override PartName="/xl/charts/chart140.xml" ContentType="application/vnd.openxmlformats-officedocument.drawingml.chart+xml"/>
  <Override PartName="/xl/theme/themeOverride140.xml" ContentType="application/vnd.openxmlformats-officedocument.themeOverride+xml"/>
  <Override PartName="/xl/charts/chart141.xml" ContentType="application/vnd.openxmlformats-officedocument.drawingml.chart+xml"/>
  <Override PartName="/xl/theme/themeOverride141.xml" ContentType="application/vnd.openxmlformats-officedocument.themeOverride+xml"/>
  <Override PartName="/xl/charts/chart142.xml" ContentType="application/vnd.openxmlformats-officedocument.drawingml.chart+xml"/>
  <Override PartName="/xl/theme/themeOverride142.xml" ContentType="application/vnd.openxmlformats-officedocument.themeOverride+xml"/>
  <Override PartName="/xl/charts/chart143.xml" ContentType="application/vnd.openxmlformats-officedocument.drawingml.chart+xml"/>
  <Override PartName="/xl/theme/themeOverride143.xml" ContentType="application/vnd.openxmlformats-officedocument.themeOverride+xml"/>
  <Override PartName="/xl/charts/chart144.xml" ContentType="application/vnd.openxmlformats-officedocument.drawingml.chart+xml"/>
  <Override PartName="/xl/theme/themeOverride144.xml" ContentType="application/vnd.openxmlformats-officedocument.themeOverride+xml"/>
  <Override PartName="/xl/charts/chart145.xml" ContentType="application/vnd.openxmlformats-officedocument.drawingml.chart+xml"/>
  <Override PartName="/xl/theme/themeOverride145.xml" ContentType="application/vnd.openxmlformats-officedocument.themeOverride+xml"/>
  <Override PartName="/xl/charts/chart146.xml" ContentType="application/vnd.openxmlformats-officedocument.drawingml.chart+xml"/>
  <Override PartName="/xl/theme/themeOverride146.xml" ContentType="application/vnd.openxmlformats-officedocument.themeOverride+xml"/>
  <Override PartName="/xl/charts/chart147.xml" ContentType="application/vnd.openxmlformats-officedocument.drawingml.chart+xml"/>
  <Override PartName="/xl/theme/themeOverride147.xml" ContentType="application/vnd.openxmlformats-officedocument.themeOverride+xml"/>
  <Override PartName="/xl/charts/chart148.xml" ContentType="application/vnd.openxmlformats-officedocument.drawingml.chart+xml"/>
  <Override PartName="/xl/theme/themeOverride148.xml" ContentType="application/vnd.openxmlformats-officedocument.themeOverride+xml"/>
  <Override PartName="/xl/charts/chart149.xml" ContentType="application/vnd.openxmlformats-officedocument.drawingml.chart+xml"/>
  <Override PartName="/xl/theme/themeOverride149.xml" ContentType="application/vnd.openxmlformats-officedocument.themeOverride+xml"/>
  <Override PartName="/xl/charts/chart150.xml" ContentType="application/vnd.openxmlformats-officedocument.drawingml.chart+xml"/>
  <Override PartName="/xl/theme/themeOverride150.xml" ContentType="application/vnd.openxmlformats-officedocument.themeOverride+xml"/>
  <Override PartName="/xl/drawings/drawing7.xml" ContentType="application/vnd.openxmlformats-officedocument.drawing+xml"/>
  <Override PartName="/xl/charts/chart151.xml" ContentType="application/vnd.openxmlformats-officedocument.drawingml.chart+xml"/>
  <Override PartName="/xl/theme/themeOverride151.xml" ContentType="application/vnd.openxmlformats-officedocument.themeOverride+xml"/>
  <Override PartName="/xl/charts/chart152.xml" ContentType="application/vnd.openxmlformats-officedocument.drawingml.chart+xml"/>
  <Override PartName="/xl/theme/themeOverride152.xml" ContentType="application/vnd.openxmlformats-officedocument.themeOverride+xml"/>
  <Override PartName="/xl/charts/chart153.xml" ContentType="application/vnd.openxmlformats-officedocument.drawingml.chart+xml"/>
  <Override PartName="/xl/theme/themeOverride153.xml" ContentType="application/vnd.openxmlformats-officedocument.themeOverride+xml"/>
  <Override PartName="/xl/charts/chart154.xml" ContentType="application/vnd.openxmlformats-officedocument.drawingml.chart+xml"/>
  <Override PartName="/xl/theme/themeOverride154.xml" ContentType="application/vnd.openxmlformats-officedocument.themeOverride+xml"/>
  <Override PartName="/xl/charts/chart155.xml" ContentType="application/vnd.openxmlformats-officedocument.drawingml.chart+xml"/>
  <Override PartName="/xl/theme/themeOverride155.xml" ContentType="application/vnd.openxmlformats-officedocument.themeOverride+xml"/>
  <Override PartName="/xl/charts/chart156.xml" ContentType="application/vnd.openxmlformats-officedocument.drawingml.chart+xml"/>
  <Override PartName="/xl/theme/themeOverride156.xml" ContentType="application/vnd.openxmlformats-officedocument.themeOverride+xml"/>
  <Override PartName="/xl/charts/chart157.xml" ContentType="application/vnd.openxmlformats-officedocument.drawingml.chart+xml"/>
  <Override PartName="/xl/theme/themeOverride157.xml" ContentType="application/vnd.openxmlformats-officedocument.themeOverride+xml"/>
  <Override PartName="/xl/charts/chart158.xml" ContentType="application/vnd.openxmlformats-officedocument.drawingml.chart+xml"/>
  <Override PartName="/xl/theme/themeOverride158.xml" ContentType="application/vnd.openxmlformats-officedocument.themeOverride+xml"/>
  <Override PartName="/xl/charts/chart159.xml" ContentType="application/vnd.openxmlformats-officedocument.drawingml.chart+xml"/>
  <Override PartName="/xl/theme/themeOverride159.xml" ContentType="application/vnd.openxmlformats-officedocument.themeOverride+xml"/>
  <Override PartName="/xl/charts/chart160.xml" ContentType="application/vnd.openxmlformats-officedocument.drawingml.chart+xml"/>
  <Override PartName="/xl/theme/themeOverride160.xml" ContentType="application/vnd.openxmlformats-officedocument.themeOverride+xml"/>
  <Override PartName="/xl/charts/chart161.xml" ContentType="application/vnd.openxmlformats-officedocument.drawingml.chart+xml"/>
  <Override PartName="/xl/theme/themeOverride161.xml" ContentType="application/vnd.openxmlformats-officedocument.themeOverride+xml"/>
  <Override PartName="/xl/charts/chart162.xml" ContentType="application/vnd.openxmlformats-officedocument.drawingml.chart+xml"/>
  <Override PartName="/xl/theme/themeOverride162.xml" ContentType="application/vnd.openxmlformats-officedocument.themeOverride+xml"/>
  <Override PartName="/xl/charts/chart163.xml" ContentType="application/vnd.openxmlformats-officedocument.drawingml.chart+xml"/>
  <Override PartName="/xl/theme/themeOverride163.xml" ContentType="application/vnd.openxmlformats-officedocument.themeOverride+xml"/>
  <Override PartName="/xl/charts/chart164.xml" ContentType="application/vnd.openxmlformats-officedocument.drawingml.chart+xml"/>
  <Override PartName="/xl/theme/themeOverride164.xml" ContentType="application/vnd.openxmlformats-officedocument.themeOverride+xml"/>
  <Override PartName="/xl/charts/chart165.xml" ContentType="application/vnd.openxmlformats-officedocument.drawingml.chart+xml"/>
  <Override PartName="/xl/theme/themeOverride165.xml" ContentType="application/vnd.openxmlformats-officedocument.themeOverride+xml"/>
  <Override PartName="/xl/charts/chart166.xml" ContentType="application/vnd.openxmlformats-officedocument.drawingml.chart+xml"/>
  <Override PartName="/xl/theme/themeOverride166.xml" ContentType="application/vnd.openxmlformats-officedocument.themeOverride+xml"/>
  <Override PartName="/xl/charts/chart167.xml" ContentType="application/vnd.openxmlformats-officedocument.drawingml.chart+xml"/>
  <Override PartName="/xl/theme/themeOverride167.xml" ContentType="application/vnd.openxmlformats-officedocument.themeOverride+xml"/>
  <Override PartName="/xl/charts/chart168.xml" ContentType="application/vnd.openxmlformats-officedocument.drawingml.chart+xml"/>
  <Override PartName="/xl/theme/themeOverride168.xml" ContentType="application/vnd.openxmlformats-officedocument.themeOverride+xml"/>
  <Override PartName="/xl/charts/chart169.xml" ContentType="application/vnd.openxmlformats-officedocument.drawingml.chart+xml"/>
  <Override PartName="/xl/theme/themeOverride169.xml" ContentType="application/vnd.openxmlformats-officedocument.themeOverride+xml"/>
  <Override PartName="/xl/charts/chart170.xml" ContentType="application/vnd.openxmlformats-officedocument.drawingml.chart+xml"/>
  <Override PartName="/xl/theme/themeOverride170.xml" ContentType="application/vnd.openxmlformats-officedocument.themeOverride+xml"/>
  <Override PartName="/xl/charts/chart171.xml" ContentType="application/vnd.openxmlformats-officedocument.drawingml.chart+xml"/>
  <Override PartName="/xl/theme/themeOverride171.xml" ContentType="application/vnd.openxmlformats-officedocument.themeOverride+xml"/>
  <Override PartName="/xl/charts/chart172.xml" ContentType="application/vnd.openxmlformats-officedocument.drawingml.chart+xml"/>
  <Override PartName="/xl/theme/themeOverride172.xml" ContentType="application/vnd.openxmlformats-officedocument.themeOverride+xml"/>
  <Override PartName="/xl/charts/chart173.xml" ContentType="application/vnd.openxmlformats-officedocument.drawingml.chart+xml"/>
  <Override PartName="/xl/theme/themeOverride173.xml" ContentType="application/vnd.openxmlformats-officedocument.themeOverride+xml"/>
  <Override PartName="/xl/charts/chart174.xml" ContentType="application/vnd.openxmlformats-officedocument.drawingml.chart+xml"/>
  <Override PartName="/xl/theme/themeOverride174.xml" ContentType="application/vnd.openxmlformats-officedocument.themeOverride+xml"/>
  <Override PartName="/xl/charts/chart175.xml" ContentType="application/vnd.openxmlformats-officedocument.drawingml.chart+xml"/>
  <Override PartName="/xl/theme/themeOverride175.xml" ContentType="application/vnd.openxmlformats-officedocument.themeOverride+xml"/>
  <Override PartName="/xl/charts/chart176.xml" ContentType="application/vnd.openxmlformats-officedocument.drawingml.chart+xml"/>
  <Override PartName="/xl/theme/themeOverride176.xml" ContentType="application/vnd.openxmlformats-officedocument.themeOverride+xml"/>
  <Override PartName="/xl/charts/chart177.xml" ContentType="application/vnd.openxmlformats-officedocument.drawingml.chart+xml"/>
  <Override PartName="/xl/theme/themeOverride177.xml" ContentType="application/vnd.openxmlformats-officedocument.themeOverride+xml"/>
  <Override PartName="/xl/charts/chart178.xml" ContentType="application/vnd.openxmlformats-officedocument.drawingml.chart+xml"/>
  <Override PartName="/xl/theme/themeOverride178.xml" ContentType="application/vnd.openxmlformats-officedocument.themeOverride+xml"/>
  <Override PartName="/xl/charts/chart179.xml" ContentType="application/vnd.openxmlformats-officedocument.drawingml.chart+xml"/>
  <Override PartName="/xl/theme/themeOverride179.xml" ContentType="application/vnd.openxmlformats-officedocument.themeOverride+xml"/>
  <Override PartName="/xl/charts/chart180.xml" ContentType="application/vnd.openxmlformats-officedocument.drawingml.chart+xml"/>
  <Override PartName="/xl/theme/themeOverride180.xml" ContentType="application/vnd.openxmlformats-officedocument.themeOverride+xml"/>
  <Override PartName="/xl/drawings/drawing8.xml" ContentType="application/vnd.openxmlformats-officedocument.drawing+xml"/>
  <Override PartName="/xl/comments6.xml" ContentType="application/vnd.openxmlformats-officedocument.spreadsheetml.comments+xml"/>
  <Override PartName="/xl/charts/chart181.xml" ContentType="application/vnd.openxmlformats-officedocument.drawingml.chart+xml"/>
  <Override PartName="/xl/theme/themeOverride181.xml" ContentType="application/vnd.openxmlformats-officedocument.themeOverride+xml"/>
  <Override PartName="/xl/charts/chart182.xml" ContentType="application/vnd.openxmlformats-officedocument.drawingml.chart+xml"/>
  <Override PartName="/xl/theme/themeOverride182.xml" ContentType="application/vnd.openxmlformats-officedocument.themeOverride+xml"/>
  <Override PartName="/xl/charts/chart183.xml" ContentType="application/vnd.openxmlformats-officedocument.drawingml.chart+xml"/>
  <Override PartName="/xl/theme/themeOverride183.xml" ContentType="application/vnd.openxmlformats-officedocument.themeOverride+xml"/>
  <Override PartName="/xl/charts/chart184.xml" ContentType="application/vnd.openxmlformats-officedocument.drawingml.chart+xml"/>
  <Override PartName="/xl/theme/themeOverride184.xml" ContentType="application/vnd.openxmlformats-officedocument.themeOverride+xml"/>
  <Override PartName="/xl/charts/chart185.xml" ContentType="application/vnd.openxmlformats-officedocument.drawingml.chart+xml"/>
  <Override PartName="/xl/theme/themeOverride185.xml" ContentType="application/vnd.openxmlformats-officedocument.themeOverride+xml"/>
  <Override PartName="/xl/charts/chart186.xml" ContentType="application/vnd.openxmlformats-officedocument.drawingml.chart+xml"/>
  <Override PartName="/xl/theme/themeOverride186.xml" ContentType="application/vnd.openxmlformats-officedocument.themeOverride+xml"/>
  <Override PartName="/xl/charts/chart187.xml" ContentType="application/vnd.openxmlformats-officedocument.drawingml.chart+xml"/>
  <Override PartName="/xl/theme/themeOverride187.xml" ContentType="application/vnd.openxmlformats-officedocument.themeOverride+xml"/>
  <Override PartName="/xl/charts/chart188.xml" ContentType="application/vnd.openxmlformats-officedocument.drawingml.chart+xml"/>
  <Override PartName="/xl/theme/themeOverride188.xml" ContentType="application/vnd.openxmlformats-officedocument.themeOverride+xml"/>
  <Override PartName="/xl/charts/chart189.xml" ContentType="application/vnd.openxmlformats-officedocument.drawingml.chart+xml"/>
  <Override PartName="/xl/theme/themeOverride189.xml" ContentType="application/vnd.openxmlformats-officedocument.themeOverride+xml"/>
  <Override PartName="/xl/charts/chart190.xml" ContentType="application/vnd.openxmlformats-officedocument.drawingml.chart+xml"/>
  <Override PartName="/xl/theme/themeOverride190.xml" ContentType="application/vnd.openxmlformats-officedocument.themeOverride+xml"/>
  <Override PartName="/xl/charts/chart191.xml" ContentType="application/vnd.openxmlformats-officedocument.drawingml.chart+xml"/>
  <Override PartName="/xl/theme/themeOverride191.xml" ContentType="application/vnd.openxmlformats-officedocument.themeOverride+xml"/>
  <Override PartName="/xl/charts/chart192.xml" ContentType="application/vnd.openxmlformats-officedocument.drawingml.chart+xml"/>
  <Override PartName="/xl/theme/themeOverride192.xml" ContentType="application/vnd.openxmlformats-officedocument.themeOverride+xml"/>
  <Override PartName="/xl/charts/chart193.xml" ContentType="application/vnd.openxmlformats-officedocument.drawingml.chart+xml"/>
  <Override PartName="/xl/theme/themeOverride193.xml" ContentType="application/vnd.openxmlformats-officedocument.themeOverride+xml"/>
  <Override PartName="/xl/charts/chart194.xml" ContentType="application/vnd.openxmlformats-officedocument.drawingml.chart+xml"/>
  <Override PartName="/xl/theme/themeOverride194.xml" ContentType="application/vnd.openxmlformats-officedocument.themeOverride+xml"/>
  <Override PartName="/xl/charts/chart195.xml" ContentType="application/vnd.openxmlformats-officedocument.drawingml.chart+xml"/>
  <Override PartName="/xl/theme/themeOverride195.xml" ContentType="application/vnd.openxmlformats-officedocument.themeOverride+xml"/>
  <Override PartName="/xl/charts/chart196.xml" ContentType="application/vnd.openxmlformats-officedocument.drawingml.chart+xml"/>
  <Override PartName="/xl/theme/themeOverride196.xml" ContentType="application/vnd.openxmlformats-officedocument.themeOverride+xml"/>
  <Override PartName="/xl/charts/chart197.xml" ContentType="application/vnd.openxmlformats-officedocument.drawingml.chart+xml"/>
  <Override PartName="/xl/theme/themeOverride197.xml" ContentType="application/vnd.openxmlformats-officedocument.themeOverride+xml"/>
  <Override PartName="/xl/charts/chart198.xml" ContentType="application/vnd.openxmlformats-officedocument.drawingml.chart+xml"/>
  <Override PartName="/xl/theme/themeOverride198.xml" ContentType="application/vnd.openxmlformats-officedocument.themeOverride+xml"/>
  <Override PartName="/xl/charts/chart199.xml" ContentType="application/vnd.openxmlformats-officedocument.drawingml.chart+xml"/>
  <Override PartName="/xl/theme/themeOverride199.xml" ContentType="application/vnd.openxmlformats-officedocument.themeOverride+xml"/>
  <Override PartName="/xl/charts/chart200.xml" ContentType="application/vnd.openxmlformats-officedocument.drawingml.chart+xml"/>
  <Override PartName="/xl/theme/themeOverride200.xml" ContentType="application/vnd.openxmlformats-officedocument.themeOverride+xml"/>
  <Override PartName="/xl/charts/chart201.xml" ContentType="application/vnd.openxmlformats-officedocument.drawingml.chart+xml"/>
  <Override PartName="/xl/theme/themeOverride201.xml" ContentType="application/vnd.openxmlformats-officedocument.themeOverride+xml"/>
  <Override PartName="/xl/charts/chart202.xml" ContentType="application/vnd.openxmlformats-officedocument.drawingml.chart+xml"/>
  <Override PartName="/xl/theme/themeOverride202.xml" ContentType="application/vnd.openxmlformats-officedocument.themeOverride+xml"/>
  <Override PartName="/xl/charts/chart203.xml" ContentType="application/vnd.openxmlformats-officedocument.drawingml.chart+xml"/>
  <Override PartName="/xl/theme/themeOverride203.xml" ContentType="application/vnd.openxmlformats-officedocument.themeOverride+xml"/>
  <Override PartName="/xl/charts/chart204.xml" ContentType="application/vnd.openxmlformats-officedocument.drawingml.chart+xml"/>
  <Override PartName="/xl/theme/themeOverride204.xml" ContentType="application/vnd.openxmlformats-officedocument.themeOverride+xml"/>
  <Override PartName="/xl/charts/chart205.xml" ContentType="application/vnd.openxmlformats-officedocument.drawingml.chart+xml"/>
  <Override PartName="/xl/theme/themeOverride205.xml" ContentType="application/vnd.openxmlformats-officedocument.themeOverride+xml"/>
  <Override PartName="/xl/charts/chart206.xml" ContentType="application/vnd.openxmlformats-officedocument.drawingml.chart+xml"/>
  <Override PartName="/xl/theme/themeOverride206.xml" ContentType="application/vnd.openxmlformats-officedocument.themeOverride+xml"/>
  <Override PartName="/xl/charts/chart207.xml" ContentType="application/vnd.openxmlformats-officedocument.drawingml.chart+xml"/>
  <Override PartName="/xl/theme/themeOverride207.xml" ContentType="application/vnd.openxmlformats-officedocument.themeOverride+xml"/>
  <Override PartName="/xl/charts/chart208.xml" ContentType="application/vnd.openxmlformats-officedocument.drawingml.chart+xml"/>
  <Override PartName="/xl/theme/themeOverride208.xml" ContentType="application/vnd.openxmlformats-officedocument.themeOverride+xml"/>
  <Override PartName="/xl/charts/chart209.xml" ContentType="application/vnd.openxmlformats-officedocument.drawingml.chart+xml"/>
  <Override PartName="/xl/theme/themeOverride209.xml" ContentType="application/vnd.openxmlformats-officedocument.themeOverride+xml"/>
  <Override PartName="/xl/charts/chart210.xml" ContentType="application/vnd.openxmlformats-officedocument.drawingml.chart+xml"/>
  <Override PartName="/xl/theme/themeOverride210.xml" ContentType="application/vnd.openxmlformats-officedocument.themeOverride+xml"/>
  <Override PartName="/xl/drawings/drawing9.xml" ContentType="application/vnd.openxmlformats-officedocument.drawing+xml"/>
  <Override PartName="/xl/comments7.xml" ContentType="application/vnd.openxmlformats-officedocument.spreadsheetml.comments+xml"/>
  <Override PartName="/xl/charts/chart211.xml" ContentType="application/vnd.openxmlformats-officedocument.drawingml.chart+xml"/>
  <Override PartName="/xl/theme/themeOverride211.xml" ContentType="application/vnd.openxmlformats-officedocument.themeOverride+xml"/>
  <Override PartName="/xl/charts/chart212.xml" ContentType="application/vnd.openxmlformats-officedocument.drawingml.chart+xml"/>
  <Override PartName="/xl/theme/themeOverride212.xml" ContentType="application/vnd.openxmlformats-officedocument.themeOverride+xml"/>
  <Override PartName="/xl/charts/chart213.xml" ContentType="application/vnd.openxmlformats-officedocument.drawingml.chart+xml"/>
  <Override PartName="/xl/theme/themeOverride213.xml" ContentType="application/vnd.openxmlformats-officedocument.themeOverride+xml"/>
  <Override PartName="/xl/charts/chart214.xml" ContentType="application/vnd.openxmlformats-officedocument.drawingml.chart+xml"/>
  <Override PartName="/xl/theme/themeOverride214.xml" ContentType="application/vnd.openxmlformats-officedocument.themeOverride+xml"/>
  <Override PartName="/xl/charts/chart215.xml" ContentType="application/vnd.openxmlformats-officedocument.drawingml.chart+xml"/>
  <Override PartName="/xl/theme/themeOverride215.xml" ContentType="application/vnd.openxmlformats-officedocument.themeOverride+xml"/>
  <Override PartName="/xl/charts/chart216.xml" ContentType="application/vnd.openxmlformats-officedocument.drawingml.chart+xml"/>
  <Override PartName="/xl/theme/themeOverride216.xml" ContentType="application/vnd.openxmlformats-officedocument.themeOverride+xml"/>
  <Override PartName="/xl/charts/chart217.xml" ContentType="application/vnd.openxmlformats-officedocument.drawingml.chart+xml"/>
  <Override PartName="/xl/theme/themeOverride217.xml" ContentType="application/vnd.openxmlformats-officedocument.themeOverride+xml"/>
  <Override PartName="/xl/charts/chart218.xml" ContentType="application/vnd.openxmlformats-officedocument.drawingml.chart+xml"/>
  <Override PartName="/xl/theme/themeOverride218.xml" ContentType="application/vnd.openxmlformats-officedocument.themeOverride+xml"/>
  <Override PartName="/xl/charts/chart219.xml" ContentType="application/vnd.openxmlformats-officedocument.drawingml.chart+xml"/>
  <Override PartName="/xl/theme/themeOverride219.xml" ContentType="application/vnd.openxmlformats-officedocument.themeOverride+xml"/>
  <Override PartName="/xl/charts/chart220.xml" ContentType="application/vnd.openxmlformats-officedocument.drawingml.chart+xml"/>
  <Override PartName="/xl/theme/themeOverride220.xml" ContentType="application/vnd.openxmlformats-officedocument.themeOverride+xml"/>
  <Override PartName="/xl/charts/chart221.xml" ContentType="application/vnd.openxmlformats-officedocument.drawingml.chart+xml"/>
  <Override PartName="/xl/theme/themeOverride221.xml" ContentType="application/vnd.openxmlformats-officedocument.themeOverride+xml"/>
  <Override PartName="/xl/charts/chart222.xml" ContentType="application/vnd.openxmlformats-officedocument.drawingml.chart+xml"/>
  <Override PartName="/xl/theme/themeOverride222.xml" ContentType="application/vnd.openxmlformats-officedocument.themeOverride+xml"/>
  <Override PartName="/xl/charts/chart223.xml" ContentType="application/vnd.openxmlformats-officedocument.drawingml.chart+xml"/>
  <Override PartName="/xl/theme/themeOverride223.xml" ContentType="application/vnd.openxmlformats-officedocument.themeOverride+xml"/>
  <Override PartName="/xl/charts/chart224.xml" ContentType="application/vnd.openxmlformats-officedocument.drawingml.chart+xml"/>
  <Override PartName="/xl/theme/themeOverride224.xml" ContentType="application/vnd.openxmlformats-officedocument.themeOverride+xml"/>
  <Override PartName="/xl/charts/chart225.xml" ContentType="application/vnd.openxmlformats-officedocument.drawingml.chart+xml"/>
  <Override PartName="/xl/theme/themeOverride225.xml" ContentType="application/vnd.openxmlformats-officedocument.themeOverride+xml"/>
  <Override PartName="/xl/charts/chart226.xml" ContentType="application/vnd.openxmlformats-officedocument.drawingml.chart+xml"/>
  <Override PartName="/xl/theme/themeOverride226.xml" ContentType="application/vnd.openxmlformats-officedocument.themeOverride+xml"/>
  <Override PartName="/xl/charts/chart227.xml" ContentType="application/vnd.openxmlformats-officedocument.drawingml.chart+xml"/>
  <Override PartName="/xl/theme/themeOverride227.xml" ContentType="application/vnd.openxmlformats-officedocument.themeOverride+xml"/>
  <Override PartName="/xl/charts/chart228.xml" ContentType="application/vnd.openxmlformats-officedocument.drawingml.chart+xml"/>
  <Override PartName="/xl/theme/themeOverride228.xml" ContentType="application/vnd.openxmlformats-officedocument.themeOverride+xml"/>
  <Override PartName="/xl/charts/chart229.xml" ContentType="application/vnd.openxmlformats-officedocument.drawingml.chart+xml"/>
  <Override PartName="/xl/theme/themeOverride229.xml" ContentType="application/vnd.openxmlformats-officedocument.themeOverride+xml"/>
  <Override PartName="/xl/charts/chart230.xml" ContentType="application/vnd.openxmlformats-officedocument.drawingml.chart+xml"/>
  <Override PartName="/xl/theme/themeOverride230.xml" ContentType="application/vnd.openxmlformats-officedocument.themeOverride+xml"/>
  <Override PartName="/xl/charts/chart231.xml" ContentType="application/vnd.openxmlformats-officedocument.drawingml.chart+xml"/>
  <Override PartName="/xl/theme/themeOverride231.xml" ContentType="application/vnd.openxmlformats-officedocument.themeOverride+xml"/>
  <Override PartName="/xl/charts/chart232.xml" ContentType="application/vnd.openxmlformats-officedocument.drawingml.chart+xml"/>
  <Override PartName="/xl/theme/themeOverride232.xml" ContentType="application/vnd.openxmlformats-officedocument.themeOverride+xml"/>
  <Override PartName="/xl/charts/chart233.xml" ContentType="application/vnd.openxmlformats-officedocument.drawingml.chart+xml"/>
  <Override PartName="/xl/theme/themeOverride233.xml" ContentType="application/vnd.openxmlformats-officedocument.themeOverride+xml"/>
  <Override PartName="/xl/charts/chart234.xml" ContentType="application/vnd.openxmlformats-officedocument.drawingml.chart+xml"/>
  <Override PartName="/xl/theme/themeOverride234.xml" ContentType="application/vnd.openxmlformats-officedocument.themeOverride+xml"/>
  <Override PartName="/xl/charts/chart235.xml" ContentType="application/vnd.openxmlformats-officedocument.drawingml.chart+xml"/>
  <Override PartName="/xl/theme/themeOverride235.xml" ContentType="application/vnd.openxmlformats-officedocument.themeOverride+xml"/>
  <Override PartName="/xl/charts/chart236.xml" ContentType="application/vnd.openxmlformats-officedocument.drawingml.chart+xml"/>
  <Override PartName="/xl/theme/themeOverride236.xml" ContentType="application/vnd.openxmlformats-officedocument.themeOverride+xml"/>
  <Override PartName="/xl/charts/chart237.xml" ContentType="application/vnd.openxmlformats-officedocument.drawingml.chart+xml"/>
  <Override PartName="/xl/theme/themeOverride237.xml" ContentType="application/vnd.openxmlformats-officedocument.themeOverride+xml"/>
  <Override PartName="/xl/charts/chart238.xml" ContentType="application/vnd.openxmlformats-officedocument.drawingml.chart+xml"/>
  <Override PartName="/xl/theme/themeOverride238.xml" ContentType="application/vnd.openxmlformats-officedocument.themeOverride+xml"/>
  <Override PartName="/xl/charts/chart239.xml" ContentType="application/vnd.openxmlformats-officedocument.drawingml.chart+xml"/>
  <Override PartName="/xl/theme/themeOverride239.xml" ContentType="application/vnd.openxmlformats-officedocument.themeOverride+xml"/>
  <Override PartName="/xl/charts/chart240.xml" ContentType="application/vnd.openxmlformats-officedocument.drawingml.chart+xml"/>
  <Override PartName="/xl/theme/themeOverride240.xml" ContentType="application/vnd.openxmlformats-officedocument.themeOverride+xml"/>
  <Override PartName="/xl/charts/chart241.xml" ContentType="application/vnd.openxmlformats-officedocument.drawingml.chart+xml"/>
  <Override PartName="/xl/theme/themeOverride241.xml" ContentType="application/vnd.openxmlformats-officedocument.themeOverride+xml"/>
  <Override PartName="/xl/drawings/drawing10.xml" ContentType="application/vnd.openxmlformats-officedocument.drawing+xml"/>
  <Override PartName="/xl/charts/chart242.xml" ContentType="application/vnd.openxmlformats-officedocument.drawingml.chart+xml"/>
  <Override PartName="/xl/theme/themeOverride242.xml" ContentType="application/vnd.openxmlformats-officedocument.themeOverride+xml"/>
  <Override PartName="/xl/charts/chart243.xml" ContentType="application/vnd.openxmlformats-officedocument.drawingml.chart+xml"/>
  <Override PartName="/xl/theme/themeOverride243.xml" ContentType="application/vnd.openxmlformats-officedocument.themeOverride+xml"/>
  <Override PartName="/xl/charts/chart244.xml" ContentType="application/vnd.openxmlformats-officedocument.drawingml.chart+xml"/>
  <Override PartName="/xl/theme/themeOverride244.xml" ContentType="application/vnd.openxmlformats-officedocument.themeOverride+xml"/>
  <Override PartName="/xl/charts/chart245.xml" ContentType="application/vnd.openxmlformats-officedocument.drawingml.chart+xml"/>
  <Override PartName="/xl/theme/themeOverride245.xml" ContentType="application/vnd.openxmlformats-officedocument.themeOverride+xml"/>
  <Override PartName="/xl/charts/chart246.xml" ContentType="application/vnd.openxmlformats-officedocument.drawingml.chart+xml"/>
  <Override PartName="/xl/theme/themeOverride246.xml" ContentType="application/vnd.openxmlformats-officedocument.themeOverride+xml"/>
  <Override PartName="/xl/charts/chart247.xml" ContentType="application/vnd.openxmlformats-officedocument.drawingml.chart+xml"/>
  <Override PartName="/xl/theme/themeOverride247.xml" ContentType="application/vnd.openxmlformats-officedocument.themeOverride+xml"/>
  <Override PartName="/xl/charts/chart248.xml" ContentType="application/vnd.openxmlformats-officedocument.drawingml.chart+xml"/>
  <Override PartName="/xl/theme/themeOverride248.xml" ContentType="application/vnd.openxmlformats-officedocument.themeOverride+xml"/>
  <Override PartName="/xl/charts/chart249.xml" ContentType="application/vnd.openxmlformats-officedocument.drawingml.chart+xml"/>
  <Override PartName="/xl/theme/themeOverride249.xml" ContentType="application/vnd.openxmlformats-officedocument.themeOverride+xml"/>
  <Override PartName="/xl/charts/chart250.xml" ContentType="application/vnd.openxmlformats-officedocument.drawingml.chart+xml"/>
  <Override PartName="/xl/theme/themeOverride250.xml" ContentType="application/vnd.openxmlformats-officedocument.themeOverride+xml"/>
  <Override PartName="/xl/charts/chart251.xml" ContentType="application/vnd.openxmlformats-officedocument.drawingml.chart+xml"/>
  <Override PartName="/xl/theme/themeOverride251.xml" ContentType="application/vnd.openxmlformats-officedocument.themeOverride+xml"/>
  <Override PartName="/xl/charts/chart252.xml" ContentType="application/vnd.openxmlformats-officedocument.drawingml.chart+xml"/>
  <Override PartName="/xl/theme/themeOverride252.xml" ContentType="application/vnd.openxmlformats-officedocument.themeOverride+xml"/>
  <Override PartName="/xl/charts/chart253.xml" ContentType="application/vnd.openxmlformats-officedocument.drawingml.chart+xml"/>
  <Override PartName="/xl/theme/themeOverride253.xml" ContentType="application/vnd.openxmlformats-officedocument.themeOverride+xml"/>
  <Override PartName="/xl/charts/chart254.xml" ContentType="application/vnd.openxmlformats-officedocument.drawingml.chart+xml"/>
  <Override PartName="/xl/theme/themeOverride254.xml" ContentType="application/vnd.openxmlformats-officedocument.themeOverride+xml"/>
  <Override PartName="/xl/charts/chart255.xml" ContentType="application/vnd.openxmlformats-officedocument.drawingml.chart+xml"/>
  <Override PartName="/xl/theme/themeOverride255.xml" ContentType="application/vnd.openxmlformats-officedocument.themeOverride+xml"/>
  <Override PartName="/xl/charts/chart256.xml" ContentType="application/vnd.openxmlformats-officedocument.drawingml.chart+xml"/>
  <Override PartName="/xl/theme/themeOverride256.xml" ContentType="application/vnd.openxmlformats-officedocument.themeOverride+xml"/>
  <Override PartName="/xl/charts/chart257.xml" ContentType="application/vnd.openxmlformats-officedocument.drawingml.chart+xml"/>
  <Override PartName="/xl/theme/themeOverride257.xml" ContentType="application/vnd.openxmlformats-officedocument.themeOverride+xml"/>
  <Override PartName="/xl/charts/chart258.xml" ContentType="application/vnd.openxmlformats-officedocument.drawingml.chart+xml"/>
  <Override PartName="/xl/theme/themeOverride258.xml" ContentType="application/vnd.openxmlformats-officedocument.themeOverride+xml"/>
  <Override PartName="/xl/charts/chart259.xml" ContentType="application/vnd.openxmlformats-officedocument.drawingml.chart+xml"/>
  <Override PartName="/xl/theme/themeOverride259.xml" ContentType="application/vnd.openxmlformats-officedocument.themeOverride+xml"/>
  <Override PartName="/xl/charts/chart260.xml" ContentType="application/vnd.openxmlformats-officedocument.drawingml.chart+xml"/>
  <Override PartName="/xl/theme/themeOverride260.xml" ContentType="application/vnd.openxmlformats-officedocument.themeOverride+xml"/>
  <Override PartName="/xl/charts/chart261.xml" ContentType="application/vnd.openxmlformats-officedocument.drawingml.chart+xml"/>
  <Override PartName="/xl/theme/themeOverride261.xml" ContentType="application/vnd.openxmlformats-officedocument.themeOverride+xml"/>
  <Override PartName="/xl/charts/chart262.xml" ContentType="application/vnd.openxmlformats-officedocument.drawingml.chart+xml"/>
  <Override PartName="/xl/theme/themeOverride262.xml" ContentType="application/vnd.openxmlformats-officedocument.themeOverride+xml"/>
  <Override PartName="/xl/charts/chart263.xml" ContentType="application/vnd.openxmlformats-officedocument.drawingml.chart+xml"/>
  <Override PartName="/xl/theme/themeOverride263.xml" ContentType="application/vnd.openxmlformats-officedocument.themeOverride+xml"/>
  <Override PartName="/xl/charts/chart264.xml" ContentType="application/vnd.openxmlformats-officedocument.drawingml.chart+xml"/>
  <Override PartName="/xl/theme/themeOverride264.xml" ContentType="application/vnd.openxmlformats-officedocument.themeOverride+xml"/>
  <Override PartName="/xl/charts/chart265.xml" ContentType="application/vnd.openxmlformats-officedocument.drawingml.chart+xml"/>
  <Override PartName="/xl/theme/themeOverride265.xml" ContentType="application/vnd.openxmlformats-officedocument.themeOverride+xml"/>
  <Override PartName="/xl/charts/chart266.xml" ContentType="application/vnd.openxmlformats-officedocument.drawingml.chart+xml"/>
  <Override PartName="/xl/theme/themeOverride266.xml" ContentType="application/vnd.openxmlformats-officedocument.themeOverride+xml"/>
  <Override PartName="/xl/charts/chart267.xml" ContentType="application/vnd.openxmlformats-officedocument.drawingml.chart+xml"/>
  <Override PartName="/xl/theme/themeOverride267.xml" ContentType="application/vnd.openxmlformats-officedocument.themeOverride+xml"/>
  <Override PartName="/xl/charts/chart268.xml" ContentType="application/vnd.openxmlformats-officedocument.drawingml.chart+xml"/>
  <Override PartName="/xl/theme/themeOverride268.xml" ContentType="application/vnd.openxmlformats-officedocument.themeOverride+xml"/>
  <Override PartName="/xl/charts/chart269.xml" ContentType="application/vnd.openxmlformats-officedocument.drawingml.chart+xml"/>
  <Override PartName="/xl/theme/themeOverride269.xml" ContentType="application/vnd.openxmlformats-officedocument.themeOverride+xml"/>
  <Override PartName="/xl/charts/chart270.xml" ContentType="application/vnd.openxmlformats-officedocument.drawingml.chart+xml"/>
  <Override PartName="/xl/theme/themeOverride270.xml" ContentType="application/vnd.openxmlformats-officedocument.themeOverride+xml"/>
  <Override PartName="/xl/charts/chart271.xml" ContentType="application/vnd.openxmlformats-officedocument.drawingml.chart+xml"/>
  <Override PartName="/xl/theme/themeOverride271.xml" ContentType="application/vnd.openxmlformats-officedocument.themeOverrid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 defaultThemeVersion="124226"/>
  <xr:revisionPtr revIDLastSave="1329" documentId="8_{41C14B0A-0B59-494D-8761-2003586F8097}" xr6:coauthVersionLast="47" xr6:coauthVersionMax="47" xr10:uidLastSave="{68D8BB8B-4479-43D9-A78D-0CD3F1F433AC}"/>
  <bookViews>
    <workbookView xWindow="-110" yWindow="-110" windowWidth="21820" windowHeight="13900" tabRatio="919" xr2:uid="{C1EC921B-F0DA-48DA-80B6-C13061859883}"/>
  </bookViews>
  <sheets>
    <sheet name="使い方" sheetId="39" r:id="rId1"/>
    <sheet name="タイトル、設問設定" sheetId="54" r:id="rId2"/>
    <sheet name="1年_Forms" sheetId="38" r:id="rId3"/>
    <sheet name="2年_Forms" sheetId="37" r:id="rId4"/>
    <sheet name="3年_Forms" sheetId="43" r:id="rId5"/>
    <sheet name="教Forms" sheetId="36" r:id="rId6"/>
    <sheet name="保Forms" sheetId="35" r:id="rId7"/>
    <sheet name="学習者報告用" sheetId="47" r:id="rId8"/>
    <sheet name="学習者_比較" sheetId="50" r:id="rId9"/>
    <sheet name="教職員報告用" sheetId="48" r:id="rId10"/>
    <sheet name="教職員_比較" sheetId="51" r:id="rId11"/>
    <sheet name="保護者報告用" sheetId="52" r:id="rId12"/>
    <sheet name="保護者_比較" sheetId="53" r:id="rId13"/>
    <sheet name="集計結果 報告用" sheetId="42" r:id="rId14"/>
    <sheet name="集計結果 (前回比較)" sheetId="20" r:id="rId15"/>
    <sheet name="集計報告 " sheetId="41" r:id="rId16"/>
  </sheets>
  <definedNames>
    <definedName name="_xlnm.Print_Area" localSheetId="8">学習者_比較!$A$1:$S$64</definedName>
    <definedName name="_xlnm.Print_Area" localSheetId="7">学習者報告用!$A$1:$S$124</definedName>
    <definedName name="_xlnm.Print_Area" localSheetId="10">教職員_比較!$A$1:$S$64</definedName>
    <definedName name="_xlnm.Print_Area" localSheetId="9">教職員報告用!$A$1:$S$34</definedName>
    <definedName name="_xlnm.Print_Area" localSheetId="14">'集計結果 (前回比較)'!$A$1:$S$184</definedName>
    <definedName name="_xlnm.Print_Area" localSheetId="13">'集計結果 報告用'!$A$1:$S$94</definedName>
    <definedName name="_xlnm.Print_Area" localSheetId="15">'集計報告 '!$A$1:$N$152</definedName>
    <definedName name="_xlnm.Print_Area" localSheetId="12">保護者_比較!$A$1:$S$64</definedName>
    <definedName name="_xlnm.Print_Area" localSheetId="11">保護者報告用!$A$1:$S$34</definedName>
    <definedName name="_xlnm.Print_Titles" localSheetId="8">学習者_比較!$4:$4</definedName>
    <definedName name="_xlnm.Print_Titles" localSheetId="7">学習者報告用!$4:$4</definedName>
    <definedName name="_xlnm.Print_Titles" localSheetId="10">教職員_比較!$4:$4</definedName>
    <definedName name="_xlnm.Print_Titles" localSheetId="9">教職員報告用!$4:$4</definedName>
    <definedName name="_xlnm.Print_Titles" localSheetId="14">'集計結果 (前回比較)'!$4:$4</definedName>
    <definedName name="_xlnm.Print_Titles" localSheetId="13">'集計結果 報告用'!$4:$4</definedName>
    <definedName name="_xlnm.Print_Titles" localSheetId="12">保護者_比較!$4:$4</definedName>
    <definedName name="_xlnm.Print_Titles" localSheetId="11">保護者報告用!$4:$4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79" i="20" l="1"/>
  <c r="B173" i="20"/>
  <c r="B167" i="20"/>
  <c r="B161" i="20"/>
  <c r="B155" i="20"/>
  <c r="B149" i="20"/>
  <c r="B143" i="20"/>
  <c r="B137" i="20"/>
  <c r="B131" i="20"/>
  <c r="B125" i="20"/>
  <c r="B119" i="20"/>
  <c r="B113" i="20"/>
  <c r="B107" i="20"/>
  <c r="B101" i="20"/>
  <c r="B95" i="20"/>
  <c r="B89" i="20"/>
  <c r="B83" i="20"/>
  <c r="B77" i="20"/>
  <c r="B71" i="20"/>
  <c r="B65" i="20"/>
  <c r="B59" i="20"/>
  <c r="B53" i="20"/>
  <c r="B47" i="20"/>
  <c r="B41" i="20"/>
  <c r="B35" i="20"/>
  <c r="B29" i="20"/>
  <c r="B23" i="20"/>
  <c r="B17" i="20"/>
  <c r="B11" i="20"/>
  <c r="B5" i="20"/>
  <c r="B92" i="42"/>
  <c r="B89" i="42"/>
  <c r="B86" i="42"/>
  <c r="B83" i="42"/>
  <c r="B80" i="42"/>
  <c r="B77" i="42"/>
  <c r="B74" i="42"/>
  <c r="B71" i="42"/>
  <c r="B68" i="42"/>
  <c r="B65" i="42"/>
  <c r="B62" i="42"/>
  <c r="B59" i="42"/>
  <c r="B56" i="42"/>
  <c r="B53" i="42"/>
  <c r="B50" i="42"/>
  <c r="B47" i="42"/>
  <c r="B44" i="42"/>
  <c r="B41" i="42"/>
  <c r="B38" i="42"/>
  <c r="B35" i="42"/>
  <c r="B32" i="42"/>
  <c r="B29" i="42"/>
  <c r="B26" i="42"/>
  <c r="B23" i="42"/>
  <c r="B20" i="42"/>
  <c r="B17" i="42"/>
  <c r="B14" i="42"/>
  <c r="B11" i="42"/>
  <c r="B8" i="42"/>
  <c r="B5" i="42"/>
  <c r="B63" i="53"/>
  <c r="B61" i="53"/>
  <c r="B59" i="53"/>
  <c r="B57" i="53"/>
  <c r="B55" i="53"/>
  <c r="B53" i="53"/>
  <c r="B51" i="53"/>
  <c r="B49" i="53"/>
  <c r="B47" i="53"/>
  <c r="B45" i="53"/>
  <c r="B43" i="53"/>
  <c r="B41" i="53"/>
  <c r="B39" i="53"/>
  <c r="B37" i="53"/>
  <c r="B35" i="53"/>
  <c r="B33" i="53"/>
  <c r="B31" i="53"/>
  <c r="B29" i="53"/>
  <c r="B27" i="53"/>
  <c r="B25" i="53"/>
  <c r="B23" i="53"/>
  <c r="B21" i="53"/>
  <c r="B19" i="53"/>
  <c r="B17" i="53"/>
  <c r="B15" i="53"/>
  <c r="B13" i="53"/>
  <c r="B11" i="53"/>
  <c r="B9" i="53"/>
  <c r="B7" i="53"/>
  <c r="B5" i="53"/>
  <c r="B5" i="52"/>
  <c r="B34" i="52"/>
  <c r="B33" i="52"/>
  <c r="B32" i="52"/>
  <c r="B31" i="52"/>
  <c r="B30" i="52"/>
  <c r="B29" i="52"/>
  <c r="B28" i="52"/>
  <c r="B27" i="52"/>
  <c r="B26" i="52"/>
  <c r="B25" i="52"/>
  <c r="B24" i="52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7" i="52"/>
  <c r="B6" i="52"/>
  <c r="B5" i="51"/>
  <c r="B63" i="51"/>
  <c r="B61" i="51"/>
  <c r="B59" i="51"/>
  <c r="B57" i="51"/>
  <c r="B55" i="51"/>
  <c r="B53" i="51"/>
  <c r="B51" i="51"/>
  <c r="B49" i="51"/>
  <c r="B47" i="51"/>
  <c r="B45" i="51"/>
  <c r="B43" i="51"/>
  <c r="B41" i="51"/>
  <c r="B39" i="51"/>
  <c r="B37" i="51"/>
  <c r="B35" i="51"/>
  <c r="B33" i="51"/>
  <c r="B31" i="51"/>
  <c r="B29" i="51"/>
  <c r="B27" i="51"/>
  <c r="B25" i="51"/>
  <c r="B23" i="51"/>
  <c r="B21" i="51"/>
  <c r="B19" i="51"/>
  <c r="B17" i="51"/>
  <c r="B15" i="51"/>
  <c r="B13" i="51"/>
  <c r="B11" i="51"/>
  <c r="B9" i="51"/>
  <c r="B7" i="51"/>
  <c r="B5" i="48"/>
  <c r="B34" i="48"/>
  <c r="B33" i="48"/>
  <c r="B32" i="48"/>
  <c r="B31" i="48"/>
  <c r="B30" i="48"/>
  <c r="B29" i="48"/>
  <c r="B28" i="48"/>
  <c r="B27" i="48"/>
  <c r="B26" i="48"/>
  <c r="B25" i="48"/>
  <c r="B24" i="48"/>
  <c r="B23" i="48"/>
  <c r="B22" i="48"/>
  <c r="B21" i="48"/>
  <c r="B20" i="48"/>
  <c r="B19" i="48"/>
  <c r="B18" i="48"/>
  <c r="B17" i="48"/>
  <c r="B16" i="48"/>
  <c r="B15" i="48"/>
  <c r="B14" i="48"/>
  <c r="B13" i="48"/>
  <c r="B12" i="48"/>
  <c r="B11" i="48"/>
  <c r="B10" i="48"/>
  <c r="B9" i="48"/>
  <c r="B8" i="48"/>
  <c r="B7" i="48"/>
  <c r="B6" i="48"/>
  <c r="B63" i="50"/>
  <c r="B61" i="50"/>
  <c r="B59" i="50"/>
  <c r="B57" i="50"/>
  <c r="B55" i="50"/>
  <c r="B53" i="50"/>
  <c r="B51" i="50"/>
  <c r="B49" i="50"/>
  <c r="B47" i="50"/>
  <c r="B45" i="50"/>
  <c r="B43" i="50"/>
  <c r="B41" i="50"/>
  <c r="B39" i="50"/>
  <c r="B37" i="50"/>
  <c r="B35" i="50"/>
  <c r="B33" i="50"/>
  <c r="B31" i="50"/>
  <c r="B29" i="50"/>
  <c r="B27" i="50"/>
  <c r="B25" i="50"/>
  <c r="B23" i="50"/>
  <c r="B21" i="50"/>
  <c r="B19" i="50"/>
  <c r="B17" i="50"/>
  <c r="B15" i="50"/>
  <c r="B13" i="50"/>
  <c r="B11" i="50"/>
  <c r="B9" i="50"/>
  <c r="B7" i="50"/>
  <c r="B5" i="50"/>
  <c r="B5" i="47"/>
  <c r="B121" i="47"/>
  <c r="B117" i="47"/>
  <c r="B113" i="47"/>
  <c r="B109" i="47"/>
  <c r="B105" i="47"/>
  <c r="B101" i="47"/>
  <c r="B97" i="47"/>
  <c r="B93" i="47"/>
  <c r="B89" i="47"/>
  <c r="B85" i="47"/>
  <c r="B81" i="47"/>
  <c r="B77" i="47"/>
  <c r="B73" i="47"/>
  <c r="B69" i="47"/>
  <c r="B65" i="47"/>
  <c r="B61" i="47"/>
  <c r="B57" i="47"/>
  <c r="B53" i="47"/>
  <c r="B49" i="47"/>
  <c r="B45" i="47"/>
  <c r="B41" i="47"/>
  <c r="B37" i="47"/>
  <c r="B33" i="47"/>
  <c r="B29" i="47"/>
  <c r="B25" i="47"/>
  <c r="B21" i="47"/>
  <c r="B17" i="47"/>
  <c r="B13" i="47"/>
  <c r="B9" i="47"/>
  <c r="D6" i="48" l="1"/>
  <c r="B1" i="41"/>
  <c r="A1" i="20"/>
  <c r="A1" i="42"/>
  <c r="A1" i="53"/>
  <c r="A1" i="52"/>
  <c r="A1" i="51"/>
  <c r="A1" i="48"/>
  <c r="A1" i="50"/>
  <c r="A1" i="47"/>
  <c r="C25" i="48" l="1"/>
  <c r="C15" i="48"/>
  <c r="C8" i="50"/>
  <c r="C88" i="47"/>
  <c r="C87" i="47"/>
  <c r="C86" i="47"/>
  <c r="C85" i="47"/>
  <c r="C48" i="47"/>
  <c r="C47" i="47"/>
  <c r="C46" i="47"/>
  <c r="C45" i="47"/>
  <c r="I36" i="42"/>
  <c r="J36" i="42"/>
  <c r="J67" i="20" s="1"/>
  <c r="K36" i="42"/>
  <c r="L36" i="42"/>
  <c r="M36" i="42"/>
  <c r="I37" i="42"/>
  <c r="J37" i="42"/>
  <c r="K37" i="42"/>
  <c r="L37" i="42"/>
  <c r="M37" i="42"/>
  <c r="I38" i="42"/>
  <c r="J38" i="42"/>
  <c r="K38" i="42"/>
  <c r="L38" i="42"/>
  <c r="M38" i="42"/>
  <c r="I39" i="42"/>
  <c r="J39" i="42"/>
  <c r="K39" i="42"/>
  <c r="K73" i="20" s="1"/>
  <c r="L39" i="42"/>
  <c r="M39" i="42"/>
  <c r="I40" i="42"/>
  <c r="J40" i="42"/>
  <c r="K40" i="42"/>
  <c r="L40" i="42"/>
  <c r="M40" i="42"/>
  <c r="I41" i="42"/>
  <c r="J41" i="42"/>
  <c r="K41" i="42"/>
  <c r="L41" i="42"/>
  <c r="M41" i="42"/>
  <c r="I42" i="42"/>
  <c r="J42" i="42"/>
  <c r="K42" i="42"/>
  <c r="L42" i="42"/>
  <c r="L79" i="20" s="1"/>
  <c r="M42" i="42"/>
  <c r="I43" i="42"/>
  <c r="J43" i="42"/>
  <c r="K43" i="42"/>
  <c r="L43" i="42"/>
  <c r="M43" i="42"/>
  <c r="I44" i="42"/>
  <c r="J44" i="42"/>
  <c r="K44" i="42"/>
  <c r="L44" i="42"/>
  <c r="M44" i="42"/>
  <c r="I45" i="42"/>
  <c r="J45" i="42"/>
  <c r="K45" i="42"/>
  <c r="L45" i="42"/>
  <c r="M45" i="42"/>
  <c r="M85" i="20" s="1"/>
  <c r="I46" i="42"/>
  <c r="J46" i="42"/>
  <c r="K46" i="42"/>
  <c r="L46" i="42"/>
  <c r="M46" i="42"/>
  <c r="I47" i="42"/>
  <c r="J47" i="42"/>
  <c r="K47" i="42"/>
  <c r="L47" i="42"/>
  <c r="M47" i="42"/>
  <c r="I48" i="42"/>
  <c r="J48" i="42"/>
  <c r="K48" i="42"/>
  <c r="L48" i="42"/>
  <c r="M48" i="42"/>
  <c r="I49" i="42"/>
  <c r="J49" i="42"/>
  <c r="K49" i="42"/>
  <c r="L49" i="42"/>
  <c r="M49" i="42"/>
  <c r="I50" i="42"/>
  <c r="J50" i="42"/>
  <c r="K50" i="42"/>
  <c r="L50" i="42"/>
  <c r="M50" i="42"/>
  <c r="I51" i="42"/>
  <c r="J51" i="42"/>
  <c r="J97" i="20" s="1"/>
  <c r="K51" i="42"/>
  <c r="L51" i="42"/>
  <c r="M51" i="42"/>
  <c r="I52" i="42"/>
  <c r="J52" i="42"/>
  <c r="K52" i="42"/>
  <c r="L52" i="42"/>
  <c r="M52" i="42"/>
  <c r="I53" i="42"/>
  <c r="J53" i="42"/>
  <c r="K53" i="42"/>
  <c r="L53" i="42"/>
  <c r="M53" i="42"/>
  <c r="I54" i="42"/>
  <c r="J54" i="42"/>
  <c r="K54" i="42"/>
  <c r="L54" i="42"/>
  <c r="M54" i="42"/>
  <c r="I55" i="42"/>
  <c r="J55" i="42"/>
  <c r="K55" i="42"/>
  <c r="L55" i="42"/>
  <c r="M55" i="42"/>
  <c r="I56" i="42"/>
  <c r="J56" i="42"/>
  <c r="K56" i="42"/>
  <c r="L56" i="42"/>
  <c r="M56" i="42"/>
  <c r="I57" i="42"/>
  <c r="I109" i="20" s="1"/>
  <c r="J57" i="42"/>
  <c r="K57" i="42"/>
  <c r="L57" i="42"/>
  <c r="L109" i="20" s="1"/>
  <c r="M57" i="42"/>
  <c r="I58" i="42"/>
  <c r="J58" i="42"/>
  <c r="K58" i="42"/>
  <c r="L58" i="42"/>
  <c r="M58" i="42"/>
  <c r="I59" i="42"/>
  <c r="J59" i="42"/>
  <c r="K59" i="42"/>
  <c r="L59" i="42"/>
  <c r="M59" i="42"/>
  <c r="I60" i="42"/>
  <c r="J60" i="42"/>
  <c r="J115" i="20" s="1"/>
  <c r="K60" i="42"/>
  <c r="L60" i="42"/>
  <c r="M60" i="42"/>
  <c r="M115" i="20" s="1"/>
  <c r="I61" i="42"/>
  <c r="J61" i="42"/>
  <c r="K61" i="42"/>
  <c r="L61" i="42"/>
  <c r="M61" i="42"/>
  <c r="I62" i="42"/>
  <c r="J62" i="42"/>
  <c r="K62" i="42"/>
  <c r="L62" i="42"/>
  <c r="M62" i="42"/>
  <c r="I63" i="42"/>
  <c r="J63" i="42"/>
  <c r="K63" i="42"/>
  <c r="K121" i="20" s="1"/>
  <c r="L63" i="42"/>
  <c r="M63" i="42"/>
  <c r="I64" i="42"/>
  <c r="J64" i="42"/>
  <c r="K64" i="42"/>
  <c r="L64" i="42"/>
  <c r="M64" i="42"/>
  <c r="I65" i="42"/>
  <c r="J65" i="42"/>
  <c r="K65" i="42"/>
  <c r="L65" i="42"/>
  <c r="M65" i="42"/>
  <c r="I66" i="42"/>
  <c r="J66" i="42"/>
  <c r="K66" i="42"/>
  <c r="L66" i="42"/>
  <c r="L127" i="20" s="1"/>
  <c r="M66" i="42"/>
  <c r="I67" i="42"/>
  <c r="J67" i="42"/>
  <c r="K67" i="42"/>
  <c r="L67" i="42"/>
  <c r="M67" i="42"/>
  <c r="I68" i="42"/>
  <c r="J68" i="42"/>
  <c r="K68" i="42"/>
  <c r="L68" i="42"/>
  <c r="M68" i="42"/>
  <c r="I69" i="42"/>
  <c r="J69" i="42"/>
  <c r="K69" i="42"/>
  <c r="L69" i="42"/>
  <c r="M69" i="42"/>
  <c r="M133" i="20" s="1"/>
  <c r="I70" i="42"/>
  <c r="J70" i="42"/>
  <c r="K70" i="42"/>
  <c r="L70" i="42"/>
  <c r="M70" i="42"/>
  <c r="I71" i="42"/>
  <c r="J71" i="42"/>
  <c r="K71" i="42"/>
  <c r="L71" i="42"/>
  <c r="M71" i="42"/>
  <c r="I72" i="42"/>
  <c r="I139" i="20" s="1"/>
  <c r="J72" i="42"/>
  <c r="K72" i="42"/>
  <c r="L72" i="42"/>
  <c r="M72" i="42"/>
  <c r="I73" i="42"/>
  <c r="J73" i="42"/>
  <c r="K73" i="42"/>
  <c r="L73" i="42"/>
  <c r="M73" i="42"/>
  <c r="I74" i="42"/>
  <c r="J74" i="42"/>
  <c r="K74" i="42"/>
  <c r="L74" i="42"/>
  <c r="M74" i="42"/>
  <c r="I75" i="42"/>
  <c r="J75" i="42"/>
  <c r="J145" i="20" s="1"/>
  <c r="K75" i="42"/>
  <c r="L75" i="42"/>
  <c r="M75" i="42"/>
  <c r="I76" i="42"/>
  <c r="J76" i="42"/>
  <c r="K76" i="42"/>
  <c r="L76" i="42"/>
  <c r="M76" i="42"/>
  <c r="I77" i="42"/>
  <c r="J77" i="42"/>
  <c r="K77" i="42"/>
  <c r="L77" i="42"/>
  <c r="M77" i="42"/>
  <c r="I78" i="42"/>
  <c r="J78" i="42"/>
  <c r="K78" i="42"/>
  <c r="L78" i="42"/>
  <c r="M78" i="42"/>
  <c r="I79" i="42"/>
  <c r="J79" i="42"/>
  <c r="K79" i="42"/>
  <c r="L79" i="42"/>
  <c r="M79" i="42"/>
  <c r="I80" i="42"/>
  <c r="J80" i="42"/>
  <c r="K80" i="42"/>
  <c r="L80" i="42"/>
  <c r="M80" i="42"/>
  <c r="I81" i="42"/>
  <c r="I157" i="20" s="1"/>
  <c r="J81" i="42"/>
  <c r="K81" i="42"/>
  <c r="L81" i="42"/>
  <c r="L157" i="20" s="1"/>
  <c r="M81" i="42"/>
  <c r="I82" i="42"/>
  <c r="J82" i="42"/>
  <c r="K82" i="42"/>
  <c r="L82" i="42"/>
  <c r="M82" i="42"/>
  <c r="I83" i="42"/>
  <c r="J83" i="42"/>
  <c r="K83" i="42"/>
  <c r="L83" i="42"/>
  <c r="M83" i="42"/>
  <c r="I84" i="42"/>
  <c r="J84" i="42"/>
  <c r="J163" i="20" s="1"/>
  <c r="K84" i="42"/>
  <c r="L84" i="42"/>
  <c r="M84" i="42"/>
  <c r="M163" i="20" s="1"/>
  <c r="I85" i="42"/>
  <c r="J85" i="42"/>
  <c r="K85" i="42"/>
  <c r="L85" i="42"/>
  <c r="M85" i="42"/>
  <c r="I86" i="42"/>
  <c r="J86" i="42"/>
  <c r="K86" i="42"/>
  <c r="L86" i="42"/>
  <c r="M86" i="42"/>
  <c r="I87" i="42"/>
  <c r="J87" i="42"/>
  <c r="K87" i="42"/>
  <c r="K169" i="20" s="1"/>
  <c r="L87" i="42"/>
  <c r="M87" i="42"/>
  <c r="I88" i="42"/>
  <c r="J88" i="42"/>
  <c r="K88" i="42"/>
  <c r="L88" i="42"/>
  <c r="M88" i="42"/>
  <c r="I89" i="42"/>
  <c r="J89" i="42"/>
  <c r="K89" i="42"/>
  <c r="L89" i="42"/>
  <c r="M89" i="42"/>
  <c r="I90" i="42"/>
  <c r="J90" i="42"/>
  <c r="K90" i="42"/>
  <c r="L90" i="42"/>
  <c r="L175" i="20" s="1"/>
  <c r="M90" i="42"/>
  <c r="I91" i="42"/>
  <c r="J91" i="42"/>
  <c r="K91" i="42"/>
  <c r="L91" i="42"/>
  <c r="M91" i="42"/>
  <c r="I92" i="42"/>
  <c r="J92" i="42"/>
  <c r="K92" i="42"/>
  <c r="L92" i="42"/>
  <c r="M92" i="42"/>
  <c r="I93" i="42"/>
  <c r="J93" i="42"/>
  <c r="K93" i="42"/>
  <c r="K181" i="20" s="1"/>
  <c r="L93" i="42"/>
  <c r="M93" i="42"/>
  <c r="M181" i="20" s="1"/>
  <c r="I94" i="42"/>
  <c r="J94" i="42"/>
  <c r="K94" i="42"/>
  <c r="L94" i="42"/>
  <c r="M94" i="42"/>
  <c r="I29" i="53"/>
  <c r="J29" i="53"/>
  <c r="K29" i="53"/>
  <c r="L29" i="53"/>
  <c r="M29" i="53"/>
  <c r="I31" i="53"/>
  <c r="J31" i="53"/>
  <c r="K31" i="53"/>
  <c r="L31" i="53"/>
  <c r="M31" i="53"/>
  <c r="I33" i="53"/>
  <c r="J33" i="53"/>
  <c r="K33" i="53"/>
  <c r="L33" i="53"/>
  <c r="M33" i="53"/>
  <c r="I35" i="53"/>
  <c r="J35" i="53"/>
  <c r="K35" i="53"/>
  <c r="L35" i="53"/>
  <c r="M35" i="53"/>
  <c r="I37" i="53"/>
  <c r="J37" i="53"/>
  <c r="K37" i="53"/>
  <c r="L37" i="53"/>
  <c r="M37" i="53"/>
  <c r="I39" i="53"/>
  <c r="J39" i="53"/>
  <c r="K39" i="53"/>
  <c r="L39" i="53"/>
  <c r="M39" i="53"/>
  <c r="I41" i="53"/>
  <c r="J41" i="53"/>
  <c r="K41" i="53"/>
  <c r="L41" i="53"/>
  <c r="M41" i="53"/>
  <c r="I43" i="53"/>
  <c r="J43" i="53"/>
  <c r="K43" i="53"/>
  <c r="L43" i="53"/>
  <c r="M43" i="53"/>
  <c r="I45" i="53"/>
  <c r="J45" i="53"/>
  <c r="K45" i="53"/>
  <c r="L45" i="53"/>
  <c r="M45" i="53"/>
  <c r="I47" i="53"/>
  <c r="J47" i="53"/>
  <c r="K47" i="53"/>
  <c r="L47" i="53"/>
  <c r="M47" i="53"/>
  <c r="I49" i="53"/>
  <c r="J49" i="53"/>
  <c r="K49" i="53"/>
  <c r="L49" i="53"/>
  <c r="M49" i="53"/>
  <c r="I51" i="53"/>
  <c r="J51" i="53"/>
  <c r="K51" i="53"/>
  <c r="L51" i="53"/>
  <c r="M51" i="53"/>
  <c r="I53" i="53"/>
  <c r="J53" i="53"/>
  <c r="K53" i="53"/>
  <c r="L53" i="53"/>
  <c r="M53" i="53"/>
  <c r="I55" i="53"/>
  <c r="J55" i="53"/>
  <c r="K55" i="53"/>
  <c r="L55" i="53"/>
  <c r="M55" i="53"/>
  <c r="I57" i="53"/>
  <c r="J57" i="53"/>
  <c r="K57" i="53"/>
  <c r="L57" i="53"/>
  <c r="M57" i="53"/>
  <c r="I59" i="53"/>
  <c r="J59" i="53"/>
  <c r="K59" i="53"/>
  <c r="L59" i="53"/>
  <c r="M59" i="53"/>
  <c r="I61" i="53"/>
  <c r="J61" i="53"/>
  <c r="K61" i="53"/>
  <c r="L61" i="53"/>
  <c r="M61" i="53"/>
  <c r="I63" i="53"/>
  <c r="J63" i="53"/>
  <c r="K63" i="53"/>
  <c r="L63" i="53"/>
  <c r="M63" i="53"/>
  <c r="D23" i="52"/>
  <c r="D61" i="42" s="1"/>
  <c r="D117" i="20" s="1"/>
  <c r="D21" i="52"/>
  <c r="D55" i="42" s="1"/>
  <c r="D105" i="20" s="1"/>
  <c r="H34" i="52"/>
  <c r="H94" i="42" s="1"/>
  <c r="H183" i="20" s="1"/>
  <c r="H33" i="52"/>
  <c r="H91" i="42" s="1"/>
  <c r="H177" i="20" s="1"/>
  <c r="H32" i="52"/>
  <c r="H88" i="42" s="1"/>
  <c r="H171" i="20" s="1"/>
  <c r="H31" i="52"/>
  <c r="H85" i="42" s="1"/>
  <c r="H165" i="20" s="1"/>
  <c r="H30" i="52"/>
  <c r="H82" i="42" s="1"/>
  <c r="H159" i="20" s="1"/>
  <c r="H29" i="52"/>
  <c r="H79" i="42" s="1"/>
  <c r="H153" i="20" s="1"/>
  <c r="H28" i="52"/>
  <c r="H76" i="42" s="1"/>
  <c r="H147" i="20" s="1"/>
  <c r="H27" i="52"/>
  <c r="H73" i="42" s="1"/>
  <c r="H141" i="20" s="1"/>
  <c r="H26" i="52"/>
  <c r="H70" i="42" s="1"/>
  <c r="H135" i="20" s="1"/>
  <c r="H25" i="52"/>
  <c r="H67" i="42" s="1"/>
  <c r="H129" i="20" s="1"/>
  <c r="H24" i="52"/>
  <c r="H64" i="42" s="1"/>
  <c r="H123" i="20" s="1"/>
  <c r="H23" i="52"/>
  <c r="H61" i="42" s="1"/>
  <c r="H117" i="20" s="1"/>
  <c r="H22" i="52"/>
  <c r="H58" i="42" s="1"/>
  <c r="H111" i="20" s="1"/>
  <c r="H21" i="52"/>
  <c r="H55" i="42" s="1"/>
  <c r="H105" i="20" s="1"/>
  <c r="H20" i="52"/>
  <c r="H52" i="42" s="1"/>
  <c r="H99" i="20" s="1"/>
  <c r="H19" i="52"/>
  <c r="H49" i="42" s="1"/>
  <c r="H93" i="20" s="1"/>
  <c r="H18" i="52"/>
  <c r="H46" i="42" s="1"/>
  <c r="H87" i="20" s="1"/>
  <c r="H17" i="52"/>
  <c r="H43" i="42" s="1"/>
  <c r="H81" i="20" s="1"/>
  <c r="H16" i="52"/>
  <c r="H40" i="42" s="1"/>
  <c r="H75" i="20" s="1"/>
  <c r="H15" i="52"/>
  <c r="H37" i="42" s="1"/>
  <c r="H69" i="20" s="1"/>
  <c r="G34" i="52"/>
  <c r="G94" i="42" s="1"/>
  <c r="G183" i="20" s="1"/>
  <c r="G33" i="52"/>
  <c r="G91" i="42" s="1"/>
  <c r="G177" i="20" s="1"/>
  <c r="G32" i="52"/>
  <c r="G31" i="52"/>
  <c r="G85" i="42" s="1"/>
  <c r="G165" i="20" s="1"/>
  <c r="G30" i="52"/>
  <c r="G82" i="42" s="1"/>
  <c r="G159" i="20" s="1"/>
  <c r="G29" i="52"/>
  <c r="G79" i="42" s="1"/>
  <c r="G153" i="20" s="1"/>
  <c r="G28" i="52"/>
  <c r="G76" i="42" s="1"/>
  <c r="G147" i="20" s="1"/>
  <c r="G27" i="52"/>
  <c r="G73" i="42" s="1"/>
  <c r="G141" i="20" s="1"/>
  <c r="G26" i="52"/>
  <c r="G70" i="42" s="1"/>
  <c r="G135" i="20" s="1"/>
  <c r="G25" i="52"/>
  <c r="G24" i="52"/>
  <c r="G64" i="42" s="1"/>
  <c r="G123" i="20" s="1"/>
  <c r="G23" i="52"/>
  <c r="G61" i="42" s="1"/>
  <c r="G117" i="20" s="1"/>
  <c r="G22" i="52"/>
  <c r="G58" i="42" s="1"/>
  <c r="G111" i="20" s="1"/>
  <c r="G21" i="52"/>
  <c r="G55" i="42" s="1"/>
  <c r="G105" i="20" s="1"/>
  <c r="G20" i="52"/>
  <c r="G52" i="42" s="1"/>
  <c r="G99" i="20" s="1"/>
  <c r="G19" i="52"/>
  <c r="G49" i="42" s="1"/>
  <c r="G93" i="20" s="1"/>
  <c r="G18" i="52"/>
  <c r="G46" i="42" s="1"/>
  <c r="G87" i="20" s="1"/>
  <c r="G17" i="52"/>
  <c r="G43" i="42" s="1"/>
  <c r="G81" i="20" s="1"/>
  <c r="G16" i="52"/>
  <c r="G40" i="42" s="1"/>
  <c r="G75" i="20" s="1"/>
  <c r="G15" i="52"/>
  <c r="G37" i="42" s="1"/>
  <c r="G69" i="20" s="1"/>
  <c r="F34" i="52"/>
  <c r="F94" i="42" s="1"/>
  <c r="F183" i="20" s="1"/>
  <c r="F33" i="52"/>
  <c r="F91" i="42" s="1"/>
  <c r="F177" i="20" s="1"/>
  <c r="F32" i="52"/>
  <c r="F88" i="42" s="1"/>
  <c r="F171" i="20" s="1"/>
  <c r="F31" i="52"/>
  <c r="F85" i="42" s="1"/>
  <c r="F165" i="20" s="1"/>
  <c r="F30" i="52"/>
  <c r="F82" i="42" s="1"/>
  <c r="F159" i="20" s="1"/>
  <c r="F29" i="52"/>
  <c r="F79" i="42" s="1"/>
  <c r="F153" i="20" s="1"/>
  <c r="F28" i="52"/>
  <c r="F76" i="42" s="1"/>
  <c r="F147" i="20" s="1"/>
  <c r="F27" i="52"/>
  <c r="F73" i="42" s="1"/>
  <c r="F141" i="20" s="1"/>
  <c r="F26" i="52"/>
  <c r="F70" i="42" s="1"/>
  <c r="F135" i="20" s="1"/>
  <c r="F25" i="52"/>
  <c r="F67" i="42" s="1"/>
  <c r="F129" i="20" s="1"/>
  <c r="F24" i="52"/>
  <c r="F64" i="42" s="1"/>
  <c r="F123" i="20" s="1"/>
  <c r="F23" i="52"/>
  <c r="F61" i="42" s="1"/>
  <c r="F117" i="20" s="1"/>
  <c r="F22" i="52"/>
  <c r="F58" i="42" s="1"/>
  <c r="F111" i="20" s="1"/>
  <c r="F21" i="52"/>
  <c r="F55" i="42" s="1"/>
  <c r="F105" i="20" s="1"/>
  <c r="F20" i="52"/>
  <c r="F52" i="42" s="1"/>
  <c r="F99" i="20" s="1"/>
  <c r="F19" i="52"/>
  <c r="F49" i="42" s="1"/>
  <c r="F93" i="20" s="1"/>
  <c r="F18" i="52"/>
  <c r="F46" i="42" s="1"/>
  <c r="F87" i="20" s="1"/>
  <c r="F17" i="52"/>
  <c r="F43" i="42" s="1"/>
  <c r="F81" i="20" s="1"/>
  <c r="F16" i="52"/>
  <c r="F40" i="42" s="1"/>
  <c r="F75" i="20" s="1"/>
  <c r="F15" i="52"/>
  <c r="F37" i="42" s="1"/>
  <c r="F69" i="20" s="1"/>
  <c r="E34" i="52"/>
  <c r="E94" i="42" s="1"/>
  <c r="E183" i="20" s="1"/>
  <c r="E33" i="52"/>
  <c r="E91" i="42" s="1"/>
  <c r="E177" i="20" s="1"/>
  <c r="E32" i="52"/>
  <c r="E88" i="42" s="1"/>
  <c r="E171" i="20" s="1"/>
  <c r="E31" i="52"/>
  <c r="E85" i="42" s="1"/>
  <c r="E165" i="20" s="1"/>
  <c r="E30" i="52"/>
  <c r="E82" i="42" s="1"/>
  <c r="E159" i="20" s="1"/>
  <c r="E29" i="52"/>
  <c r="E79" i="42" s="1"/>
  <c r="E153" i="20" s="1"/>
  <c r="E28" i="52"/>
  <c r="E76" i="42" s="1"/>
  <c r="E147" i="20" s="1"/>
  <c r="E27" i="52"/>
  <c r="E73" i="42" s="1"/>
  <c r="E141" i="20" s="1"/>
  <c r="E26" i="52"/>
  <c r="E70" i="42" s="1"/>
  <c r="E135" i="20" s="1"/>
  <c r="E25" i="52"/>
  <c r="E67" i="42" s="1"/>
  <c r="E129" i="20" s="1"/>
  <c r="E24" i="52"/>
  <c r="E64" i="42" s="1"/>
  <c r="E123" i="20" s="1"/>
  <c r="E23" i="52"/>
  <c r="E22" i="52"/>
  <c r="E58" i="42" s="1"/>
  <c r="E111" i="20" s="1"/>
  <c r="E21" i="52"/>
  <c r="E55" i="42" s="1"/>
  <c r="E105" i="20" s="1"/>
  <c r="E20" i="52"/>
  <c r="E52" i="42" s="1"/>
  <c r="E99" i="20" s="1"/>
  <c r="E19" i="52"/>
  <c r="E49" i="42" s="1"/>
  <c r="E93" i="20" s="1"/>
  <c r="E18" i="52"/>
  <c r="E46" i="42" s="1"/>
  <c r="E87" i="20" s="1"/>
  <c r="E17" i="52"/>
  <c r="E43" i="42" s="1"/>
  <c r="E81" i="20" s="1"/>
  <c r="E16" i="52"/>
  <c r="E40" i="42" s="1"/>
  <c r="E75" i="20" s="1"/>
  <c r="E15" i="52"/>
  <c r="E37" i="42" s="1"/>
  <c r="E69" i="20" s="1"/>
  <c r="D19" i="52"/>
  <c r="D49" i="42" s="1"/>
  <c r="D93" i="20" s="1"/>
  <c r="D25" i="52"/>
  <c r="D67" i="42" s="1"/>
  <c r="D129" i="20" s="1"/>
  <c r="D27" i="52"/>
  <c r="D73" i="42" s="1"/>
  <c r="D141" i="20" s="1"/>
  <c r="D33" i="52"/>
  <c r="D91" i="42" s="1"/>
  <c r="D177" i="20" s="1"/>
  <c r="D34" i="52"/>
  <c r="D94" i="42" s="1"/>
  <c r="D183" i="20" s="1"/>
  <c r="D32" i="52"/>
  <c r="D88" i="42" s="1"/>
  <c r="D171" i="20" s="1"/>
  <c r="D31" i="52"/>
  <c r="D85" i="42" s="1"/>
  <c r="D165" i="20" s="1"/>
  <c r="D30" i="52"/>
  <c r="D82" i="42" s="1"/>
  <c r="D159" i="20" s="1"/>
  <c r="D29" i="52"/>
  <c r="D79" i="42" s="1"/>
  <c r="D153" i="20" s="1"/>
  <c r="D28" i="52"/>
  <c r="D76" i="42" s="1"/>
  <c r="D147" i="20" s="1"/>
  <c r="D26" i="52"/>
  <c r="D70" i="42" s="1"/>
  <c r="D135" i="20" s="1"/>
  <c r="D24" i="52"/>
  <c r="D64" i="42" s="1"/>
  <c r="D123" i="20" s="1"/>
  <c r="D22" i="52"/>
  <c r="D58" i="42" s="1"/>
  <c r="D111" i="20" s="1"/>
  <c r="D20" i="52"/>
  <c r="D52" i="42" s="1"/>
  <c r="D99" i="20" s="1"/>
  <c r="D18" i="52"/>
  <c r="D46" i="42" s="1"/>
  <c r="D87" i="20" s="1"/>
  <c r="D17" i="52"/>
  <c r="D43" i="42" s="1"/>
  <c r="D81" i="20" s="1"/>
  <c r="D16" i="52"/>
  <c r="D40" i="42" s="1"/>
  <c r="D75" i="20" s="1"/>
  <c r="D15" i="52"/>
  <c r="D37" i="42" s="1"/>
  <c r="D69" i="20" s="1"/>
  <c r="G67" i="42"/>
  <c r="G129" i="20" s="1"/>
  <c r="C8" i="51"/>
  <c r="C47" i="51"/>
  <c r="C52" i="51"/>
  <c r="C51" i="51"/>
  <c r="C49" i="51"/>
  <c r="C46" i="51"/>
  <c r="C45" i="51"/>
  <c r="C43" i="51"/>
  <c r="H63" i="51"/>
  <c r="H61" i="51"/>
  <c r="H59" i="51"/>
  <c r="H57" i="51"/>
  <c r="H55" i="51"/>
  <c r="H53" i="51"/>
  <c r="H51" i="51"/>
  <c r="H49" i="51"/>
  <c r="H47" i="51"/>
  <c r="G63" i="51"/>
  <c r="G61" i="51"/>
  <c r="G59" i="51"/>
  <c r="G57" i="51"/>
  <c r="G55" i="51"/>
  <c r="G53" i="51"/>
  <c r="G51" i="51"/>
  <c r="G49" i="51"/>
  <c r="G47" i="51"/>
  <c r="F63" i="51"/>
  <c r="F61" i="51"/>
  <c r="F59" i="51"/>
  <c r="F57" i="51"/>
  <c r="F55" i="51"/>
  <c r="F53" i="51"/>
  <c r="F51" i="51"/>
  <c r="F49" i="51"/>
  <c r="F47" i="51"/>
  <c r="E63" i="51"/>
  <c r="E61" i="51"/>
  <c r="E59" i="51"/>
  <c r="E57" i="51"/>
  <c r="E55" i="51"/>
  <c r="E53" i="51"/>
  <c r="E51" i="51"/>
  <c r="E49" i="51"/>
  <c r="E47" i="51"/>
  <c r="H45" i="51"/>
  <c r="G45" i="51"/>
  <c r="F45" i="51"/>
  <c r="E45" i="51"/>
  <c r="H43" i="51"/>
  <c r="G43" i="51"/>
  <c r="F43" i="51"/>
  <c r="E43" i="51"/>
  <c r="H41" i="51"/>
  <c r="G41" i="51"/>
  <c r="F41" i="51"/>
  <c r="E41" i="51"/>
  <c r="H39" i="51"/>
  <c r="G39" i="51"/>
  <c r="F39" i="51"/>
  <c r="E39" i="51"/>
  <c r="H37" i="51"/>
  <c r="G37" i="51"/>
  <c r="F37" i="51"/>
  <c r="E37" i="51"/>
  <c r="H35" i="51"/>
  <c r="G35" i="51"/>
  <c r="F35" i="51"/>
  <c r="E35" i="51"/>
  <c r="H33" i="51"/>
  <c r="G33" i="51"/>
  <c r="F33" i="51"/>
  <c r="E33" i="51"/>
  <c r="H25" i="51"/>
  <c r="G25" i="51"/>
  <c r="F25" i="51"/>
  <c r="E25" i="51"/>
  <c r="H31" i="51"/>
  <c r="G31" i="51"/>
  <c r="F31" i="51"/>
  <c r="E31" i="51"/>
  <c r="H29" i="51"/>
  <c r="G29" i="51"/>
  <c r="F29" i="51"/>
  <c r="E29" i="51"/>
  <c r="H27" i="51"/>
  <c r="G27" i="51"/>
  <c r="F27" i="51"/>
  <c r="E27" i="51"/>
  <c r="D43" i="51"/>
  <c r="D47" i="51"/>
  <c r="D45" i="51"/>
  <c r="D63" i="51"/>
  <c r="D61" i="51"/>
  <c r="D59" i="51"/>
  <c r="D57" i="51"/>
  <c r="D55" i="51"/>
  <c r="D53" i="51"/>
  <c r="D51" i="51"/>
  <c r="D49" i="51"/>
  <c r="D41" i="51"/>
  <c r="D39" i="51"/>
  <c r="D37" i="51"/>
  <c r="D35" i="51"/>
  <c r="D33" i="51"/>
  <c r="D31" i="51"/>
  <c r="D29" i="51"/>
  <c r="D27" i="51"/>
  <c r="D25" i="51"/>
  <c r="H34" i="48"/>
  <c r="J34" i="48" s="1"/>
  <c r="G33" i="48"/>
  <c r="G89" i="42" s="1"/>
  <c r="G173" i="20" s="1"/>
  <c r="E33" i="48"/>
  <c r="H32" i="48"/>
  <c r="H86" i="42" s="1"/>
  <c r="H167" i="20" s="1"/>
  <c r="G31" i="48"/>
  <c r="G83" i="42" s="1"/>
  <c r="G161" i="20" s="1"/>
  <c r="F31" i="48"/>
  <c r="F83" i="42" s="1"/>
  <c r="F161" i="20" s="1"/>
  <c r="E31" i="48"/>
  <c r="H30" i="48"/>
  <c r="H80" i="42" s="1"/>
  <c r="H155" i="20" s="1"/>
  <c r="G29" i="48"/>
  <c r="G77" i="42" s="1"/>
  <c r="G149" i="20" s="1"/>
  <c r="F29" i="48"/>
  <c r="F77" i="42" s="1"/>
  <c r="F149" i="20" s="1"/>
  <c r="E29" i="48"/>
  <c r="H28" i="48"/>
  <c r="L28" i="48" s="1"/>
  <c r="G27" i="48"/>
  <c r="G71" i="42" s="1"/>
  <c r="G137" i="20" s="1"/>
  <c r="E27" i="48"/>
  <c r="H26" i="48"/>
  <c r="H68" i="42" s="1"/>
  <c r="H131" i="20" s="1"/>
  <c r="G25" i="48"/>
  <c r="G65" i="42" s="1"/>
  <c r="G125" i="20" s="1"/>
  <c r="F25" i="48"/>
  <c r="F65" i="42" s="1"/>
  <c r="F125" i="20" s="1"/>
  <c r="E25" i="48"/>
  <c r="E65" i="42" s="1"/>
  <c r="E125" i="20" s="1"/>
  <c r="H24" i="48"/>
  <c r="H62" i="42" s="1"/>
  <c r="H119" i="20" s="1"/>
  <c r="J23" i="48"/>
  <c r="G23" i="48"/>
  <c r="G59" i="42" s="1"/>
  <c r="G113" i="20" s="1"/>
  <c r="F23" i="48"/>
  <c r="F59" i="42" s="1"/>
  <c r="F113" i="20" s="1"/>
  <c r="E23" i="48"/>
  <c r="H22" i="48"/>
  <c r="L22" i="48" s="1"/>
  <c r="J21" i="48"/>
  <c r="F21" i="48"/>
  <c r="F53" i="42" s="1"/>
  <c r="F101" i="20" s="1"/>
  <c r="E21" i="48"/>
  <c r="H19" i="48"/>
  <c r="H47" i="42" s="1"/>
  <c r="H89" i="20" s="1"/>
  <c r="F20" i="48"/>
  <c r="L20" i="48" s="1"/>
  <c r="F19" i="48"/>
  <c r="F47" i="42" s="1"/>
  <c r="F89" i="20" s="1"/>
  <c r="E19" i="48"/>
  <c r="E47" i="42" s="1"/>
  <c r="E89" i="20" s="1"/>
  <c r="J17" i="48"/>
  <c r="G17" i="48"/>
  <c r="G41" i="42" s="1"/>
  <c r="G77" i="20" s="1"/>
  <c r="F18" i="48"/>
  <c r="K18" i="48" s="1"/>
  <c r="F17" i="48"/>
  <c r="M16" i="48"/>
  <c r="M15" i="48"/>
  <c r="L16" i="48"/>
  <c r="L15" i="48"/>
  <c r="K16" i="48"/>
  <c r="K15" i="48"/>
  <c r="J16" i="48"/>
  <c r="J15" i="48"/>
  <c r="I18" i="48"/>
  <c r="I16" i="48"/>
  <c r="I15" i="48"/>
  <c r="H33" i="48"/>
  <c r="H89" i="42" s="1"/>
  <c r="H173" i="20" s="1"/>
  <c r="H31" i="48"/>
  <c r="H83" i="42" s="1"/>
  <c r="H161" i="20" s="1"/>
  <c r="H29" i="48"/>
  <c r="H77" i="42" s="1"/>
  <c r="H149" i="20" s="1"/>
  <c r="H27" i="48"/>
  <c r="H71" i="42" s="1"/>
  <c r="H137" i="20" s="1"/>
  <c r="H25" i="48"/>
  <c r="H65" i="42" s="1"/>
  <c r="H125" i="20" s="1"/>
  <c r="H23" i="48"/>
  <c r="H59" i="42" s="1"/>
  <c r="H113" i="20" s="1"/>
  <c r="H21" i="48"/>
  <c r="H53" i="42" s="1"/>
  <c r="H101" i="20" s="1"/>
  <c r="H20" i="48"/>
  <c r="H50" i="42" s="1"/>
  <c r="H95" i="20" s="1"/>
  <c r="H18" i="48"/>
  <c r="H44" i="42" s="1"/>
  <c r="H83" i="20" s="1"/>
  <c r="H17" i="48"/>
  <c r="H41" i="42" s="1"/>
  <c r="H77" i="20" s="1"/>
  <c r="H16" i="48"/>
  <c r="H38" i="42" s="1"/>
  <c r="H71" i="20" s="1"/>
  <c r="H15" i="48"/>
  <c r="H35" i="42" s="1"/>
  <c r="H65" i="20" s="1"/>
  <c r="G34" i="48"/>
  <c r="G92" i="42" s="1"/>
  <c r="G179" i="20" s="1"/>
  <c r="G32" i="48"/>
  <c r="G86" i="42" s="1"/>
  <c r="G167" i="20" s="1"/>
  <c r="G30" i="48"/>
  <c r="G80" i="42" s="1"/>
  <c r="G155" i="20" s="1"/>
  <c r="G28" i="48"/>
  <c r="G74" i="42" s="1"/>
  <c r="G143" i="20" s="1"/>
  <c r="G26" i="48"/>
  <c r="G68" i="42" s="1"/>
  <c r="G131" i="20" s="1"/>
  <c r="G24" i="48"/>
  <c r="G62" i="42" s="1"/>
  <c r="G119" i="20" s="1"/>
  <c r="G22" i="48"/>
  <c r="G56" i="42" s="1"/>
  <c r="G107" i="20" s="1"/>
  <c r="G21" i="48"/>
  <c r="G53" i="42" s="1"/>
  <c r="G101" i="20" s="1"/>
  <c r="G20" i="48"/>
  <c r="G50" i="42" s="1"/>
  <c r="G95" i="20" s="1"/>
  <c r="G19" i="48"/>
  <c r="G47" i="42" s="1"/>
  <c r="G89" i="20" s="1"/>
  <c r="G18" i="48"/>
  <c r="G44" i="42" s="1"/>
  <c r="G83" i="20" s="1"/>
  <c r="G16" i="48"/>
  <c r="G38" i="42" s="1"/>
  <c r="G71" i="20" s="1"/>
  <c r="G15" i="48"/>
  <c r="G35" i="42" s="1"/>
  <c r="G65" i="20" s="1"/>
  <c r="F34" i="48"/>
  <c r="F92" i="42" s="1"/>
  <c r="F179" i="20" s="1"/>
  <c r="F33" i="48"/>
  <c r="F89" i="42" s="1"/>
  <c r="F173" i="20" s="1"/>
  <c r="F32" i="48"/>
  <c r="F86" i="42" s="1"/>
  <c r="F167" i="20" s="1"/>
  <c r="F30" i="48"/>
  <c r="F80" i="42" s="1"/>
  <c r="F155" i="20" s="1"/>
  <c r="F28" i="48"/>
  <c r="F74" i="42" s="1"/>
  <c r="F143" i="20" s="1"/>
  <c r="F27" i="48"/>
  <c r="F71" i="42" s="1"/>
  <c r="F137" i="20" s="1"/>
  <c r="F26" i="48"/>
  <c r="F68" i="42" s="1"/>
  <c r="F131" i="20" s="1"/>
  <c r="F24" i="48"/>
  <c r="F62" i="42" s="1"/>
  <c r="F119" i="20" s="1"/>
  <c r="F22" i="48"/>
  <c r="F56" i="42" s="1"/>
  <c r="F107" i="20" s="1"/>
  <c r="F16" i="48"/>
  <c r="F38" i="42" s="1"/>
  <c r="F71" i="20" s="1"/>
  <c r="F15" i="48"/>
  <c r="F35" i="42" s="1"/>
  <c r="F65" i="20" s="1"/>
  <c r="E34" i="48"/>
  <c r="E92" i="42" s="1"/>
  <c r="E179" i="20" s="1"/>
  <c r="E32" i="48"/>
  <c r="E86" i="42" s="1"/>
  <c r="E167" i="20" s="1"/>
  <c r="E30" i="48"/>
  <c r="E28" i="48"/>
  <c r="E74" i="42" s="1"/>
  <c r="E143" i="20" s="1"/>
  <c r="E26" i="48"/>
  <c r="E68" i="42" s="1"/>
  <c r="E131" i="20" s="1"/>
  <c r="E24" i="48"/>
  <c r="E62" i="42" s="1"/>
  <c r="E119" i="20" s="1"/>
  <c r="E22" i="48"/>
  <c r="E20" i="48"/>
  <c r="E50" i="42" s="1"/>
  <c r="E95" i="20" s="1"/>
  <c r="E18" i="48"/>
  <c r="E44" i="42" s="1"/>
  <c r="E83" i="20" s="1"/>
  <c r="E17" i="48"/>
  <c r="E41" i="42" s="1"/>
  <c r="E77" i="20" s="1"/>
  <c r="E16" i="48"/>
  <c r="E38" i="42" s="1"/>
  <c r="E71" i="20" s="1"/>
  <c r="E15" i="48"/>
  <c r="E35" i="42" s="1"/>
  <c r="E65" i="20" s="1"/>
  <c r="D31" i="48"/>
  <c r="D83" i="42" s="1"/>
  <c r="D161" i="20" s="1"/>
  <c r="D34" i="48"/>
  <c r="D92" i="42" s="1"/>
  <c r="D179" i="20" s="1"/>
  <c r="D33" i="48"/>
  <c r="D89" i="42" s="1"/>
  <c r="D173" i="20" s="1"/>
  <c r="D32" i="48"/>
  <c r="D86" i="42" s="1"/>
  <c r="D167" i="20" s="1"/>
  <c r="D30" i="48"/>
  <c r="D80" i="42" s="1"/>
  <c r="D155" i="20" s="1"/>
  <c r="D29" i="48"/>
  <c r="D77" i="42" s="1"/>
  <c r="D149" i="20" s="1"/>
  <c r="D28" i="48"/>
  <c r="D74" i="42" s="1"/>
  <c r="D143" i="20" s="1"/>
  <c r="D27" i="48"/>
  <c r="D71" i="42" s="1"/>
  <c r="D137" i="20" s="1"/>
  <c r="D26" i="48"/>
  <c r="D68" i="42" s="1"/>
  <c r="D131" i="20" s="1"/>
  <c r="D25" i="48"/>
  <c r="D65" i="42" s="1"/>
  <c r="D125" i="20" s="1"/>
  <c r="D24" i="48"/>
  <c r="D62" i="42" s="1"/>
  <c r="D119" i="20" s="1"/>
  <c r="D23" i="48"/>
  <c r="D59" i="42" s="1"/>
  <c r="D113" i="20" s="1"/>
  <c r="D22" i="48"/>
  <c r="D56" i="42" s="1"/>
  <c r="D107" i="20" s="1"/>
  <c r="D21" i="48"/>
  <c r="D53" i="42" s="1"/>
  <c r="D101" i="20" s="1"/>
  <c r="D20" i="48"/>
  <c r="D50" i="42" s="1"/>
  <c r="D95" i="20" s="1"/>
  <c r="D19" i="48"/>
  <c r="D18" i="48"/>
  <c r="D44" i="42" s="1"/>
  <c r="D83" i="20" s="1"/>
  <c r="D17" i="48"/>
  <c r="D41" i="42" s="1"/>
  <c r="D77" i="20" s="1"/>
  <c r="D16" i="48"/>
  <c r="D38" i="42" s="1"/>
  <c r="D71" i="20" s="1"/>
  <c r="D15" i="48"/>
  <c r="D35" i="42" s="1"/>
  <c r="D65" i="20" s="1"/>
  <c r="I5" i="48"/>
  <c r="I5" i="50"/>
  <c r="I7" i="50"/>
  <c r="K5" i="50"/>
  <c r="M5" i="50"/>
  <c r="L5" i="50"/>
  <c r="J5" i="50"/>
  <c r="L181" i="20"/>
  <c r="J181" i="20"/>
  <c r="I181" i="20"/>
  <c r="H181" i="20"/>
  <c r="G181" i="20"/>
  <c r="F181" i="20"/>
  <c r="E181" i="20"/>
  <c r="D181" i="20"/>
  <c r="M175" i="20"/>
  <c r="K175" i="20"/>
  <c r="J175" i="20"/>
  <c r="I175" i="20"/>
  <c r="H175" i="20"/>
  <c r="G175" i="20"/>
  <c r="F175" i="20"/>
  <c r="E175" i="20"/>
  <c r="D175" i="20"/>
  <c r="M169" i="20"/>
  <c r="L169" i="20"/>
  <c r="J169" i="20"/>
  <c r="I169" i="20"/>
  <c r="H169" i="20"/>
  <c r="G169" i="20"/>
  <c r="F169" i="20"/>
  <c r="E169" i="20"/>
  <c r="D169" i="20"/>
  <c r="L163" i="20"/>
  <c r="K163" i="20"/>
  <c r="I163" i="20"/>
  <c r="H163" i="20"/>
  <c r="G163" i="20"/>
  <c r="F163" i="20"/>
  <c r="E163" i="20"/>
  <c r="D163" i="20"/>
  <c r="M157" i="20"/>
  <c r="K157" i="20"/>
  <c r="J157" i="20"/>
  <c r="H157" i="20"/>
  <c r="G157" i="20"/>
  <c r="F157" i="20"/>
  <c r="E157" i="20"/>
  <c r="D157" i="20"/>
  <c r="M151" i="20"/>
  <c r="L151" i="20"/>
  <c r="K151" i="20"/>
  <c r="J151" i="20"/>
  <c r="I151" i="20"/>
  <c r="H151" i="20"/>
  <c r="G151" i="20"/>
  <c r="F151" i="20"/>
  <c r="E151" i="20"/>
  <c r="D151" i="20"/>
  <c r="M145" i="20"/>
  <c r="L145" i="20"/>
  <c r="K145" i="20"/>
  <c r="I145" i="20"/>
  <c r="H145" i="20"/>
  <c r="G145" i="20"/>
  <c r="F145" i="20"/>
  <c r="E145" i="20"/>
  <c r="D145" i="20"/>
  <c r="M139" i="20"/>
  <c r="L139" i="20"/>
  <c r="K139" i="20"/>
  <c r="J139" i="20"/>
  <c r="H139" i="20"/>
  <c r="G139" i="20"/>
  <c r="F139" i="20"/>
  <c r="E139" i="20"/>
  <c r="D139" i="20"/>
  <c r="L133" i="20"/>
  <c r="K133" i="20"/>
  <c r="J133" i="20"/>
  <c r="I133" i="20"/>
  <c r="H133" i="20"/>
  <c r="G133" i="20"/>
  <c r="F133" i="20"/>
  <c r="E133" i="20"/>
  <c r="D133" i="20"/>
  <c r="M127" i="20"/>
  <c r="K127" i="20"/>
  <c r="J127" i="20"/>
  <c r="I127" i="20"/>
  <c r="H127" i="20"/>
  <c r="G127" i="20"/>
  <c r="F127" i="20"/>
  <c r="E127" i="20"/>
  <c r="D127" i="20"/>
  <c r="M121" i="20"/>
  <c r="L121" i="20"/>
  <c r="J121" i="20"/>
  <c r="I121" i="20"/>
  <c r="H121" i="20"/>
  <c r="G121" i="20"/>
  <c r="F121" i="20"/>
  <c r="E121" i="20"/>
  <c r="D121" i="20"/>
  <c r="L115" i="20"/>
  <c r="K115" i="20"/>
  <c r="I115" i="20"/>
  <c r="H115" i="20"/>
  <c r="G115" i="20"/>
  <c r="F115" i="20"/>
  <c r="E115" i="20"/>
  <c r="D115" i="20"/>
  <c r="M109" i="20"/>
  <c r="K109" i="20"/>
  <c r="J109" i="20"/>
  <c r="H109" i="20"/>
  <c r="G109" i="20"/>
  <c r="F109" i="20"/>
  <c r="E109" i="20"/>
  <c r="D109" i="20"/>
  <c r="M103" i="20"/>
  <c r="L103" i="20"/>
  <c r="K103" i="20"/>
  <c r="J103" i="20"/>
  <c r="I103" i="20"/>
  <c r="H103" i="20"/>
  <c r="G103" i="20"/>
  <c r="F103" i="20"/>
  <c r="E103" i="20"/>
  <c r="D103" i="20"/>
  <c r="M97" i="20"/>
  <c r="L97" i="20"/>
  <c r="K97" i="20"/>
  <c r="I97" i="20"/>
  <c r="H97" i="20"/>
  <c r="G97" i="20"/>
  <c r="F97" i="20"/>
  <c r="E97" i="20"/>
  <c r="D97" i="20"/>
  <c r="M91" i="20"/>
  <c r="L91" i="20"/>
  <c r="K91" i="20"/>
  <c r="J91" i="20"/>
  <c r="I91" i="20"/>
  <c r="H91" i="20"/>
  <c r="G91" i="20"/>
  <c r="F91" i="20"/>
  <c r="E91" i="20"/>
  <c r="D91" i="20"/>
  <c r="L85" i="20"/>
  <c r="K85" i="20"/>
  <c r="J85" i="20"/>
  <c r="I85" i="20"/>
  <c r="H85" i="20"/>
  <c r="G85" i="20"/>
  <c r="F85" i="20"/>
  <c r="E85" i="20"/>
  <c r="D85" i="20"/>
  <c r="M79" i="20"/>
  <c r="K79" i="20"/>
  <c r="J79" i="20"/>
  <c r="I79" i="20"/>
  <c r="H79" i="20"/>
  <c r="G79" i="20"/>
  <c r="F79" i="20"/>
  <c r="E79" i="20"/>
  <c r="D79" i="20"/>
  <c r="M73" i="20"/>
  <c r="L73" i="20"/>
  <c r="J73" i="20"/>
  <c r="I73" i="20"/>
  <c r="H73" i="20"/>
  <c r="G73" i="20"/>
  <c r="F73" i="20"/>
  <c r="E73" i="20"/>
  <c r="D73" i="20"/>
  <c r="M67" i="20"/>
  <c r="L67" i="20"/>
  <c r="K67" i="20"/>
  <c r="I67" i="20"/>
  <c r="H67" i="20"/>
  <c r="G67" i="20"/>
  <c r="F67" i="20"/>
  <c r="E67" i="20"/>
  <c r="D67" i="20"/>
  <c r="C184" i="20"/>
  <c r="C183" i="20"/>
  <c r="C182" i="20"/>
  <c r="C181" i="20"/>
  <c r="C180" i="20"/>
  <c r="C179" i="20"/>
  <c r="C178" i="20"/>
  <c r="C177" i="20"/>
  <c r="C176" i="20"/>
  <c r="C175" i="20"/>
  <c r="C174" i="20"/>
  <c r="C173" i="20"/>
  <c r="C172" i="20"/>
  <c r="C171" i="20"/>
  <c r="C170" i="20"/>
  <c r="C169" i="20"/>
  <c r="C168" i="20"/>
  <c r="C167" i="20"/>
  <c r="C166" i="20"/>
  <c r="C165" i="20"/>
  <c r="C164" i="20"/>
  <c r="C163" i="20"/>
  <c r="C162" i="20"/>
  <c r="C161" i="20"/>
  <c r="C160" i="20"/>
  <c r="C159" i="20"/>
  <c r="C158" i="20"/>
  <c r="C157" i="20"/>
  <c r="C156" i="20"/>
  <c r="C155" i="20"/>
  <c r="C154" i="20"/>
  <c r="C153" i="20"/>
  <c r="C152" i="20"/>
  <c r="C151" i="20"/>
  <c r="C150" i="20"/>
  <c r="C149" i="20"/>
  <c r="C148" i="20"/>
  <c r="C147" i="20"/>
  <c r="C146" i="20"/>
  <c r="C145" i="20"/>
  <c r="C144" i="20"/>
  <c r="C143" i="20"/>
  <c r="C142" i="20"/>
  <c r="C141" i="20"/>
  <c r="C140" i="20"/>
  <c r="C139" i="20"/>
  <c r="C138" i="20"/>
  <c r="C137" i="20"/>
  <c r="C136" i="20"/>
  <c r="C135" i="20"/>
  <c r="C134" i="20"/>
  <c r="C133" i="20"/>
  <c r="C132" i="20"/>
  <c r="C131" i="20"/>
  <c r="C130" i="20"/>
  <c r="C129" i="20"/>
  <c r="C128" i="20"/>
  <c r="C127" i="20"/>
  <c r="C126" i="20"/>
  <c r="C125" i="20"/>
  <c r="C124" i="20"/>
  <c r="C123" i="20"/>
  <c r="C122" i="20"/>
  <c r="C121" i="20"/>
  <c r="C120" i="20"/>
  <c r="C119" i="20"/>
  <c r="C118" i="20"/>
  <c r="C117" i="20"/>
  <c r="C116" i="20"/>
  <c r="C115" i="20"/>
  <c r="C114" i="20"/>
  <c r="C113" i="20"/>
  <c r="C112" i="20"/>
  <c r="C111" i="20"/>
  <c r="C110" i="20"/>
  <c r="C109" i="20"/>
  <c r="C108" i="20"/>
  <c r="C107" i="20"/>
  <c r="C106" i="20"/>
  <c r="C105" i="20"/>
  <c r="C104" i="20"/>
  <c r="C103" i="20"/>
  <c r="C102" i="20"/>
  <c r="C101" i="20"/>
  <c r="C100" i="20"/>
  <c r="C99" i="20"/>
  <c r="C98" i="20"/>
  <c r="C97" i="20"/>
  <c r="C96" i="20"/>
  <c r="C95" i="20"/>
  <c r="C94" i="20"/>
  <c r="C93" i="20"/>
  <c r="C92" i="20"/>
  <c r="C91" i="20"/>
  <c r="C90" i="20"/>
  <c r="C89" i="20"/>
  <c r="C88" i="20"/>
  <c r="C87" i="20"/>
  <c r="C86" i="20"/>
  <c r="C85" i="20"/>
  <c r="C84" i="20"/>
  <c r="C83" i="20"/>
  <c r="C82" i="20"/>
  <c r="C81" i="20"/>
  <c r="C80" i="20"/>
  <c r="C79" i="20"/>
  <c r="C78" i="20"/>
  <c r="C77" i="20"/>
  <c r="C76" i="20"/>
  <c r="C75" i="20"/>
  <c r="C74" i="20"/>
  <c r="C73" i="20"/>
  <c r="C72" i="20"/>
  <c r="C71" i="20"/>
  <c r="C70" i="20"/>
  <c r="C69" i="20"/>
  <c r="C68" i="20"/>
  <c r="C67" i="20"/>
  <c r="C66" i="20"/>
  <c r="C65" i="20"/>
  <c r="G88" i="42"/>
  <c r="G171" i="20" s="1"/>
  <c r="E80" i="42"/>
  <c r="E155" i="20" s="1"/>
  <c r="E61" i="42"/>
  <c r="E117" i="20" s="1"/>
  <c r="E56" i="42"/>
  <c r="E107" i="20" s="1"/>
  <c r="D47" i="42"/>
  <c r="D89" i="20" s="1"/>
  <c r="H93" i="42"/>
  <c r="G93" i="42"/>
  <c r="F93" i="42"/>
  <c r="E93" i="42"/>
  <c r="D93" i="42"/>
  <c r="H90" i="42"/>
  <c r="G90" i="42"/>
  <c r="F90" i="42"/>
  <c r="E90" i="42"/>
  <c r="D90" i="42"/>
  <c r="H87" i="42"/>
  <c r="G87" i="42"/>
  <c r="F87" i="42"/>
  <c r="E87" i="42"/>
  <c r="D87" i="42"/>
  <c r="H84" i="42"/>
  <c r="G84" i="42"/>
  <c r="F84" i="42"/>
  <c r="E84" i="42"/>
  <c r="D84" i="42"/>
  <c r="H81" i="42"/>
  <c r="G81" i="42"/>
  <c r="F81" i="42"/>
  <c r="E81" i="42"/>
  <c r="D81" i="42"/>
  <c r="H78" i="42"/>
  <c r="G78" i="42"/>
  <c r="F78" i="42"/>
  <c r="E78" i="42"/>
  <c r="D78" i="42"/>
  <c r="H75" i="42"/>
  <c r="G75" i="42"/>
  <c r="F75" i="42"/>
  <c r="E75" i="42"/>
  <c r="D75" i="42"/>
  <c r="H72" i="42"/>
  <c r="G72" i="42"/>
  <c r="F72" i="42"/>
  <c r="E72" i="42"/>
  <c r="D72" i="42"/>
  <c r="H69" i="42"/>
  <c r="G69" i="42"/>
  <c r="F69" i="42"/>
  <c r="E69" i="42"/>
  <c r="D69" i="42"/>
  <c r="H66" i="42"/>
  <c r="G66" i="42"/>
  <c r="F66" i="42"/>
  <c r="E66" i="42"/>
  <c r="D66" i="42"/>
  <c r="H63" i="42"/>
  <c r="G63" i="42"/>
  <c r="F63" i="42"/>
  <c r="E63" i="42"/>
  <c r="D63" i="42"/>
  <c r="H60" i="42"/>
  <c r="G60" i="42"/>
  <c r="F60" i="42"/>
  <c r="E60" i="42"/>
  <c r="D60" i="42"/>
  <c r="H57" i="42"/>
  <c r="G57" i="42"/>
  <c r="F57" i="42"/>
  <c r="E57" i="42"/>
  <c r="D57" i="42"/>
  <c r="H54" i="42"/>
  <c r="G54" i="42"/>
  <c r="F54" i="42"/>
  <c r="E54" i="42"/>
  <c r="D54" i="42"/>
  <c r="H51" i="42"/>
  <c r="G51" i="42"/>
  <c r="F51" i="42"/>
  <c r="E51" i="42"/>
  <c r="D51" i="42"/>
  <c r="E48" i="42"/>
  <c r="F48" i="42"/>
  <c r="G48" i="42"/>
  <c r="H48" i="42"/>
  <c r="D48" i="42"/>
  <c r="E45" i="42"/>
  <c r="F45" i="42"/>
  <c r="G45" i="42"/>
  <c r="H45" i="42"/>
  <c r="D45" i="42"/>
  <c r="E42" i="42"/>
  <c r="F42" i="42"/>
  <c r="G42" i="42"/>
  <c r="H42" i="42"/>
  <c r="D42" i="42"/>
  <c r="E39" i="42"/>
  <c r="F39" i="42"/>
  <c r="G39" i="42"/>
  <c r="H39" i="42"/>
  <c r="D39" i="42"/>
  <c r="E36" i="42"/>
  <c r="F36" i="42"/>
  <c r="G36" i="42"/>
  <c r="H36" i="42"/>
  <c r="D36" i="42"/>
  <c r="C94" i="42"/>
  <c r="C93" i="42"/>
  <c r="C92" i="42"/>
  <c r="C91" i="42"/>
  <c r="C90" i="42"/>
  <c r="C89" i="42"/>
  <c r="C88" i="42"/>
  <c r="C87" i="42"/>
  <c r="C86" i="42"/>
  <c r="C85" i="42"/>
  <c r="C84" i="42"/>
  <c r="C83" i="42"/>
  <c r="C82" i="42"/>
  <c r="C81" i="42"/>
  <c r="C80" i="42"/>
  <c r="C79" i="42"/>
  <c r="C78" i="42"/>
  <c r="C77" i="42"/>
  <c r="C76" i="42"/>
  <c r="C75" i="42"/>
  <c r="C74" i="42"/>
  <c r="C73" i="42"/>
  <c r="C72" i="42"/>
  <c r="C71" i="42"/>
  <c r="C70" i="42"/>
  <c r="C69" i="42"/>
  <c r="C68" i="42"/>
  <c r="C67" i="42"/>
  <c r="C66" i="42"/>
  <c r="C65" i="42"/>
  <c r="C64" i="42"/>
  <c r="C63" i="42"/>
  <c r="C62" i="42"/>
  <c r="C61" i="42"/>
  <c r="C60" i="42"/>
  <c r="C59" i="42"/>
  <c r="C58" i="42"/>
  <c r="C57" i="42"/>
  <c r="C56" i="42"/>
  <c r="C55" i="42"/>
  <c r="C54" i="42"/>
  <c r="C53" i="42"/>
  <c r="C52" i="42"/>
  <c r="C51" i="42"/>
  <c r="C50" i="42"/>
  <c r="C49" i="42"/>
  <c r="C48" i="42"/>
  <c r="C47" i="42"/>
  <c r="C46" i="42"/>
  <c r="C45" i="42"/>
  <c r="C44" i="42"/>
  <c r="C43" i="42"/>
  <c r="C42" i="42"/>
  <c r="C41" i="42"/>
  <c r="C40" i="42"/>
  <c r="C39" i="42"/>
  <c r="C38" i="42"/>
  <c r="C37" i="42"/>
  <c r="C36" i="42"/>
  <c r="C35" i="42"/>
  <c r="I74" i="47"/>
  <c r="H92" i="42" l="1"/>
  <c r="H179" i="20" s="1"/>
  <c r="M34" i="48"/>
  <c r="K33" i="48"/>
  <c r="I33" i="48"/>
  <c r="E89" i="42"/>
  <c r="E173" i="20" s="1"/>
  <c r="L33" i="48"/>
  <c r="M33" i="48"/>
  <c r="J32" i="48"/>
  <c r="I32" i="48"/>
  <c r="L31" i="48"/>
  <c r="I31" i="48"/>
  <c r="E83" i="42"/>
  <c r="E161" i="20" s="1"/>
  <c r="K31" i="48"/>
  <c r="M31" i="48"/>
  <c r="J30" i="48"/>
  <c r="L30" i="48"/>
  <c r="I29" i="48"/>
  <c r="K29" i="48"/>
  <c r="E77" i="42"/>
  <c r="E149" i="20" s="1"/>
  <c r="M29" i="48"/>
  <c r="J28" i="48"/>
  <c r="I28" i="48"/>
  <c r="H74" i="42"/>
  <c r="H143" i="20" s="1"/>
  <c r="I27" i="48"/>
  <c r="K27" i="48"/>
  <c r="M27" i="48"/>
  <c r="E71" i="42"/>
  <c r="E137" i="20" s="1"/>
  <c r="I26" i="48"/>
  <c r="J26" i="48"/>
  <c r="L26" i="48"/>
  <c r="M25" i="48"/>
  <c r="K25" i="48"/>
  <c r="I24" i="48"/>
  <c r="J24" i="48"/>
  <c r="L24" i="48"/>
  <c r="M23" i="48"/>
  <c r="E59" i="42"/>
  <c r="E113" i="20" s="1"/>
  <c r="K23" i="48"/>
  <c r="H56" i="42"/>
  <c r="H107" i="20" s="1"/>
  <c r="I22" i="48"/>
  <c r="J22" i="48"/>
  <c r="M21" i="48"/>
  <c r="E53" i="42"/>
  <c r="E101" i="20" s="1"/>
  <c r="K21" i="48"/>
  <c r="I20" i="48"/>
  <c r="F50" i="42"/>
  <c r="F95" i="20" s="1"/>
  <c r="J20" i="48"/>
  <c r="M20" i="48"/>
  <c r="K20" i="48"/>
  <c r="K17" i="48"/>
  <c r="F44" i="42"/>
  <c r="F83" i="20" s="1"/>
  <c r="J18" i="48"/>
  <c r="M18" i="48"/>
  <c r="L18" i="48"/>
  <c r="F41" i="42"/>
  <c r="F77" i="20" s="1"/>
  <c r="H63" i="53"/>
  <c r="G63" i="53"/>
  <c r="F63" i="53"/>
  <c r="E63" i="53"/>
  <c r="D63" i="53"/>
  <c r="H61" i="53"/>
  <c r="G61" i="53"/>
  <c r="F61" i="53"/>
  <c r="E61" i="53"/>
  <c r="D61" i="53"/>
  <c r="H59" i="53"/>
  <c r="G59" i="53"/>
  <c r="F59" i="53"/>
  <c r="E59" i="53"/>
  <c r="D59" i="53"/>
  <c r="H57" i="53"/>
  <c r="G57" i="53"/>
  <c r="F57" i="53"/>
  <c r="E57" i="53"/>
  <c r="D57" i="53"/>
  <c r="H55" i="53"/>
  <c r="G55" i="53"/>
  <c r="F55" i="53"/>
  <c r="E55" i="53"/>
  <c r="D55" i="53"/>
  <c r="H53" i="53"/>
  <c r="G53" i="53"/>
  <c r="F53" i="53"/>
  <c r="E53" i="53"/>
  <c r="D53" i="53"/>
  <c r="H51" i="53"/>
  <c r="G51" i="53"/>
  <c r="F51" i="53"/>
  <c r="E51" i="53"/>
  <c r="D51" i="53"/>
  <c r="E49" i="53"/>
  <c r="F49" i="53"/>
  <c r="G49" i="53"/>
  <c r="H49" i="53"/>
  <c r="D49" i="53"/>
  <c r="H47" i="53"/>
  <c r="G47" i="53"/>
  <c r="F47" i="53"/>
  <c r="E47" i="53"/>
  <c r="D47" i="53"/>
  <c r="H45" i="53"/>
  <c r="G45" i="53"/>
  <c r="F45" i="53"/>
  <c r="E45" i="53"/>
  <c r="D45" i="53"/>
  <c r="H43" i="53"/>
  <c r="G43" i="53"/>
  <c r="F43" i="53"/>
  <c r="E43" i="53"/>
  <c r="D43" i="53"/>
  <c r="H41" i="53"/>
  <c r="G41" i="53"/>
  <c r="F41" i="53"/>
  <c r="E41" i="53"/>
  <c r="D41" i="53"/>
  <c r="H39" i="53"/>
  <c r="G39" i="53"/>
  <c r="F39" i="53"/>
  <c r="E39" i="53"/>
  <c r="D39" i="53"/>
  <c r="H37" i="53"/>
  <c r="G37" i="53"/>
  <c r="F37" i="53"/>
  <c r="E37" i="53"/>
  <c r="D37" i="53"/>
  <c r="H35" i="53"/>
  <c r="G35" i="53"/>
  <c r="F35" i="53"/>
  <c r="E35" i="53"/>
  <c r="D35" i="53"/>
  <c r="H33" i="53"/>
  <c r="G33" i="53"/>
  <c r="F33" i="53"/>
  <c r="E33" i="53"/>
  <c r="D33" i="53"/>
  <c r="H31" i="53"/>
  <c r="G31" i="53"/>
  <c r="F31" i="53"/>
  <c r="E31" i="53"/>
  <c r="D31" i="53"/>
  <c r="H29" i="53"/>
  <c r="G29" i="53"/>
  <c r="F29" i="53"/>
  <c r="E29" i="53"/>
  <c r="D29" i="53"/>
  <c r="E27" i="53"/>
  <c r="F27" i="53"/>
  <c r="G27" i="53"/>
  <c r="H27" i="53"/>
  <c r="D27" i="53"/>
  <c r="E25" i="53"/>
  <c r="F25" i="53"/>
  <c r="G25" i="53"/>
  <c r="H25" i="53"/>
  <c r="D25" i="53"/>
  <c r="C64" i="53"/>
  <c r="C63" i="53"/>
  <c r="C62" i="53"/>
  <c r="C61" i="53"/>
  <c r="C60" i="53"/>
  <c r="C59" i="53"/>
  <c r="C58" i="53"/>
  <c r="C57" i="53"/>
  <c r="C56" i="53"/>
  <c r="C55" i="53"/>
  <c r="C54" i="53"/>
  <c r="C53" i="53"/>
  <c r="C52" i="53"/>
  <c r="C51" i="53"/>
  <c r="C50" i="53"/>
  <c r="C49" i="53"/>
  <c r="C48" i="53"/>
  <c r="C47" i="53"/>
  <c r="C46" i="53"/>
  <c r="C45" i="53"/>
  <c r="C44" i="53"/>
  <c r="C43" i="53"/>
  <c r="C42" i="53"/>
  <c r="C41" i="53"/>
  <c r="C40" i="53"/>
  <c r="C39" i="53"/>
  <c r="C38" i="53"/>
  <c r="C37" i="53"/>
  <c r="C36" i="53"/>
  <c r="C35" i="53"/>
  <c r="C34" i="53"/>
  <c r="C33" i="53"/>
  <c r="C32" i="53"/>
  <c r="C31" i="53"/>
  <c r="C30" i="53"/>
  <c r="C29" i="53"/>
  <c r="C28" i="53"/>
  <c r="C27" i="53"/>
  <c r="C26" i="53"/>
  <c r="C25" i="53"/>
  <c r="E4" i="20" l="1"/>
  <c r="F4" i="20"/>
  <c r="G4" i="20"/>
  <c r="H4" i="20"/>
  <c r="I4" i="20"/>
  <c r="J4" i="20"/>
  <c r="K4" i="20"/>
  <c r="L4" i="20"/>
  <c r="M4" i="20"/>
  <c r="D4" i="20"/>
  <c r="E4" i="42"/>
  <c r="F4" i="42"/>
  <c r="G4" i="42"/>
  <c r="H4" i="42"/>
  <c r="I4" i="42"/>
  <c r="J4" i="42"/>
  <c r="K4" i="42"/>
  <c r="L4" i="42"/>
  <c r="M4" i="42"/>
  <c r="D4" i="42"/>
  <c r="E4" i="53"/>
  <c r="F4" i="53"/>
  <c r="G4" i="53"/>
  <c r="H4" i="53"/>
  <c r="I4" i="53"/>
  <c r="J4" i="53"/>
  <c r="K4" i="53"/>
  <c r="L4" i="53"/>
  <c r="M4" i="53"/>
  <c r="D4" i="53"/>
  <c r="E4" i="52"/>
  <c r="F4" i="52"/>
  <c r="G4" i="52"/>
  <c r="H4" i="52"/>
  <c r="I4" i="52"/>
  <c r="J4" i="52"/>
  <c r="K4" i="52"/>
  <c r="L4" i="52"/>
  <c r="M4" i="52"/>
  <c r="D4" i="52"/>
  <c r="E4" i="51"/>
  <c r="F4" i="51"/>
  <c r="G4" i="51"/>
  <c r="H4" i="51"/>
  <c r="I4" i="51"/>
  <c r="J4" i="51"/>
  <c r="K4" i="51"/>
  <c r="L4" i="51"/>
  <c r="M4" i="51"/>
  <c r="D4" i="51"/>
  <c r="E4" i="48"/>
  <c r="F4" i="48"/>
  <c r="G4" i="48"/>
  <c r="H4" i="48"/>
  <c r="I4" i="48"/>
  <c r="J4" i="48"/>
  <c r="K4" i="48"/>
  <c r="L4" i="48"/>
  <c r="M4" i="48"/>
  <c r="D4" i="48"/>
  <c r="E4" i="50"/>
  <c r="F4" i="50"/>
  <c r="G4" i="50"/>
  <c r="H4" i="50"/>
  <c r="I4" i="50"/>
  <c r="J4" i="50"/>
  <c r="K4" i="50"/>
  <c r="L4" i="50"/>
  <c r="M4" i="50"/>
  <c r="D4" i="50"/>
  <c r="J4" i="47"/>
  <c r="K4" i="47"/>
  <c r="L4" i="47"/>
  <c r="M4" i="47"/>
  <c r="C34" i="52"/>
  <c r="C33" i="52"/>
  <c r="C32" i="52"/>
  <c r="C31" i="52"/>
  <c r="C30" i="52"/>
  <c r="C29" i="52"/>
  <c r="C28" i="52"/>
  <c r="C27" i="52"/>
  <c r="C26" i="52"/>
  <c r="C25" i="52"/>
  <c r="C24" i="52"/>
  <c r="C23" i="52"/>
  <c r="C22" i="52"/>
  <c r="C21" i="52"/>
  <c r="C20" i="52"/>
  <c r="C19" i="52"/>
  <c r="C18" i="52"/>
  <c r="C17" i="52"/>
  <c r="C16" i="52"/>
  <c r="C15" i="52"/>
  <c r="C64" i="51"/>
  <c r="C63" i="51"/>
  <c r="C62" i="51"/>
  <c r="C61" i="51"/>
  <c r="C60" i="51"/>
  <c r="C59" i="51"/>
  <c r="C58" i="51"/>
  <c r="C57" i="51"/>
  <c r="C56" i="51"/>
  <c r="C55" i="51"/>
  <c r="C54" i="51"/>
  <c r="C53" i="51"/>
  <c r="C50" i="51"/>
  <c r="C48" i="51"/>
  <c r="C44" i="51"/>
  <c r="C42" i="51"/>
  <c r="C41" i="51"/>
  <c r="C40" i="51"/>
  <c r="C39" i="51"/>
  <c r="C38" i="51"/>
  <c r="C37" i="51"/>
  <c r="C36" i="51"/>
  <c r="C35" i="51"/>
  <c r="C34" i="51"/>
  <c r="C33" i="51"/>
  <c r="C32" i="51"/>
  <c r="C31" i="51"/>
  <c r="C30" i="51"/>
  <c r="C29" i="51"/>
  <c r="C28" i="51"/>
  <c r="C27" i="51"/>
  <c r="C26" i="51"/>
  <c r="C25" i="51"/>
  <c r="C34" i="48"/>
  <c r="C33" i="48"/>
  <c r="C32" i="48"/>
  <c r="C31" i="48"/>
  <c r="C30" i="48"/>
  <c r="C29" i="48"/>
  <c r="C28" i="48"/>
  <c r="C27" i="48"/>
  <c r="C26" i="48"/>
  <c r="E63" i="50"/>
  <c r="F63" i="50"/>
  <c r="G63" i="50"/>
  <c r="H63" i="50"/>
  <c r="D63" i="50"/>
  <c r="E61" i="50"/>
  <c r="F61" i="50"/>
  <c r="G61" i="50"/>
  <c r="H61" i="50"/>
  <c r="I61" i="50" s="1"/>
  <c r="D61" i="50"/>
  <c r="E59" i="50"/>
  <c r="F59" i="50"/>
  <c r="G59" i="50"/>
  <c r="H59" i="50"/>
  <c r="D59" i="50"/>
  <c r="E57" i="50"/>
  <c r="M57" i="50" s="1"/>
  <c r="F57" i="50"/>
  <c r="G57" i="50"/>
  <c r="H57" i="50"/>
  <c r="D57" i="50"/>
  <c r="E55" i="50"/>
  <c r="F55" i="50"/>
  <c r="G55" i="50"/>
  <c r="H55" i="50"/>
  <c r="J55" i="50" s="1"/>
  <c r="D55" i="50"/>
  <c r="E53" i="50"/>
  <c r="F53" i="50"/>
  <c r="G53" i="50"/>
  <c r="H53" i="50"/>
  <c r="K53" i="50" s="1"/>
  <c r="D53" i="50"/>
  <c r="J53" i="50" s="1"/>
  <c r="E51" i="50"/>
  <c r="F51" i="50"/>
  <c r="G51" i="50"/>
  <c r="J51" i="50" s="1"/>
  <c r="H51" i="50"/>
  <c r="I51" i="50" s="1"/>
  <c r="D51" i="50"/>
  <c r="E49" i="50"/>
  <c r="F49" i="50"/>
  <c r="G49" i="50"/>
  <c r="H49" i="50"/>
  <c r="M49" i="50" s="1"/>
  <c r="D49" i="50"/>
  <c r="J49" i="50" s="1"/>
  <c r="E47" i="50"/>
  <c r="F47" i="50"/>
  <c r="G47" i="50"/>
  <c r="H47" i="50"/>
  <c r="D47" i="50"/>
  <c r="E45" i="50"/>
  <c r="F45" i="50"/>
  <c r="G45" i="50"/>
  <c r="H45" i="50"/>
  <c r="D45" i="50"/>
  <c r="E43" i="50"/>
  <c r="F43" i="50"/>
  <c r="G43" i="50"/>
  <c r="H43" i="50"/>
  <c r="D43" i="50"/>
  <c r="K43" i="50" s="1"/>
  <c r="E41" i="50"/>
  <c r="I41" i="50" s="1"/>
  <c r="F41" i="50"/>
  <c r="K41" i="50" s="1"/>
  <c r="G41" i="50"/>
  <c r="H41" i="50"/>
  <c r="D41" i="50"/>
  <c r="E39" i="50"/>
  <c r="F39" i="50"/>
  <c r="G39" i="50"/>
  <c r="H39" i="50"/>
  <c r="D39" i="50"/>
  <c r="E37" i="50"/>
  <c r="F37" i="50"/>
  <c r="G37" i="50"/>
  <c r="H37" i="50"/>
  <c r="M37" i="50" s="1"/>
  <c r="D37" i="50"/>
  <c r="E35" i="50"/>
  <c r="F35" i="50"/>
  <c r="G35" i="50"/>
  <c r="H35" i="50"/>
  <c r="D35" i="50"/>
  <c r="E33" i="50"/>
  <c r="F33" i="50"/>
  <c r="G33" i="50"/>
  <c r="H33" i="50"/>
  <c r="D33" i="50"/>
  <c r="E31" i="50"/>
  <c r="F31" i="50"/>
  <c r="G31" i="50"/>
  <c r="H31" i="50"/>
  <c r="K31" i="50" s="1"/>
  <c r="D31" i="50"/>
  <c r="E29" i="50"/>
  <c r="F29" i="50"/>
  <c r="J29" i="50" s="1"/>
  <c r="G29" i="50"/>
  <c r="H29" i="50"/>
  <c r="D29" i="50"/>
  <c r="E27" i="50"/>
  <c r="F27" i="50"/>
  <c r="G27" i="50"/>
  <c r="H27" i="50"/>
  <c r="D27" i="50"/>
  <c r="E25" i="50"/>
  <c r="J25" i="50" s="1"/>
  <c r="F25" i="50"/>
  <c r="G25" i="50"/>
  <c r="H25" i="50"/>
  <c r="D25" i="50"/>
  <c r="C64" i="50"/>
  <c r="C63" i="50"/>
  <c r="C62" i="50"/>
  <c r="K61" i="50"/>
  <c r="C61" i="50"/>
  <c r="C60" i="50"/>
  <c r="C59" i="50"/>
  <c r="C58" i="50"/>
  <c r="C57" i="50"/>
  <c r="C56" i="50"/>
  <c r="K55" i="50"/>
  <c r="C55" i="50"/>
  <c r="C54" i="50"/>
  <c r="C53" i="50"/>
  <c r="C52" i="50"/>
  <c r="L51" i="50"/>
  <c r="C51" i="50"/>
  <c r="C50" i="50"/>
  <c r="C49" i="50"/>
  <c r="C48" i="50"/>
  <c r="C47" i="50"/>
  <c r="C46" i="50"/>
  <c r="M45" i="50"/>
  <c r="C45" i="50"/>
  <c r="C44" i="50"/>
  <c r="J43" i="50"/>
  <c r="I43" i="50"/>
  <c r="C43" i="50"/>
  <c r="C42" i="50"/>
  <c r="J41" i="50"/>
  <c r="C41" i="50"/>
  <c r="C40" i="50"/>
  <c r="K39" i="50"/>
  <c r="J39" i="50"/>
  <c r="I39" i="50"/>
  <c r="C39" i="50"/>
  <c r="C38" i="50"/>
  <c r="J37" i="50"/>
  <c r="I37" i="50"/>
  <c r="C37" i="50"/>
  <c r="C36" i="50"/>
  <c r="C35" i="50"/>
  <c r="C34" i="50"/>
  <c r="M33" i="50"/>
  <c r="L33" i="50"/>
  <c r="C33" i="50"/>
  <c r="C32" i="50"/>
  <c r="L31" i="50"/>
  <c r="C31" i="50"/>
  <c r="C30" i="50"/>
  <c r="K29" i="50"/>
  <c r="M29" i="50"/>
  <c r="L29" i="50"/>
  <c r="I29" i="50"/>
  <c r="C29" i="50"/>
  <c r="C28" i="50"/>
  <c r="K27" i="50"/>
  <c r="M27" i="50"/>
  <c r="C27" i="50"/>
  <c r="C26" i="50"/>
  <c r="L25" i="50"/>
  <c r="C25" i="50"/>
  <c r="C24" i="48"/>
  <c r="C23" i="48"/>
  <c r="C22" i="48"/>
  <c r="C21" i="48"/>
  <c r="C20" i="48"/>
  <c r="C19" i="48"/>
  <c r="C18" i="48"/>
  <c r="C17" i="48"/>
  <c r="C16" i="48"/>
  <c r="H124" i="47"/>
  <c r="G124" i="47"/>
  <c r="F124" i="47"/>
  <c r="E124" i="47"/>
  <c r="D124" i="47"/>
  <c r="H123" i="47"/>
  <c r="G123" i="47"/>
  <c r="F123" i="47"/>
  <c r="E123" i="47"/>
  <c r="D123" i="47"/>
  <c r="H122" i="47"/>
  <c r="H121" i="47" s="1"/>
  <c r="G122" i="47"/>
  <c r="F122" i="47"/>
  <c r="F121" i="47" s="1"/>
  <c r="E122" i="47"/>
  <c r="D122" i="47"/>
  <c r="H120" i="47"/>
  <c r="G120" i="47"/>
  <c r="F120" i="47"/>
  <c r="E120" i="47"/>
  <c r="D120" i="47"/>
  <c r="H119" i="47"/>
  <c r="G119" i="47"/>
  <c r="F119" i="47"/>
  <c r="F117" i="47" s="1"/>
  <c r="E119" i="47"/>
  <c r="D119" i="47"/>
  <c r="H118" i="47"/>
  <c r="H117" i="47" s="1"/>
  <c r="G118" i="47"/>
  <c r="G117" i="47" s="1"/>
  <c r="F118" i="47"/>
  <c r="E118" i="47"/>
  <c r="D118" i="47"/>
  <c r="H116" i="47"/>
  <c r="G116" i="47"/>
  <c r="F116" i="47"/>
  <c r="E116" i="47"/>
  <c r="D116" i="47"/>
  <c r="M116" i="47" s="1"/>
  <c r="H115" i="47"/>
  <c r="M115" i="47" s="1"/>
  <c r="G115" i="47"/>
  <c r="F115" i="47"/>
  <c r="E115" i="47"/>
  <c r="D115" i="47"/>
  <c r="H114" i="47"/>
  <c r="G114" i="47"/>
  <c r="F114" i="47"/>
  <c r="K114" i="47" s="1"/>
  <c r="E114" i="47"/>
  <c r="J114" i="47" s="1"/>
  <c r="D114" i="47"/>
  <c r="H112" i="47"/>
  <c r="G112" i="47"/>
  <c r="F112" i="47"/>
  <c r="E112" i="47"/>
  <c r="K112" i="47" s="1"/>
  <c r="D112" i="47"/>
  <c r="H111" i="47"/>
  <c r="M111" i="47" s="1"/>
  <c r="G111" i="47"/>
  <c r="I111" i="47" s="1"/>
  <c r="F111" i="47"/>
  <c r="E111" i="47"/>
  <c r="D111" i="47"/>
  <c r="H110" i="47"/>
  <c r="H109" i="47" s="1"/>
  <c r="G110" i="47"/>
  <c r="F110" i="47"/>
  <c r="E110" i="47"/>
  <c r="E109" i="47" s="1"/>
  <c r="D110" i="47"/>
  <c r="H108" i="47"/>
  <c r="H105" i="47" s="1"/>
  <c r="G108" i="47"/>
  <c r="F108" i="47"/>
  <c r="J108" i="47" s="1"/>
  <c r="E108" i="47"/>
  <c r="D108" i="47"/>
  <c r="H107" i="47"/>
  <c r="G107" i="47"/>
  <c r="K107" i="47" s="1"/>
  <c r="F107" i="47"/>
  <c r="E107" i="47"/>
  <c r="D107" i="47"/>
  <c r="H106" i="47"/>
  <c r="G106" i="47"/>
  <c r="G105" i="47" s="1"/>
  <c r="F106" i="47"/>
  <c r="K106" i="47" s="1"/>
  <c r="E106" i="47"/>
  <c r="E105" i="47" s="1"/>
  <c r="D106" i="47"/>
  <c r="I106" i="47" s="1"/>
  <c r="H104" i="47"/>
  <c r="G104" i="47"/>
  <c r="F104" i="47"/>
  <c r="E104" i="47"/>
  <c r="D104" i="47"/>
  <c r="I104" i="47" s="1"/>
  <c r="H103" i="47"/>
  <c r="M103" i="47" s="1"/>
  <c r="G103" i="47"/>
  <c r="F103" i="47"/>
  <c r="E103" i="47"/>
  <c r="D103" i="47"/>
  <c r="H102" i="47"/>
  <c r="G102" i="47"/>
  <c r="F102" i="47"/>
  <c r="E102" i="47"/>
  <c r="J102" i="47" s="1"/>
  <c r="D102" i="47"/>
  <c r="H100" i="47"/>
  <c r="G100" i="47"/>
  <c r="F100" i="47"/>
  <c r="E100" i="47"/>
  <c r="J100" i="47" s="1"/>
  <c r="D100" i="47"/>
  <c r="K100" i="47" s="1"/>
  <c r="H99" i="47"/>
  <c r="M99" i="47" s="1"/>
  <c r="G99" i="47"/>
  <c r="L99" i="47" s="1"/>
  <c r="F99" i="47"/>
  <c r="K99" i="47" s="1"/>
  <c r="E99" i="47"/>
  <c r="I99" i="47" s="1"/>
  <c r="D99" i="47"/>
  <c r="H98" i="47"/>
  <c r="G98" i="47"/>
  <c r="F98" i="47"/>
  <c r="E98" i="47"/>
  <c r="D98" i="47"/>
  <c r="H96" i="47"/>
  <c r="G96" i="47"/>
  <c r="F96" i="47"/>
  <c r="E96" i="47"/>
  <c r="J96" i="47" s="1"/>
  <c r="D96" i="47"/>
  <c r="K96" i="47" s="1"/>
  <c r="H95" i="47"/>
  <c r="G95" i="47"/>
  <c r="F95" i="47"/>
  <c r="L95" i="47" s="1"/>
  <c r="E95" i="47"/>
  <c r="D95" i="47"/>
  <c r="J95" i="47" s="1"/>
  <c r="H94" i="47"/>
  <c r="H93" i="47" s="1"/>
  <c r="G94" i="47"/>
  <c r="F94" i="47"/>
  <c r="E94" i="47"/>
  <c r="E93" i="47" s="1"/>
  <c r="D94" i="47"/>
  <c r="H92" i="47"/>
  <c r="G92" i="47"/>
  <c r="F92" i="47"/>
  <c r="E92" i="47"/>
  <c r="D92" i="47"/>
  <c r="I92" i="47" s="1"/>
  <c r="H91" i="47"/>
  <c r="G91" i="47"/>
  <c r="F91" i="47"/>
  <c r="E91" i="47"/>
  <c r="D91" i="47"/>
  <c r="H90" i="47"/>
  <c r="H89" i="47" s="1"/>
  <c r="G90" i="47"/>
  <c r="F90" i="47"/>
  <c r="E90" i="47"/>
  <c r="J90" i="47" s="1"/>
  <c r="D90" i="47"/>
  <c r="H88" i="47"/>
  <c r="G88" i="47"/>
  <c r="F88" i="47"/>
  <c r="E88" i="47"/>
  <c r="D88" i="47"/>
  <c r="H87" i="47"/>
  <c r="G87" i="47"/>
  <c r="F87" i="47"/>
  <c r="E87" i="47"/>
  <c r="D87" i="47"/>
  <c r="H86" i="47"/>
  <c r="G86" i="47"/>
  <c r="F86" i="47"/>
  <c r="E86" i="47"/>
  <c r="D86" i="47"/>
  <c r="H84" i="47"/>
  <c r="G84" i="47"/>
  <c r="F84" i="47"/>
  <c r="K84" i="47" s="1"/>
  <c r="E84" i="47"/>
  <c r="J84" i="47" s="1"/>
  <c r="D84" i="47"/>
  <c r="H83" i="47"/>
  <c r="G83" i="47"/>
  <c r="F83" i="47"/>
  <c r="E83" i="47"/>
  <c r="D83" i="47"/>
  <c r="L83" i="47" s="1"/>
  <c r="H82" i="47"/>
  <c r="G82" i="47"/>
  <c r="F82" i="47"/>
  <c r="E82" i="47"/>
  <c r="D82" i="47"/>
  <c r="I82" i="47" s="1"/>
  <c r="H80" i="47"/>
  <c r="G80" i="47"/>
  <c r="F80" i="47"/>
  <c r="E80" i="47"/>
  <c r="D80" i="47"/>
  <c r="H79" i="47"/>
  <c r="G79" i="47"/>
  <c r="F79" i="47"/>
  <c r="E79" i="47"/>
  <c r="D79" i="47"/>
  <c r="H78" i="47"/>
  <c r="G78" i="47"/>
  <c r="F78" i="47"/>
  <c r="E78" i="47"/>
  <c r="D78" i="47"/>
  <c r="H75" i="47"/>
  <c r="H74" i="47"/>
  <c r="H76" i="47"/>
  <c r="G76" i="47"/>
  <c r="F76" i="47"/>
  <c r="E76" i="47"/>
  <c r="D76" i="47"/>
  <c r="G75" i="47"/>
  <c r="F75" i="47"/>
  <c r="E75" i="47"/>
  <c r="D75" i="47"/>
  <c r="D74" i="47"/>
  <c r="G74" i="47"/>
  <c r="F74" i="47"/>
  <c r="E74" i="47"/>
  <c r="L107" i="47"/>
  <c r="J107" i="47"/>
  <c r="J104" i="47"/>
  <c r="H101" i="47"/>
  <c r="J92" i="47"/>
  <c r="M91" i="47"/>
  <c r="H81" i="47"/>
  <c r="K72" i="47"/>
  <c r="J72" i="47"/>
  <c r="H72" i="47"/>
  <c r="M72" i="47" s="1"/>
  <c r="L71" i="47"/>
  <c r="J71" i="47"/>
  <c r="H71" i="47"/>
  <c r="K71" i="47" s="1"/>
  <c r="I70" i="47"/>
  <c r="H70" i="47"/>
  <c r="J69" i="47"/>
  <c r="H69" i="47"/>
  <c r="I69" i="47" s="1"/>
  <c r="K68" i="47"/>
  <c r="H68" i="47"/>
  <c r="M68" i="47" s="1"/>
  <c r="M67" i="47"/>
  <c r="J67" i="47"/>
  <c r="I67" i="47"/>
  <c r="H67" i="47"/>
  <c r="L67" i="47" s="1"/>
  <c r="L66" i="47"/>
  <c r="J66" i="47"/>
  <c r="I66" i="47"/>
  <c r="H66" i="47"/>
  <c r="M66" i="47" s="1"/>
  <c r="H65" i="47"/>
  <c r="M65" i="47" s="1"/>
  <c r="K64" i="47"/>
  <c r="I64" i="47"/>
  <c r="H64" i="47"/>
  <c r="M64" i="47" s="1"/>
  <c r="H63" i="47"/>
  <c r="M63" i="47" s="1"/>
  <c r="L62" i="47"/>
  <c r="J62" i="47"/>
  <c r="H62" i="47"/>
  <c r="M62" i="47" s="1"/>
  <c r="L60" i="47"/>
  <c r="K60" i="47"/>
  <c r="J60" i="47"/>
  <c r="I60" i="47"/>
  <c r="H60" i="47"/>
  <c r="M60" i="47" s="1"/>
  <c r="M59" i="47"/>
  <c r="L59" i="47"/>
  <c r="K59" i="47"/>
  <c r="J59" i="47"/>
  <c r="I59" i="47"/>
  <c r="H59" i="47"/>
  <c r="H58" i="47"/>
  <c r="M58" i="47" s="1"/>
  <c r="J56" i="47"/>
  <c r="I56" i="47"/>
  <c r="H56" i="47"/>
  <c r="M56" i="47" s="1"/>
  <c r="M55" i="47"/>
  <c r="K55" i="47"/>
  <c r="H55" i="47"/>
  <c r="L55" i="47" s="1"/>
  <c r="H54" i="47"/>
  <c r="M54" i="47" s="1"/>
  <c r="H52" i="47"/>
  <c r="M52" i="47" s="1"/>
  <c r="M51" i="47"/>
  <c r="K51" i="47"/>
  <c r="I51" i="47"/>
  <c r="H51" i="47"/>
  <c r="L51" i="47" s="1"/>
  <c r="K50" i="47"/>
  <c r="J50" i="47"/>
  <c r="H50" i="47"/>
  <c r="M50" i="47" s="1"/>
  <c r="L49" i="47"/>
  <c r="J49" i="47"/>
  <c r="H49" i="47"/>
  <c r="K49" i="47" s="1"/>
  <c r="L48" i="47"/>
  <c r="K48" i="47"/>
  <c r="J48" i="47"/>
  <c r="I48" i="47"/>
  <c r="H48" i="47"/>
  <c r="M48" i="47" s="1"/>
  <c r="M47" i="47"/>
  <c r="L47" i="47"/>
  <c r="K47" i="47"/>
  <c r="J47" i="47"/>
  <c r="I47" i="47"/>
  <c r="H47" i="47"/>
  <c r="L46" i="47"/>
  <c r="I46" i="47"/>
  <c r="H46" i="47"/>
  <c r="M46" i="47" s="1"/>
  <c r="J45" i="47"/>
  <c r="H45" i="47"/>
  <c r="I45" i="47" s="1"/>
  <c r="K44" i="47"/>
  <c r="H44" i="47"/>
  <c r="M44" i="47" s="1"/>
  <c r="M43" i="47"/>
  <c r="J43" i="47"/>
  <c r="I43" i="47"/>
  <c r="H43" i="47"/>
  <c r="L43" i="47" s="1"/>
  <c r="L42" i="47"/>
  <c r="J42" i="47"/>
  <c r="I42" i="47"/>
  <c r="H42" i="47"/>
  <c r="M42" i="47" s="1"/>
  <c r="H41" i="47"/>
  <c r="M41" i="47" s="1"/>
  <c r="K40" i="47"/>
  <c r="I40" i="47"/>
  <c r="H40" i="47"/>
  <c r="M40" i="47" s="1"/>
  <c r="H39" i="47"/>
  <c r="M39" i="47" s="1"/>
  <c r="L38" i="47"/>
  <c r="H38" i="47"/>
  <c r="M38" i="47" s="1"/>
  <c r="K36" i="47"/>
  <c r="H36" i="47"/>
  <c r="G36" i="47"/>
  <c r="I36" i="47" s="1"/>
  <c r="F36" i="47"/>
  <c r="E36" i="47"/>
  <c r="D36" i="47"/>
  <c r="J36" i="47" s="1"/>
  <c r="H35" i="47"/>
  <c r="H33" i="47" s="1"/>
  <c r="G35" i="47"/>
  <c r="L35" i="47" s="1"/>
  <c r="F35" i="47"/>
  <c r="E35" i="47"/>
  <c r="D35" i="47"/>
  <c r="I35" i="47" s="1"/>
  <c r="H34" i="47"/>
  <c r="G34" i="47"/>
  <c r="L34" i="47" s="1"/>
  <c r="F34" i="47"/>
  <c r="K34" i="47" s="1"/>
  <c r="E34" i="47"/>
  <c r="M34" i="47" s="1"/>
  <c r="D34" i="47"/>
  <c r="H32" i="47"/>
  <c r="M32" i="47" s="1"/>
  <c r="M31" i="47"/>
  <c r="L31" i="47"/>
  <c r="J31" i="47"/>
  <c r="I31" i="47"/>
  <c r="H31" i="47"/>
  <c r="K31" i="47" s="1"/>
  <c r="H30" i="47"/>
  <c r="M30" i="47" s="1"/>
  <c r="K28" i="47"/>
  <c r="J28" i="47"/>
  <c r="H28" i="47"/>
  <c r="M28" i="47" s="1"/>
  <c r="H27" i="47"/>
  <c r="K27" i="47" s="1"/>
  <c r="L26" i="47"/>
  <c r="K26" i="47"/>
  <c r="J26" i="47"/>
  <c r="I26" i="47"/>
  <c r="H26" i="47"/>
  <c r="M26" i="47" s="1"/>
  <c r="L24" i="47"/>
  <c r="K24" i="47"/>
  <c r="I24" i="47"/>
  <c r="H24" i="47"/>
  <c r="M24" i="47" s="1"/>
  <c r="H23" i="47"/>
  <c r="I23" i="47" s="1"/>
  <c r="K22" i="47"/>
  <c r="H22" i="47"/>
  <c r="M22" i="47" s="1"/>
  <c r="L20" i="47"/>
  <c r="J20" i="47"/>
  <c r="I20" i="47"/>
  <c r="H20" i="47"/>
  <c r="M20" i="47" s="1"/>
  <c r="H19" i="47"/>
  <c r="M19" i="47" s="1"/>
  <c r="K18" i="47"/>
  <c r="I18" i="47"/>
  <c r="H18" i="47"/>
  <c r="M18" i="47" s="1"/>
  <c r="H16" i="47"/>
  <c r="M16" i="47" s="1"/>
  <c r="M15" i="47"/>
  <c r="K15" i="47"/>
  <c r="J15" i="47"/>
  <c r="H15" i="47"/>
  <c r="L15" i="47" s="1"/>
  <c r="L14" i="47"/>
  <c r="K14" i="47"/>
  <c r="J14" i="47"/>
  <c r="I14" i="47"/>
  <c r="H14" i="47"/>
  <c r="M14" i="47" s="1"/>
  <c r="H12" i="47"/>
  <c r="M12" i="47" s="1"/>
  <c r="L11" i="47"/>
  <c r="K11" i="47"/>
  <c r="I11" i="47"/>
  <c r="H11" i="47"/>
  <c r="M11" i="47" s="1"/>
  <c r="J10" i="47"/>
  <c r="I10" i="47"/>
  <c r="H10" i="47"/>
  <c r="M10" i="47" s="1"/>
  <c r="H8" i="47"/>
  <c r="M8" i="47" s="1"/>
  <c r="M7" i="47"/>
  <c r="L7" i="47"/>
  <c r="J7" i="47"/>
  <c r="I7" i="47"/>
  <c r="H7" i="47"/>
  <c r="K7" i="47" s="1"/>
  <c r="H6" i="47"/>
  <c r="M6" i="47" s="1"/>
  <c r="G72" i="47"/>
  <c r="G71" i="47"/>
  <c r="G70" i="47"/>
  <c r="F72" i="47"/>
  <c r="E72" i="47"/>
  <c r="D72" i="47"/>
  <c r="F71" i="47"/>
  <c r="E71" i="47"/>
  <c r="D71" i="47"/>
  <c r="F70" i="47"/>
  <c r="E70" i="47"/>
  <c r="D70" i="47"/>
  <c r="G68" i="47"/>
  <c r="F68" i="47"/>
  <c r="E68" i="47"/>
  <c r="D68" i="47"/>
  <c r="G67" i="47"/>
  <c r="F67" i="47"/>
  <c r="E67" i="47"/>
  <c r="D67" i="47"/>
  <c r="G66" i="47"/>
  <c r="F66" i="47"/>
  <c r="E66" i="47"/>
  <c r="D66" i="47"/>
  <c r="E64" i="47"/>
  <c r="E63" i="47"/>
  <c r="E62" i="47"/>
  <c r="G64" i="47"/>
  <c r="F64" i="47"/>
  <c r="D64" i="47"/>
  <c r="G63" i="47"/>
  <c r="F63" i="47"/>
  <c r="D63" i="47"/>
  <c r="G62" i="47"/>
  <c r="F62" i="47"/>
  <c r="D62" i="47"/>
  <c r="D60" i="47"/>
  <c r="D59" i="47"/>
  <c r="D58" i="47"/>
  <c r="G60" i="47"/>
  <c r="F60" i="47"/>
  <c r="E60" i="47"/>
  <c r="G59" i="47"/>
  <c r="F59" i="47"/>
  <c r="E59" i="47"/>
  <c r="G58" i="47"/>
  <c r="F58" i="47"/>
  <c r="E58" i="47"/>
  <c r="G56" i="47"/>
  <c r="F56" i="47"/>
  <c r="E56" i="47"/>
  <c r="D56" i="47"/>
  <c r="G55" i="47"/>
  <c r="F55" i="47"/>
  <c r="E55" i="47"/>
  <c r="D55" i="47"/>
  <c r="G54" i="47"/>
  <c r="F54" i="47"/>
  <c r="F53" i="47" s="1"/>
  <c r="E54" i="47"/>
  <c r="D54" i="47"/>
  <c r="C55" i="47"/>
  <c r="G52" i="47"/>
  <c r="F52" i="47"/>
  <c r="E52" i="47"/>
  <c r="D52" i="47"/>
  <c r="G51" i="47"/>
  <c r="F51" i="47"/>
  <c r="E51" i="47"/>
  <c r="D51" i="47"/>
  <c r="G50" i="47"/>
  <c r="F50" i="47"/>
  <c r="E50" i="47"/>
  <c r="D50" i="47"/>
  <c r="G48" i="47"/>
  <c r="F48" i="47"/>
  <c r="E48" i="47"/>
  <c r="D48" i="47"/>
  <c r="G47" i="47"/>
  <c r="F47" i="47"/>
  <c r="E47" i="47"/>
  <c r="D47" i="47"/>
  <c r="G46" i="47"/>
  <c r="F46" i="47"/>
  <c r="E46" i="47"/>
  <c r="E45" i="47" s="1"/>
  <c r="D46" i="47"/>
  <c r="C124" i="47"/>
  <c r="C123" i="47"/>
  <c r="C122" i="47"/>
  <c r="C121" i="47"/>
  <c r="C120" i="47"/>
  <c r="C119" i="47"/>
  <c r="C118" i="47"/>
  <c r="C117" i="47"/>
  <c r="C116" i="47"/>
  <c r="C115" i="47"/>
  <c r="C114" i="47"/>
  <c r="C113" i="47"/>
  <c r="C112" i="47"/>
  <c r="F109" i="47"/>
  <c r="C111" i="47"/>
  <c r="C110" i="47"/>
  <c r="C109" i="47"/>
  <c r="C108" i="47"/>
  <c r="C107" i="47"/>
  <c r="C106" i="47"/>
  <c r="C105" i="47"/>
  <c r="C104" i="47"/>
  <c r="C103" i="47"/>
  <c r="C102" i="47"/>
  <c r="C101" i="47"/>
  <c r="C100" i="47"/>
  <c r="C99" i="47"/>
  <c r="C98" i="47"/>
  <c r="C97" i="47"/>
  <c r="C96" i="47"/>
  <c r="C95" i="47"/>
  <c r="C94" i="47"/>
  <c r="C93" i="47"/>
  <c r="C92" i="47"/>
  <c r="C91" i="47"/>
  <c r="C90" i="47"/>
  <c r="C89" i="47"/>
  <c r="C84" i="47"/>
  <c r="C83" i="47"/>
  <c r="C82" i="47"/>
  <c r="C81" i="47"/>
  <c r="C80" i="47"/>
  <c r="C79" i="47"/>
  <c r="C78" i="47"/>
  <c r="C77" i="47"/>
  <c r="C76" i="47"/>
  <c r="C75" i="47"/>
  <c r="C74" i="47"/>
  <c r="C73" i="47"/>
  <c r="C72" i="47"/>
  <c r="C71" i="47"/>
  <c r="C70" i="47"/>
  <c r="C69" i="47"/>
  <c r="C68" i="47"/>
  <c r="C67" i="47"/>
  <c r="C66" i="47"/>
  <c r="C65" i="47"/>
  <c r="C64" i="47"/>
  <c r="C63" i="47"/>
  <c r="C62" i="47"/>
  <c r="C61" i="47"/>
  <c r="C60" i="47"/>
  <c r="C59" i="47"/>
  <c r="C58" i="47"/>
  <c r="C57" i="47"/>
  <c r="C56" i="47"/>
  <c r="C54" i="47"/>
  <c r="C53" i="47"/>
  <c r="C52" i="47"/>
  <c r="C51" i="47"/>
  <c r="C50" i="47"/>
  <c r="C49" i="47"/>
  <c r="C9" i="53"/>
  <c r="C10" i="53"/>
  <c r="C11" i="53"/>
  <c r="C12" i="53"/>
  <c r="C13" i="53"/>
  <c r="C14" i="53"/>
  <c r="C15" i="53"/>
  <c r="C16" i="53"/>
  <c r="C17" i="53"/>
  <c r="C18" i="53"/>
  <c r="C19" i="53"/>
  <c r="C20" i="53"/>
  <c r="C21" i="53"/>
  <c r="C22" i="53"/>
  <c r="C23" i="53"/>
  <c r="C24" i="53"/>
  <c r="C8" i="53"/>
  <c r="C7" i="53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63" i="20"/>
  <c r="C64" i="20"/>
  <c r="C16" i="20"/>
  <c r="C15" i="20"/>
  <c r="C14" i="20"/>
  <c r="C13" i="20"/>
  <c r="C12" i="20"/>
  <c r="C11" i="20"/>
  <c r="C11" i="42"/>
  <c r="C12" i="42"/>
  <c r="C13" i="42"/>
  <c r="C14" i="42"/>
  <c r="C15" i="42"/>
  <c r="C16" i="42"/>
  <c r="C17" i="42"/>
  <c r="C18" i="42"/>
  <c r="C19" i="42"/>
  <c r="C20" i="42"/>
  <c r="C21" i="42"/>
  <c r="C22" i="42"/>
  <c r="C23" i="42"/>
  <c r="C24" i="42"/>
  <c r="C25" i="42"/>
  <c r="C26" i="42"/>
  <c r="C27" i="42"/>
  <c r="C28" i="42"/>
  <c r="C29" i="42"/>
  <c r="C30" i="42"/>
  <c r="C31" i="42"/>
  <c r="C32" i="42"/>
  <c r="C33" i="42"/>
  <c r="C34" i="42"/>
  <c r="C10" i="42"/>
  <c r="C9" i="42"/>
  <c r="C8" i="42"/>
  <c r="C7" i="52"/>
  <c r="C8" i="52"/>
  <c r="C9" i="52"/>
  <c r="C10" i="52"/>
  <c r="C11" i="52"/>
  <c r="C12" i="52"/>
  <c r="C13" i="52"/>
  <c r="C14" i="52"/>
  <c r="C6" i="52"/>
  <c r="C9" i="51"/>
  <c r="C10" i="51"/>
  <c r="C11" i="51"/>
  <c r="C12" i="51"/>
  <c r="C13" i="51"/>
  <c r="C14" i="51"/>
  <c r="C15" i="51"/>
  <c r="C16" i="51"/>
  <c r="C17" i="51"/>
  <c r="C18" i="51"/>
  <c r="C19" i="51"/>
  <c r="C20" i="51"/>
  <c r="C21" i="51"/>
  <c r="C22" i="51"/>
  <c r="C23" i="51"/>
  <c r="C24" i="51"/>
  <c r="C7" i="51"/>
  <c r="C7" i="48"/>
  <c r="C8" i="48"/>
  <c r="C9" i="48"/>
  <c r="C10" i="48"/>
  <c r="C11" i="48"/>
  <c r="C12" i="48"/>
  <c r="C13" i="48"/>
  <c r="C14" i="48"/>
  <c r="C6" i="48"/>
  <c r="C9" i="50"/>
  <c r="C10" i="50"/>
  <c r="C11" i="50"/>
  <c r="C12" i="50"/>
  <c r="C13" i="50"/>
  <c r="C14" i="50"/>
  <c r="C15" i="50"/>
  <c r="C16" i="50"/>
  <c r="C17" i="50"/>
  <c r="C18" i="50"/>
  <c r="C19" i="50"/>
  <c r="C20" i="50"/>
  <c r="C21" i="50"/>
  <c r="C22" i="50"/>
  <c r="C23" i="50"/>
  <c r="C24" i="50"/>
  <c r="C7" i="50"/>
  <c r="C13" i="47"/>
  <c r="C14" i="47"/>
  <c r="C15" i="47"/>
  <c r="C16" i="47"/>
  <c r="C17" i="47"/>
  <c r="C18" i="47"/>
  <c r="C19" i="47"/>
  <c r="C20" i="47"/>
  <c r="C21" i="47"/>
  <c r="C22" i="47"/>
  <c r="C23" i="47"/>
  <c r="C24" i="47"/>
  <c r="C25" i="47"/>
  <c r="C26" i="47"/>
  <c r="C27" i="47"/>
  <c r="C28" i="47"/>
  <c r="C29" i="47"/>
  <c r="C30" i="47"/>
  <c r="C31" i="47"/>
  <c r="C32" i="47"/>
  <c r="C33" i="47"/>
  <c r="C34" i="47"/>
  <c r="C35" i="47"/>
  <c r="C36" i="47"/>
  <c r="C37" i="47"/>
  <c r="C38" i="47"/>
  <c r="C39" i="47"/>
  <c r="C40" i="47"/>
  <c r="C41" i="47"/>
  <c r="C42" i="47"/>
  <c r="C43" i="47"/>
  <c r="C44" i="47"/>
  <c r="C12" i="47"/>
  <c r="C11" i="47"/>
  <c r="C10" i="47"/>
  <c r="C9" i="47"/>
  <c r="F34" i="42"/>
  <c r="F63" i="20" s="1"/>
  <c r="G34" i="42"/>
  <c r="G63" i="20" s="1"/>
  <c r="E31" i="42"/>
  <c r="E57" i="20" s="1"/>
  <c r="F10" i="42"/>
  <c r="F15" i="20" s="1"/>
  <c r="H32" i="42"/>
  <c r="H59" i="20" s="1"/>
  <c r="F29" i="42"/>
  <c r="F53" i="20" s="1"/>
  <c r="H14" i="52"/>
  <c r="H34" i="42" s="1"/>
  <c r="H63" i="20" s="1"/>
  <c r="G14" i="52"/>
  <c r="F14" i="52"/>
  <c r="E14" i="52"/>
  <c r="I14" i="52" s="1"/>
  <c r="I34" i="42" s="1"/>
  <c r="I63" i="20" s="1"/>
  <c r="D14" i="52"/>
  <c r="D34" i="42" s="1"/>
  <c r="D63" i="20" s="1"/>
  <c r="H13" i="52"/>
  <c r="H21" i="53" s="1"/>
  <c r="G13" i="52"/>
  <c r="G21" i="53" s="1"/>
  <c r="F13" i="52"/>
  <c r="E13" i="52"/>
  <c r="D13" i="52"/>
  <c r="D21" i="53" s="1"/>
  <c r="H12" i="52"/>
  <c r="H28" i="42" s="1"/>
  <c r="H51" i="20" s="1"/>
  <c r="G12" i="52"/>
  <c r="F12" i="52"/>
  <c r="F28" i="42" s="1"/>
  <c r="F51" i="20" s="1"/>
  <c r="E12" i="52"/>
  <c r="E19" i="53" s="1"/>
  <c r="D12" i="52"/>
  <c r="D28" i="42" s="1"/>
  <c r="D51" i="20" s="1"/>
  <c r="H11" i="52"/>
  <c r="G11" i="52"/>
  <c r="G25" i="42" s="1"/>
  <c r="G45" i="20" s="1"/>
  <c r="F11" i="52"/>
  <c r="F25" i="42" s="1"/>
  <c r="F45" i="20" s="1"/>
  <c r="E11" i="52"/>
  <c r="E25" i="42" s="1"/>
  <c r="E45" i="20" s="1"/>
  <c r="D11" i="52"/>
  <c r="H10" i="52"/>
  <c r="G10" i="52"/>
  <c r="G22" i="42" s="1"/>
  <c r="G39" i="20" s="1"/>
  <c r="F10" i="52"/>
  <c r="E10" i="52"/>
  <c r="D10" i="52"/>
  <c r="D22" i="42" s="1"/>
  <c r="D39" i="20" s="1"/>
  <c r="H9" i="52"/>
  <c r="H19" i="42" s="1"/>
  <c r="H33" i="20" s="1"/>
  <c r="G9" i="52"/>
  <c r="G19" i="42" s="1"/>
  <c r="G33" i="20" s="1"/>
  <c r="F9" i="52"/>
  <c r="F19" i="42" s="1"/>
  <c r="F33" i="20" s="1"/>
  <c r="E9" i="52"/>
  <c r="E13" i="53" s="1"/>
  <c r="D9" i="52"/>
  <c r="D13" i="53" s="1"/>
  <c r="H8" i="52"/>
  <c r="H16" i="42" s="1"/>
  <c r="H27" i="20" s="1"/>
  <c r="G8" i="52"/>
  <c r="G11" i="53" s="1"/>
  <c r="F8" i="52"/>
  <c r="F16" i="42" s="1"/>
  <c r="F27" i="20" s="1"/>
  <c r="E8" i="52"/>
  <c r="E11" i="53" s="1"/>
  <c r="D8" i="52"/>
  <c r="H7" i="52"/>
  <c r="H13" i="42" s="1"/>
  <c r="H21" i="20" s="1"/>
  <c r="G7" i="52"/>
  <c r="G9" i="53" s="1"/>
  <c r="F7" i="52"/>
  <c r="F9" i="53" s="1"/>
  <c r="E7" i="52"/>
  <c r="E9" i="53" s="1"/>
  <c r="D7" i="52"/>
  <c r="D13" i="42" s="1"/>
  <c r="D21" i="20" s="1"/>
  <c r="H6" i="52"/>
  <c r="H7" i="53" s="1"/>
  <c r="G6" i="52"/>
  <c r="G10" i="42" s="1"/>
  <c r="G15" i="20" s="1"/>
  <c r="F6" i="52"/>
  <c r="F7" i="53" s="1"/>
  <c r="E6" i="52"/>
  <c r="E10" i="42" s="1"/>
  <c r="E15" i="20" s="1"/>
  <c r="D6" i="52"/>
  <c r="H5" i="52"/>
  <c r="H5" i="53" s="1"/>
  <c r="G5" i="52"/>
  <c r="G5" i="53" s="1"/>
  <c r="F5" i="52"/>
  <c r="E5" i="52"/>
  <c r="E7" i="42" s="1"/>
  <c r="E9" i="20" s="1"/>
  <c r="D5" i="52"/>
  <c r="D7" i="42" s="1"/>
  <c r="D9" i="20" s="1"/>
  <c r="F23" i="53"/>
  <c r="G17" i="53"/>
  <c r="F17" i="53"/>
  <c r="H23" i="53"/>
  <c r="G23" i="53"/>
  <c r="D23" i="53"/>
  <c r="F19" i="53"/>
  <c r="E17" i="53"/>
  <c r="D17" i="53"/>
  <c r="H15" i="53"/>
  <c r="G15" i="53"/>
  <c r="D15" i="53"/>
  <c r="H13" i="53"/>
  <c r="G13" i="53"/>
  <c r="E5" i="53"/>
  <c r="D5" i="53"/>
  <c r="G19" i="51"/>
  <c r="H14" i="48"/>
  <c r="H23" i="51" s="1"/>
  <c r="G14" i="48"/>
  <c r="G32" i="42" s="1"/>
  <c r="G59" i="20" s="1"/>
  <c r="F14" i="48"/>
  <c r="F32" i="42" s="1"/>
  <c r="F59" i="20" s="1"/>
  <c r="E14" i="48"/>
  <c r="E32" i="42" s="1"/>
  <c r="E59" i="20" s="1"/>
  <c r="D14" i="48"/>
  <c r="M14" i="48" s="1"/>
  <c r="M32" i="42" s="1"/>
  <c r="M59" i="20" s="1"/>
  <c r="H13" i="48"/>
  <c r="H29" i="42" s="1"/>
  <c r="H53" i="20" s="1"/>
  <c r="G13" i="48"/>
  <c r="G29" i="42" s="1"/>
  <c r="G53" i="20" s="1"/>
  <c r="F13" i="48"/>
  <c r="F21" i="51" s="1"/>
  <c r="E13" i="48"/>
  <c r="D13" i="48"/>
  <c r="D21" i="51" s="1"/>
  <c r="H12" i="48"/>
  <c r="G12" i="48"/>
  <c r="F12" i="48"/>
  <c r="F26" i="42" s="1"/>
  <c r="F47" i="20" s="1"/>
  <c r="E12" i="48"/>
  <c r="E26" i="42" s="1"/>
  <c r="E47" i="20" s="1"/>
  <c r="D12" i="48"/>
  <c r="D19" i="51" s="1"/>
  <c r="H11" i="48"/>
  <c r="H17" i="51" s="1"/>
  <c r="G11" i="48"/>
  <c r="G17" i="51" s="1"/>
  <c r="F11" i="48"/>
  <c r="E11" i="48"/>
  <c r="D11" i="48"/>
  <c r="D23" i="42" s="1"/>
  <c r="D41" i="20" s="1"/>
  <c r="H10" i="48"/>
  <c r="G10" i="48"/>
  <c r="F10" i="48"/>
  <c r="E10" i="48"/>
  <c r="E15" i="51" s="1"/>
  <c r="D10" i="48"/>
  <c r="D15" i="51" s="1"/>
  <c r="H9" i="48"/>
  <c r="H13" i="51" s="1"/>
  <c r="G9" i="48"/>
  <c r="G17" i="42" s="1"/>
  <c r="G29" i="20" s="1"/>
  <c r="F9" i="48"/>
  <c r="F17" i="42" s="1"/>
  <c r="F29" i="20" s="1"/>
  <c r="E9" i="48"/>
  <c r="E17" i="42" s="1"/>
  <c r="E29" i="20" s="1"/>
  <c r="D9" i="48"/>
  <c r="D17" i="42" s="1"/>
  <c r="D29" i="20" s="1"/>
  <c r="H8" i="48"/>
  <c r="H14" i="42" s="1"/>
  <c r="H23" i="20" s="1"/>
  <c r="G8" i="48"/>
  <c r="G14" i="42" s="1"/>
  <c r="G23" i="20" s="1"/>
  <c r="F8" i="48"/>
  <c r="E8" i="48"/>
  <c r="D8" i="48"/>
  <c r="H7" i="48"/>
  <c r="H9" i="51" s="1"/>
  <c r="G7" i="48"/>
  <c r="G11" i="42" s="1"/>
  <c r="G17" i="20" s="1"/>
  <c r="F7" i="48"/>
  <c r="F9" i="51" s="1"/>
  <c r="E7" i="48"/>
  <c r="E9" i="51" s="1"/>
  <c r="D7" i="48"/>
  <c r="D9" i="51" s="1"/>
  <c r="E6" i="48"/>
  <c r="E7" i="51" s="1"/>
  <c r="F6" i="48"/>
  <c r="F7" i="51" s="1"/>
  <c r="G6" i="48"/>
  <c r="G7" i="51" s="1"/>
  <c r="H6" i="48"/>
  <c r="H8" i="42" s="1"/>
  <c r="H11" i="20" s="1"/>
  <c r="D5" i="48"/>
  <c r="F5" i="48"/>
  <c r="H5" i="48"/>
  <c r="H5" i="51" s="1"/>
  <c r="G5" i="48"/>
  <c r="G5" i="51" s="1"/>
  <c r="E5" i="48"/>
  <c r="E5" i="42" s="1"/>
  <c r="E5" i="20" s="1"/>
  <c r="J47" i="51" l="1"/>
  <c r="J131" i="20"/>
  <c r="J35" i="51"/>
  <c r="J95" i="20"/>
  <c r="K45" i="51"/>
  <c r="K125" i="20"/>
  <c r="E34" i="42"/>
  <c r="E63" i="20" s="1"/>
  <c r="M9" i="52"/>
  <c r="M19" i="42" s="1"/>
  <c r="M33" i="20" s="1"/>
  <c r="E19" i="42"/>
  <c r="E33" i="20" s="1"/>
  <c r="K31" i="52"/>
  <c r="K165" i="20" s="1"/>
  <c r="I33" i="52"/>
  <c r="I177" i="20" s="1"/>
  <c r="E23" i="53"/>
  <c r="L9" i="52"/>
  <c r="L19" i="42" s="1"/>
  <c r="L33" i="20" s="1"/>
  <c r="M14" i="52"/>
  <c r="M34" i="42" s="1"/>
  <c r="M63" i="20" s="1"/>
  <c r="L14" i="52"/>
  <c r="L34" i="42" s="1"/>
  <c r="L63" i="20" s="1"/>
  <c r="K5" i="52"/>
  <c r="K5" i="53" s="1"/>
  <c r="K14" i="52"/>
  <c r="K23" i="53" s="1"/>
  <c r="J14" i="52"/>
  <c r="J34" i="42" s="1"/>
  <c r="J63" i="20" s="1"/>
  <c r="F13" i="53"/>
  <c r="I6" i="52"/>
  <c r="I10" i="42" s="1"/>
  <c r="I15" i="20" s="1"/>
  <c r="D31" i="42"/>
  <c r="D57" i="20" s="1"/>
  <c r="I18" i="52"/>
  <c r="M22" i="52"/>
  <c r="I26" i="52"/>
  <c r="I135" i="20" s="1"/>
  <c r="K34" i="52"/>
  <c r="K183" i="20" s="1"/>
  <c r="I17" i="52"/>
  <c r="K18" i="52"/>
  <c r="L29" i="52"/>
  <c r="L153" i="20" s="1"/>
  <c r="I10" i="52"/>
  <c r="I22" i="42" s="1"/>
  <c r="I39" i="20" s="1"/>
  <c r="M11" i="52"/>
  <c r="M25" i="42" s="1"/>
  <c r="M45" i="20" s="1"/>
  <c r="K13" i="52"/>
  <c r="K31" i="42" s="1"/>
  <c r="K57" i="20" s="1"/>
  <c r="D19" i="42"/>
  <c r="D33" i="20" s="1"/>
  <c r="J24" i="52"/>
  <c r="L25" i="52"/>
  <c r="L129" i="20" s="1"/>
  <c r="J28" i="52"/>
  <c r="J147" i="20" s="1"/>
  <c r="J32" i="52"/>
  <c r="J171" i="20" s="1"/>
  <c r="I19" i="52"/>
  <c r="K20" i="52"/>
  <c r="M21" i="52"/>
  <c r="I23" i="52"/>
  <c r="I27" i="52"/>
  <c r="I141" i="20" s="1"/>
  <c r="J15" i="52"/>
  <c r="L16" i="52"/>
  <c r="I30" i="48"/>
  <c r="I34" i="48"/>
  <c r="J33" i="48"/>
  <c r="K11" i="48"/>
  <c r="K23" i="42" s="1"/>
  <c r="K41" i="20" s="1"/>
  <c r="F8" i="42"/>
  <c r="F11" i="20" s="1"/>
  <c r="E8" i="42"/>
  <c r="E11" i="20" s="1"/>
  <c r="K24" i="48"/>
  <c r="E11" i="42"/>
  <c r="E17" i="20" s="1"/>
  <c r="F13" i="51"/>
  <c r="G23" i="42"/>
  <c r="G41" i="20" s="1"/>
  <c r="D26" i="42"/>
  <c r="D47" i="20" s="1"/>
  <c r="K19" i="48"/>
  <c r="L19" i="48"/>
  <c r="J27" i="48"/>
  <c r="M28" i="48"/>
  <c r="K32" i="48"/>
  <c r="K26" i="48"/>
  <c r="L25" i="48"/>
  <c r="M26" i="48"/>
  <c r="J29" i="48"/>
  <c r="D20" i="42"/>
  <c r="D35" i="20" s="1"/>
  <c r="M30" i="48"/>
  <c r="K34" i="48"/>
  <c r="J25" i="48"/>
  <c r="K28" i="48"/>
  <c r="L29" i="48"/>
  <c r="K30" i="48"/>
  <c r="L34" i="48"/>
  <c r="K10" i="52"/>
  <c r="F22" i="42"/>
  <c r="F39" i="20" s="1"/>
  <c r="K24" i="52"/>
  <c r="L10" i="52"/>
  <c r="L22" i="42" s="1"/>
  <c r="L39" i="20" s="1"/>
  <c r="G13" i="42"/>
  <c r="G21" i="20" s="1"/>
  <c r="E22" i="42"/>
  <c r="E39" i="20" s="1"/>
  <c r="L15" i="52"/>
  <c r="J18" i="52"/>
  <c r="M20" i="52"/>
  <c r="J23" i="52"/>
  <c r="L24" i="52"/>
  <c r="J27" i="52"/>
  <c r="J141" i="20" s="1"/>
  <c r="L28" i="52"/>
  <c r="L147" i="20" s="1"/>
  <c r="J31" i="52"/>
  <c r="J165" i="20" s="1"/>
  <c r="L32" i="52"/>
  <c r="L171" i="20" s="1"/>
  <c r="H25" i="42"/>
  <c r="H45" i="20" s="1"/>
  <c r="L20" i="52"/>
  <c r="K32" i="52"/>
  <c r="K171" i="20" s="1"/>
  <c r="D9" i="53"/>
  <c r="F15" i="53"/>
  <c r="K9" i="52"/>
  <c r="K19" i="42" s="1"/>
  <c r="K33" i="20" s="1"/>
  <c r="M10" i="52"/>
  <c r="M22" i="42" s="1"/>
  <c r="M39" i="20" s="1"/>
  <c r="D10" i="42"/>
  <c r="D15" i="20" s="1"/>
  <c r="F13" i="42"/>
  <c r="F21" i="20" s="1"/>
  <c r="M15" i="52"/>
  <c r="J22" i="52"/>
  <c r="K23" i="52"/>
  <c r="M24" i="52"/>
  <c r="K27" i="52"/>
  <c r="K141" i="20" s="1"/>
  <c r="M28" i="52"/>
  <c r="M147" i="20" s="1"/>
  <c r="M32" i="52"/>
  <c r="M171" i="20" s="1"/>
  <c r="J6" i="52"/>
  <c r="J10" i="42" s="1"/>
  <c r="J15" i="20" s="1"/>
  <c r="I7" i="52"/>
  <c r="I13" i="42" s="1"/>
  <c r="I21" i="20" s="1"/>
  <c r="K11" i="52"/>
  <c r="I12" i="52"/>
  <c r="E13" i="42"/>
  <c r="E21" i="20" s="1"/>
  <c r="G16" i="42"/>
  <c r="G27" i="20" s="1"/>
  <c r="G28" i="42"/>
  <c r="G51" i="20" s="1"/>
  <c r="J17" i="52"/>
  <c r="L18" i="52"/>
  <c r="I21" i="52"/>
  <c r="K22" i="52"/>
  <c r="J26" i="52"/>
  <c r="J135" i="20" s="1"/>
  <c r="L27" i="52"/>
  <c r="L141" i="20" s="1"/>
  <c r="J30" i="52"/>
  <c r="J159" i="20" s="1"/>
  <c r="E15" i="53"/>
  <c r="M8" i="52"/>
  <c r="M16" i="42" s="1"/>
  <c r="M27" i="20" s="1"/>
  <c r="M16" i="52"/>
  <c r="K28" i="52"/>
  <c r="K147" i="20" s="1"/>
  <c r="I9" i="52"/>
  <c r="D19" i="53"/>
  <c r="L12" i="52"/>
  <c r="M7" i="52"/>
  <c r="M13" i="42" s="1"/>
  <c r="M21" i="20" s="1"/>
  <c r="I8" i="52"/>
  <c r="J11" i="52"/>
  <c r="J25" i="42" s="1"/>
  <c r="J45" i="20" s="1"/>
  <c r="M12" i="52"/>
  <c r="H7" i="42"/>
  <c r="H9" i="20" s="1"/>
  <c r="D25" i="42"/>
  <c r="D45" i="20" s="1"/>
  <c r="H31" i="42"/>
  <c r="H57" i="20" s="1"/>
  <c r="I16" i="52"/>
  <c r="K17" i="52"/>
  <c r="M18" i="52"/>
  <c r="J21" i="52"/>
  <c r="L22" i="52"/>
  <c r="K26" i="52"/>
  <c r="K135" i="20" s="1"/>
  <c r="M27" i="52"/>
  <c r="M141" i="20" s="1"/>
  <c r="I29" i="52"/>
  <c r="I153" i="20" s="1"/>
  <c r="K30" i="52"/>
  <c r="K159" i="20" s="1"/>
  <c r="K15" i="52"/>
  <c r="M29" i="52"/>
  <c r="M153" i="20" s="1"/>
  <c r="J9" i="52"/>
  <c r="H17" i="53"/>
  <c r="L6" i="52"/>
  <c r="G7" i="42"/>
  <c r="G9" i="20" s="1"/>
  <c r="E16" i="42"/>
  <c r="E27" i="20" s="1"/>
  <c r="E28" i="42"/>
  <c r="E51" i="20" s="1"/>
  <c r="G31" i="42"/>
  <c r="G57" i="20" s="1"/>
  <c r="J16" i="52"/>
  <c r="L17" i="52"/>
  <c r="K21" i="52"/>
  <c r="J25" i="52"/>
  <c r="J129" i="20" s="1"/>
  <c r="L26" i="52"/>
  <c r="L135" i="20" s="1"/>
  <c r="J29" i="52"/>
  <c r="J153" i="20" s="1"/>
  <c r="L30" i="52"/>
  <c r="L159" i="20" s="1"/>
  <c r="J33" i="52"/>
  <c r="J177" i="20" s="1"/>
  <c r="M25" i="52"/>
  <c r="M129" i="20" s="1"/>
  <c r="J10" i="52"/>
  <c r="K8" i="52"/>
  <c r="K16" i="42" s="1"/>
  <c r="K27" i="20" s="1"/>
  <c r="J13" i="52"/>
  <c r="F7" i="42"/>
  <c r="F9" i="20" s="1"/>
  <c r="H10" i="42"/>
  <c r="H15" i="20" s="1"/>
  <c r="D16" i="42"/>
  <c r="D27" i="20" s="1"/>
  <c r="H22" i="42"/>
  <c r="H39" i="20" s="1"/>
  <c r="F31" i="42"/>
  <c r="F57" i="20" s="1"/>
  <c r="K16" i="52"/>
  <c r="M17" i="52"/>
  <c r="J20" i="52"/>
  <c r="L21" i="52"/>
  <c r="K25" i="52"/>
  <c r="K129" i="20" s="1"/>
  <c r="M26" i="52"/>
  <c r="M135" i="20" s="1"/>
  <c r="I28" i="52"/>
  <c r="I147" i="20" s="1"/>
  <c r="K29" i="52"/>
  <c r="K153" i="20" s="1"/>
  <c r="M30" i="52"/>
  <c r="M159" i="20" s="1"/>
  <c r="M34" i="52"/>
  <c r="M183" i="20" s="1"/>
  <c r="I32" i="52"/>
  <c r="I171" i="20" s="1"/>
  <c r="I30" i="52"/>
  <c r="I159" i="20" s="1"/>
  <c r="I25" i="52"/>
  <c r="I129" i="20" s="1"/>
  <c r="I24" i="52"/>
  <c r="I22" i="52"/>
  <c r="I20" i="52"/>
  <c r="I15" i="52"/>
  <c r="J14" i="48"/>
  <c r="J32" i="42" s="1"/>
  <c r="J59" i="20" s="1"/>
  <c r="E5" i="51"/>
  <c r="G13" i="51"/>
  <c r="D17" i="51"/>
  <c r="E23" i="51"/>
  <c r="K14" i="48"/>
  <c r="K32" i="42" s="1"/>
  <c r="K59" i="20" s="1"/>
  <c r="L7" i="48"/>
  <c r="L11" i="42" s="1"/>
  <c r="L17" i="20" s="1"/>
  <c r="G8" i="42"/>
  <c r="G11" i="20" s="1"/>
  <c r="E20" i="42"/>
  <c r="E35" i="20" s="1"/>
  <c r="J19" i="48"/>
  <c r="I25" i="48"/>
  <c r="L32" i="48"/>
  <c r="M32" i="48"/>
  <c r="L12" i="48"/>
  <c r="L26" i="42" s="1"/>
  <c r="L47" i="20" s="1"/>
  <c r="E13" i="51"/>
  <c r="F19" i="51"/>
  <c r="I14" i="48"/>
  <c r="I32" i="42" s="1"/>
  <c r="I59" i="20" s="1"/>
  <c r="J7" i="48"/>
  <c r="J11" i="42" s="1"/>
  <c r="J17" i="20" s="1"/>
  <c r="H23" i="42"/>
  <c r="H41" i="20" s="1"/>
  <c r="D23" i="51"/>
  <c r="K7" i="48"/>
  <c r="K11" i="42" s="1"/>
  <c r="K17" i="20" s="1"/>
  <c r="M7" i="48"/>
  <c r="M11" i="42" s="1"/>
  <c r="M17" i="20" s="1"/>
  <c r="J11" i="48"/>
  <c r="J23" i="42" s="1"/>
  <c r="J41" i="20" s="1"/>
  <c r="G9" i="51"/>
  <c r="D13" i="51"/>
  <c r="E19" i="51"/>
  <c r="I10" i="48"/>
  <c r="I20" i="42" s="1"/>
  <c r="I35" i="20" s="1"/>
  <c r="I7" i="48"/>
  <c r="I11" i="42" s="1"/>
  <c r="I17" i="20" s="1"/>
  <c r="F11" i="42"/>
  <c r="F17" i="20" s="1"/>
  <c r="D32" i="42"/>
  <c r="D59" i="20" s="1"/>
  <c r="I17" i="48"/>
  <c r="J31" i="48"/>
  <c r="M9" i="48"/>
  <c r="M17" i="42" s="1"/>
  <c r="M29" i="20" s="1"/>
  <c r="H5" i="42"/>
  <c r="H5" i="20" s="1"/>
  <c r="F23" i="42"/>
  <c r="F41" i="20" s="1"/>
  <c r="L27" i="48"/>
  <c r="I19" i="48"/>
  <c r="L9" i="48"/>
  <c r="L17" i="42" s="1"/>
  <c r="L29" i="20" s="1"/>
  <c r="G5" i="42"/>
  <c r="G5" i="20" s="1"/>
  <c r="D11" i="42"/>
  <c r="D17" i="20" s="1"/>
  <c r="G26" i="42"/>
  <c r="G47" i="20" s="1"/>
  <c r="M24" i="48"/>
  <c r="F17" i="51"/>
  <c r="H17" i="42"/>
  <c r="H29" i="20" s="1"/>
  <c r="L23" i="48"/>
  <c r="J10" i="48"/>
  <c r="J20" i="42" s="1"/>
  <c r="J35" i="20" s="1"/>
  <c r="G23" i="51"/>
  <c r="K9" i="48"/>
  <c r="K17" i="42" s="1"/>
  <c r="K29" i="20" s="1"/>
  <c r="M19" i="48"/>
  <c r="E17" i="51"/>
  <c r="F23" i="51"/>
  <c r="L14" i="48"/>
  <c r="L32" i="42" s="1"/>
  <c r="L59" i="20" s="1"/>
  <c r="J9" i="48"/>
  <c r="J17" i="42" s="1"/>
  <c r="J29" i="20" s="1"/>
  <c r="M17" i="48"/>
  <c r="K22" i="48"/>
  <c r="J63" i="50"/>
  <c r="M63" i="50"/>
  <c r="J61" i="50"/>
  <c r="K59" i="50"/>
  <c r="M59" i="50"/>
  <c r="J57" i="50"/>
  <c r="M53" i="50"/>
  <c r="L53" i="50"/>
  <c r="L47" i="50"/>
  <c r="M55" i="50"/>
  <c r="K47" i="50"/>
  <c r="J47" i="50"/>
  <c r="J45" i="50"/>
  <c r="L41" i="50"/>
  <c r="M41" i="50"/>
  <c r="L37" i="50"/>
  <c r="I35" i="50"/>
  <c r="M35" i="50"/>
  <c r="J31" i="50"/>
  <c r="M31" i="50"/>
  <c r="L27" i="50"/>
  <c r="M25" i="50"/>
  <c r="K25" i="50"/>
  <c r="I63" i="50"/>
  <c r="K63" i="50"/>
  <c r="L59" i="50"/>
  <c r="L63" i="50"/>
  <c r="L61" i="50"/>
  <c r="I59" i="50"/>
  <c r="M61" i="50"/>
  <c r="J59" i="50"/>
  <c r="I57" i="50"/>
  <c r="K57" i="50"/>
  <c r="L57" i="50"/>
  <c r="L55" i="50"/>
  <c r="I55" i="50"/>
  <c r="K51" i="50"/>
  <c r="M51" i="50"/>
  <c r="I53" i="50"/>
  <c r="K49" i="50"/>
  <c r="L49" i="50"/>
  <c r="M47" i="50"/>
  <c r="I47" i="50"/>
  <c r="I49" i="50"/>
  <c r="L43" i="50"/>
  <c r="M43" i="50"/>
  <c r="I45" i="50"/>
  <c r="K45" i="50"/>
  <c r="L45" i="50"/>
  <c r="L39" i="50"/>
  <c r="M39" i="50"/>
  <c r="K37" i="50"/>
  <c r="K35" i="50"/>
  <c r="L35" i="50"/>
  <c r="J35" i="50"/>
  <c r="I33" i="50"/>
  <c r="J33" i="50"/>
  <c r="K33" i="50"/>
  <c r="I31" i="50"/>
  <c r="I27" i="50"/>
  <c r="J27" i="50"/>
  <c r="I25" i="50"/>
  <c r="L21" i="48"/>
  <c r="M22" i="48"/>
  <c r="L17" i="48"/>
  <c r="I23" i="48"/>
  <c r="I21" i="48"/>
  <c r="I119" i="47"/>
  <c r="I115" i="47"/>
  <c r="K115" i="47"/>
  <c r="K111" i="47"/>
  <c r="L111" i="47"/>
  <c r="K108" i="47"/>
  <c r="I108" i="47"/>
  <c r="H97" i="47"/>
  <c r="M97" i="47" s="1"/>
  <c r="K95" i="47"/>
  <c r="I96" i="47"/>
  <c r="K94" i="47"/>
  <c r="I94" i="47"/>
  <c r="J88" i="47"/>
  <c r="K88" i="47"/>
  <c r="H85" i="47"/>
  <c r="G85" i="47"/>
  <c r="L87" i="47"/>
  <c r="M87" i="47"/>
  <c r="I87" i="47"/>
  <c r="K87" i="47"/>
  <c r="K83" i="47"/>
  <c r="J83" i="47"/>
  <c r="I81" i="47"/>
  <c r="J80" i="47"/>
  <c r="I80" i="47"/>
  <c r="H77" i="47"/>
  <c r="F77" i="47"/>
  <c r="M79" i="47"/>
  <c r="J78" i="47"/>
  <c r="J76" i="47"/>
  <c r="I76" i="47"/>
  <c r="M76" i="47"/>
  <c r="K76" i="47"/>
  <c r="M75" i="47"/>
  <c r="K75" i="47"/>
  <c r="L75" i="47"/>
  <c r="L74" i="47"/>
  <c r="J74" i="47"/>
  <c r="K89" i="47"/>
  <c r="J89" i="47"/>
  <c r="M121" i="47"/>
  <c r="I121" i="47"/>
  <c r="L16" i="47"/>
  <c r="L27" i="47"/>
  <c r="I32" i="47"/>
  <c r="I54" i="47"/>
  <c r="K58" i="47"/>
  <c r="M83" i="47"/>
  <c r="J19" i="47"/>
  <c r="I30" i="47"/>
  <c r="J32" i="47"/>
  <c r="J35" i="47"/>
  <c r="H37" i="47"/>
  <c r="I39" i="47"/>
  <c r="J41" i="47"/>
  <c r="K43" i="47"/>
  <c r="L45" i="47"/>
  <c r="I52" i="47"/>
  <c r="J54" i="47"/>
  <c r="K56" i="47"/>
  <c r="L58" i="47"/>
  <c r="H61" i="47"/>
  <c r="I63" i="47"/>
  <c r="J65" i="47"/>
  <c r="K67" i="47"/>
  <c r="L69" i="47"/>
  <c r="J79" i="47"/>
  <c r="L81" i="47"/>
  <c r="M84" i="47"/>
  <c r="L84" i="47"/>
  <c r="J86" i="47"/>
  <c r="J91" i="47"/>
  <c r="M96" i="47"/>
  <c r="L96" i="47"/>
  <c r="J98" i="47"/>
  <c r="J103" i="47"/>
  <c r="M108" i="47"/>
  <c r="L108" i="47"/>
  <c r="J110" i="47"/>
  <c r="H113" i="47"/>
  <c r="J115" i="47"/>
  <c r="J23" i="47"/>
  <c r="J58" i="47"/>
  <c r="I8" i="47"/>
  <c r="K12" i="47"/>
  <c r="H17" i="47"/>
  <c r="I19" i="47"/>
  <c r="K23" i="47"/>
  <c r="I41" i="47"/>
  <c r="K45" i="47"/>
  <c r="I65" i="47"/>
  <c r="K69" i="47"/>
  <c r="M71" i="47"/>
  <c r="I79" i="47"/>
  <c r="I86" i="47"/>
  <c r="I91" i="47"/>
  <c r="M95" i="47"/>
  <c r="I98" i="47"/>
  <c r="I103" i="47"/>
  <c r="M107" i="47"/>
  <c r="I110" i="47"/>
  <c r="I6" i="47"/>
  <c r="J8" i="47"/>
  <c r="K10" i="47"/>
  <c r="L12" i="47"/>
  <c r="L23" i="47"/>
  <c r="J6" i="47"/>
  <c r="K8" i="47"/>
  <c r="L10" i="47"/>
  <c r="H13" i="47"/>
  <c r="I15" i="47"/>
  <c r="K19" i="47"/>
  <c r="M23" i="47"/>
  <c r="I28" i="47"/>
  <c r="J30" i="47"/>
  <c r="K32" i="47"/>
  <c r="J39" i="47"/>
  <c r="K41" i="47"/>
  <c r="M45" i="47"/>
  <c r="I50" i="47"/>
  <c r="J52" i="47"/>
  <c r="K54" i="47"/>
  <c r="L56" i="47"/>
  <c r="J63" i="47"/>
  <c r="K65" i="47"/>
  <c r="M69" i="47"/>
  <c r="I72" i="47"/>
  <c r="I75" i="47"/>
  <c r="K79" i="47"/>
  <c r="M81" i="47"/>
  <c r="I84" i="47"/>
  <c r="K86" i="47"/>
  <c r="K91" i="47"/>
  <c r="K98" i="47"/>
  <c r="K103" i="47"/>
  <c r="K110" i="47"/>
  <c r="M118" i="47"/>
  <c r="L118" i="47"/>
  <c r="K118" i="47"/>
  <c r="J118" i="47"/>
  <c r="I118" i="47"/>
  <c r="L36" i="47"/>
  <c r="M49" i="47"/>
  <c r="K6" i="47"/>
  <c r="L8" i="47"/>
  <c r="L19" i="47"/>
  <c r="K30" i="47"/>
  <c r="L32" i="47"/>
  <c r="J34" i="47"/>
  <c r="M35" i="47"/>
  <c r="K39" i="47"/>
  <c r="L41" i="47"/>
  <c r="K52" i="47"/>
  <c r="L54" i="47"/>
  <c r="H57" i="47"/>
  <c r="K63" i="47"/>
  <c r="L65" i="47"/>
  <c r="M70" i="47"/>
  <c r="L70" i="47"/>
  <c r="L79" i="47"/>
  <c r="M82" i="47"/>
  <c r="L82" i="47"/>
  <c r="L91" i="47"/>
  <c r="M94" i="47"/>
  <c r="L94" i="47"/>
  <c r="L103" i="47"/>
  <c r="M106" i="47"/>
  <c r="L106" i="47"/>
  <c r="M119" i="47"/>
  <c r="L119" i="47"/>
  <c r="K119" i="47"/>
  <c r="J119" i="47"/>
  <c r="J12" i="47"/>
  <c r="L39" i="47"/>
  <c r="M27" i="47"/>
  <c r="L6" i="47"/>
  <c r="H9" i="47"/>
  <c r="L30" i="47"/>
  <c r="L52" i="47"/>
  <c r="L63" i="47"/>
  <c r="J11" i="47"/>
  <c r="I22" i="47"/>
  <c r="J24" i="47"/>
  <c r="L28" i="47"/>
  <c r="I44" i="47"/>
  <c r="J46" i="47"/>
  <c r="L50" i="47"/>
  <c r="H53" i="47"/>
  <c r="I55" i="47"/>
  <c r="I68" i="47"/>
  <c r="J70" i="47"/>
  <c r="L72" i="47"/>
  <c r="M80" i="47"/>
  <c r="L80" i="47"/>
  <c r="J82" i="47"/>
  <c r="J87" i="47"/>
  <c r="M92" i="47"/>
  <c r="L92" i="47"/>
  <c r="J94" i="47"/>
  <c r="J99" i="47"/>
  <c r="M104" i="47"/>
  <c r="L104" i="47"/>
  <c r="J106" i="47"/>
  <c r="J111" i="47"/>
  <c r="I114" i="47"/>
  <c r="M114" i="47"/>
  <c r="L115" i="47"/>
  <c r="M120" i="47"/>
  <c r="L120" i="47"/>
  <c r="K120" i="47"/>
  <c r="J120" i="47"/>
  <c r="I120" i="47"/>
  <c r="M86" i="47"/>
  <c r="L86" i="47"/>
  <c r="H5" i="47"/>
  <c r="J22" i="47"/>
  <c r="H29" i="47"/>
  <c r="J44" i="47"/>
  <c r="K46" i="47"/>
  <c r="J55" i="47"/>
  <c r="J68" i="47"/>
  <c r="K70" i="47"/>
  <c r="H73" i="47"/>
  <c r="K74" i="47"/>
  <c r="K82" i="47"/>
  <c r="M78" i="47"/>
  <c r="L78" i="47"/>
  <c r="M90" i="47"/>
  <c r="L90" i="47"/>
  <c r="I116" i="47"/>
  <c r="M102" i="47"/>
  <c r="L102" i="47"/>
  <c r="I16" i="47"/>
  <c r="J18" i="47"/>
  <c r="K20" i="47"/>
  <c r="L22" i="47"/>
  <c r="H25" i="47"/>
  <c r="I27" i="47"/>
  <c r="M36" i="47"/>
  <c r="I38" i="47"/>
  <c r="J40" i="47"/>
  <c r="K42" i="47"/>
  <c r="L44" i="47"/>
  <c r="I49" i="47"/>
  <c r="J51" i="47"/>
  <c r="I62" i="47"/>
  <c r="J64" i="47"/>
  <c r="K66" i="47"/>
  <c r="L68" i="47"/>
  <c r="I71" i="47"/>
  <c r="M74" i="47"/>
  <c r="L76" i="47"/>
  <c r="I78" i="47"/>
  <c r="K80" i="47"/>
  <c r="I83" i="47"/>
  <c r="I90" i="47"/>
  <c r="K92" i="47"/>
  <c r="I95" i="47"/>
  <c r="I102" i="47"/>
  <c r="K104" i="47"/>
  <c r="I107" i="47"/>
  <c r="L114" i="47"/>
  <c r="J116" i="47"/>
  <c r="M122" i="47"/>
  <c r="L122" i="47"/>
  <c r="K122" i="47"/>
  <c r="J122" i="47"/>
  <c r="I122" i="47"/>
  <c r="J27" i="47"/>
  <c r="M88" i="47"/>
  <c r="L88" i="47"/>
  <c r="M100" i="47"/>
  <c r="L100" i="47"/>
  <c r="M112" i="47"/>
  <c r="L112" i="47"/>
  <c r="K116" i="47"/>
  <c r="M123" i="47"/>
  <c r="L123" i="47"/>
  <c r="K123" i="47"/>
  <c r="J123" i="47"/>
  <c r="J16" i="47"/>
  <c r="K35" i="47"/>
  <c r="J38" i="47"/>
  <c r="I12" i="47"/>
  <c r="K16" i="47"/>
  <c r="L18" i="47"/>
  <c r="H21" i="47"/>
  <c r="I34" i="47"/>
  <c r="K38" i="47"/>
  <c r="L40" i="47"/>
  <c r="I58" i="47"/>
  <c r="K62" i="47"/>
  <c r="L64" i="47"/>
  <c r="J75" i="47"/>
  <c r="K78" i="47"/>
  <c r="I88" i="47"/>
  <c r="K90" i="47"/>
  <c r="I100" i="47"/>
  <c r="K102" i="47"/>
  <c r="I112" i="47"/>
  <c r="L116" i="47"/>
  <c r="I123" i="47"/>
  <c r="M98" i="47"/>
  <c r="L98" i="47"/>
  <c r="M110" i="47"/>
  <c r="L110" i="47"/>
  <c r="J112" i="47"/>
  <c r="M124" i="47"/>
  <c r="L124" i="47"/>
  <c r="K124" i="47"/>
  <c r="J124" i="47"/>
  <c r="I124" i="47"/>
  <c r="E53" i="47"/>
  <c r="F101" i="47"/>
  <c r="F45" i="47"/>
  <c r="F85" i="47"/>
  <c r="E97" i="47"/>
  <c r="J97" i="47" s="1"/>
  <c r="G113" i="47"/>
  <c r="D53" i="47"/>
  <c r="E65" i="47"/>
  <c r="F97" i="47"/>
  <c r="K97" i="47" s="1"/>
  <c r="E121" i="47"/>
  <c r="J121" i="47" s="1"/>
  <c r="F65" i="47"/>
  <c r="D93" i="47"/>
  <c r="D81" i="47"/>
  <c r="F89" i="47"/>
  <c r="G101" i="47"/>
  <c r="D105" i="47"/>
  <c r="J105" i="47" s="1"/>
  <c r="D57" i="47"/>
  <c r="E85" i="47"/>
  <c r="G89" i="47"/>
  <c r="L89" i="47" s="1"/>
  <c r="D65" i="47"/>
  <c r="F73" i="47"/>
  <c r="F105" i="47"/>
  <c r="K105" i="47" s="1"/>
  <c r="F69" i="47"/>
  <c r="D117" i="47"/>
  <c r="E77" i="47"/>
  <c r="G45" i="47"/>
  <c r="F57" i="47"/>
  <c r="D45" i="47"/>
  <c r="D77" i="47"/>
  <c r="G93" i="47"/>
  <c r="K93" i="47" s="1"/>
  <c r="D89" i="47"/>
  <c r="I89" i="47" s="1"/>
  <c r="D101" i="47"/>
  <c r="L101" i="47" s="1"/>
  <c r="D113" i="47"/>
  <c r="E113" i="47"/>
  <c r="F93" i="47"/>
  <c r="F113" i="47"/>
  <c r="E89" i="47"/>
  <c r="E101" i="47"/>
  <c r="K101" i="47" s="1"/>
  <c r="D97" i="47"/>
  <c r="I97" i="47" s="1"/>
  <c r="D109" i="47"/>
  <c r="K109" i="47" s="1"/>
  <c r="D121" i="47"/>
  <c r="K121" i="47" s="1"/>
  <c r="D85" i="47"/>
  <c r="G97" i="47"/>
  <c r="L97" i="47" s="1"/>
  <c r="G109" i="47"/>
  <c r="G121" i="47"/>
  <c r="L121" i="47" s="1"/>
  <c r="E117" i="47"/>
  <c r="I117" i="47" s="1"/>
  <c r="G53" i="47"/>
  <c r="G65" i="47"/>
  <c r="D49" i="47"/>
  <c r="G77" i="47"/>
  <c r="D61" i="47"/>
  <c r="D73" i="47"/>
  <c r="E49" i="47"/>
  <c r="E61" i="47"/>
  <c r="E73" i="47"/>
  <c r="G49" i="47"/>
  <c r="G61" i="47"/>
  <c r="G73" i="47"/>
  <c r="E57" i="47"/>
  <c r="E69" i="47"/>
  <c r="E81" i="47"/>
  <c r="F61" i="47"/>
  <c r="F81" i="47"/>
  <c r="K81" i="47" s="1"/>
  <c r="D69" i="47"/>
  <c r="G57" i="47"/>
  <c r="G69" i="47"/>
  <c r="G81" i="47"/>
  <c r="F49" i="47"/>
  <c r="D11" i="51"/>
  <c r="I8" i="48"/>
  <c r="I14" i="42" s="1"/>
  <c r="I23" i="20" s="1"/>
  <c r="G15" i="51"/>
  <c r="L10" i="48"/>
  <c r="L20" i="42" s="1"/>
  <c r="L35" i="20" s="1"/>
  <c r="G20" i="42"/>
  <c r="G35" i="20" s="1"/>
  <c r="E21" i="51"/>
  <c r="J13" i="48"/>
  <c r="J29" i="42" s="1"/>
  <c r="J53" i="20" s="1"/>
  <c r="D14" i="42"/>
  <c r="D23" i="20" s="1"/>
  <c r="F5" i="51"/>
  <c r="F5" i="42"/>
  <c r="F5" i="20" s="1"/>
  <c r="M12" i="48"/>
  <c r="M26" i="42" s="1"/>
  <c r="M47" i="20" s="1"/>
  <c r="H19" i="51"/>
  <c r="D5" i="42"/>
  <c r="D5" i="20" s="1"/>
  <c r="D5" i="51"/>
  <c r="E14" i="42"/>
  <c r="E23" i="20" s="1"/>
  <c r="E11" i="51"/>
  <c r="J8" i="48"/>
  <c r="J14" i="42" s="1"/>
  <c r="J23" i="20" s="1"/>
  <c r="D8" i="42"/>
  <c r="D11" i="20" s="1"/>
  <c r="I6" i="48"/>
  <c r="I8" i="42" s="1"/>
  <c r="I11" i="20" s="1"/>
  <c r="F14" i="42"/>
  <c r="F23" i="20" s="1"/>
  <c r="F11" i="51"/>
  <c r="K8" i="48"/>
  <c r="K14" i="42" s="1"/>
  <c r="K23" i="20" s="1"/>
  <c r="M6" i="48"/>
  <c r="M8" i="42" s="1"/>
  <c r="M11" i="20" s="1"/>
  <c r="E29" i="42"/>
  <c r="E53" i="20" s="1"/>
  <c r="J6" i="48"/>
  <c r="J8" i="42" s="1"/>
  <c r="J11" i="20" s="1"/>
  <c r="D7" i="51"/>
  <c r="K12" i="48"/>
  <c r="K26" i="42" s="1"/>
  <c r="K47" i="20" s="1"/>
  <c r="J12" i="48"/>
  <c r="J26" i="42" s="1"/>
  <c r="J47" i="20" s="1"/>
  <c r="K10" i="48"/>
  <c r="K20" i="42" s="1"/>
  <c r="K35" i="20" s="1"/>
  <c r="F15" i="51"/>
  <c r="F20" i="42"/>
  <c r="F35" i="20" s="1"/>
  <c r="D29" i="42"/>
  <c r="D53" i="20" s="1"/>
  <c r="I13" i="48"/>
  <c r="I29" i="42" s="1"/>
  <c r="I53" i="20" s="1"/>
  <c r="M10" i="48"/>
  <c r="M20" i="42" s="1"/>
  <c r="M35" i="20" s="1"/>
  <c r="H15" i="51"/>
  <c r="H20" i="42"/>
  <c r="H35" i="20" s="1"/>
  <c r="I12" i="48"/>
  <c r="I26" i="42" s="1"/>
  <c r="I47" i="20" s="1"/>
  <c r="H26" i="42"/>
  <c r="H47" i="20" s="1"/>
  <c r="M11" i="48"/>
  <c r="M23" i="42" s="1"/>
  <c r="M41" i="20" s="1"/>
  <c r="M13" i="48"/>
  <c r="M29" i="42" s="1"/>
  <c r="M53" i="20" s="1"/>
  <c r="I9" i="48"/>
  <c r="I17" i="42" s="1"/>
  <c r="I29" i="20" s="1"/>
  <c r="L6" i="48"/>
  <c r="L8" i="42" s="1"/>
  <c r="L11" i="20" s="1"/>
  <c r="E23" i="42"/>
  <c r="E41" i="20" s="1"/>
  <c r="M8" i="48"/>
  <c r="M14" i="42" s="1"/>
  <c r="M23" i="20" s="1"/>
  <c r="H11" i="51"/>
  <c r="K13" i="48"/>
  <c r="K29" i="42" s="1"/>
  <c r="K53" i="20" s="1"/>
  <c r="I11" i="48"/>
  <c r="I23" i="42" s="1"/>
  <c r="I41" i="20" s="1"/>
  <c r="L8" i="48"/>
  <c r="L14" i="42" s="1"/>
  <c r="L23" i="20" s="1"/>
  <c r="G11" i="51"/>
  <c r="H21" i="51"/>
  <c r="H7" i="51"/>
  <c r="G21" i="51"/>
  <c r="H11" i="42"/>
  <c r="H17" i="20" s="1"/>
  <c r="L11" i="48"/>
  <c r="L23" i="42" s="1"/>
  <c r="L41" i="20" s="1"/>
  <c r="L13" i="48"/>
  <c r="L29" i="42" s="1"/>
  <c r="L53" i="20" s="1"/>
  <c r="K6" i="48"/>
  <c r="K8" i="42" s="1"/>
  <c r="K11" i="20" s="1"/>
  <c r="F11" i="53"/>
  <c r="G19" i="53"/>
  <c r="L11" i="52"/>
  <c r="M6" i="52"/>
  <c r="M10" i="42" s="1"/>
  <c r="M15" i="20" s="1"/>
  <c r="E7" i="53"/>
  <c r="F21" i="53"/>
  <c r="I11" i="52"/>
  <c r="L8" i="52"/>
  <c r="L16" i="42" s="1"/>
  <c r="L27" i="20" s="1"/>
  <c r="I13" i="52"/>
  <c r="I31" i="42" s="1"/>
  <c r="I57" i="20" s="1"/>
  <c r="J8" i="52"/>
  <c r="J16" i="42" s="1"/>
  <c r="J27" i="20" s="1"/>
  <c r="K12" i="52"/>
  <c r="L7" i="52"/>
  <c r="J12" i="52"/>
  <c r="K7" i="52"/>
  <c r="K13" i="42" s="1"/>
  <c r="K21" i="20" s="1"/>
  <c r="J7" i="52"/>
  <c r="J13" i="42" s="1"/>
  <c r="J21" i="20" s="1"/>
  <c r="H19" i="53"/>
  <c r="M13" i="52"/>
  <c r="D7" i="53"/>
  <c r="H11" i="53"/>
  <c r="E21" i="53"/>
  <c r="L13" i="52"/>
  <c r="L31" i="42" s="1"/>
  <c r="L57" i="20" s="1"/>
  <c r="K6" i="52"/>
  <c r="D11" i="53"/>
  <c r="J5" i="52"/>
  <c r="F5" i="53"/>
  <c r="G7" i="53"/>
  <c r="H9" i="53"/>
  <c r="L5" i="52"/>
  <c r="I23" i="53"/>
  <c r="M5" i="52"/>
  <c r="K21" i="53"/>
  <c r="L23" i="53"/>
  <c r="M23" i="53"/>
  <c r="I9" i="53"/>
  <c r="L15" i="53"/>
  <c r="M17" i="53"/>
  <c r="L13" i="53"/>
  <c r="I7" i="53"/>
  <c r="I5" i="52"/>
  <c r="J7" i="53"/>
  <c r="M5" i="48"/>
  <c r="K5" i="48"/>
  <c r="L5" i="48"/>
  <c r="J5" i="48"/>
  <c r="G44" i="47"/>
  <c r="F44" i="47"/>
  <c r="E44" i="47"/>
  <c r="D44" i="47"/>
  <c r="G43" i="47"/>
  <c r="F43" i="47"/>
  <c r="E43" i="47"/>
  <c r="D43" i="47"/>
  <c r="G42" i="47"/>
  <c r="F42" i="47"/>
  <c r="E42" i="47"/>
  <c r="D42" i="47"/>
  <c r="G40" i="47"/>
  <c r="F40" i="47"/>
  <c r="E40" i="47"/>
  <c r="D40" i="47"/>
  <c r="G39" i="47"/>
  <c r="F39" i="47"/>
  <c r="E39" i="47"/>
  <c r="D39" i="47"/>
  <c r="G38" i="47"/>
  <c r="F38" i="47"/>
  <c r="E38" i="47"/>
  <c r="D38" i="47"/>
  <c r="G32" i="47"/>
  <c r="F32" i="47"/>
  <c r="E32" i="47"/>
  <c r="D32" i="47"/>
  <c r="G31" i="47"/>
  <c r="F31" i="47"/>
  <c r="E31" i="47"/>
  <c r="D31" i="47"/>
  <c r="G30" i="47"/>
  <c r="F30" i="47"/>
  <c r="E30" i="47"/>
  <c r="D30" i="47"/>
  <c r="G28" i="47"/>
  <c r="F28" i="47"/>
  <c r="E28" i="47"/>
  <c r="D28" i="47"/>
  <c r="G27" i="47"/>
  <c r="F27" i="47"/>
  <c r="E27" i="47"/>
  <c r="D27" i="47"/>
  <c r="G26" i="47"/>
  <c r="F26" i="47"/>
  <c r="E26" i="47"/>
  <c r="D26" i="47"/>
  <c r="G24" i="47"/>
  <c r="F24" i="47"/>
  <c r="E24" i="47"/>
  <c r="D24" i="47"/>
  <c r="G23" i="47"/>
  <c r="F23" i="47"/>
  <c r="E23" i="47"/>
  <c r="D23" i="47"/>
  <c r="G22" i="47"/>
  <c r="F22" i="47"/>
  <c r="E22" i="47"/>
  <c r="D22" i="47"/>
  <c r="G20" i="47"/>
  <c r="F20" i="47"/>
  <c r="E20" i="47"/>
  <c r="D20" i="47"/>
  <c r="G19" i="47"/>
  <c r="F19" i="47"/>
  <c r="E19" i="47"/>
  <c r="D19" i="47"/>
  <c r="G18" i="47"/>
  <c r="F18" i="47"/>
  <c r="E18" i="47"/>
  <c r="D18" i="47"/>
  <c r="G16" i="47"/>
  <c r="F16" i="47"/>
  <c r="E16" i="47"/>
  <c r="D16" i="47"/>
  <c r="G15" i="47"/>
  <c r="F15" i="47"/>
  <c r="E15" i="47"/>
  <c r="D15" i="47"/>
  <c r="G14" i="47"/>
  <c r="F14" i="47"/>
  <c r="E14" i="47"/>
  <c r="D14" i="47"/>
  <c r="G12" i="47"/>
  <c r="F12" i="47"/>
  <c r="E12" i="47"/>
  <c r="D12" i="47"/>
  <c r="G11" i="47"/>
  <c r="F11" i="47"/>
  <c r="E11" i="47"/>
  <c r="D11" i="47"/>
  <c r="G10" i="47"/>
  <c r="F10" i="47"/>
  <c r="E10" i="47"/>
  <c r="D10" i="47"/>
  <c r="E8" i="47"/>
  <c r="F8" i="47"/>
  <c r="G8" i="47"/>
  <c r="D8" i="47"/>
  <c r="E7" i="47"/>
  <c r="F7" i="47"/>
  <c r="G7" i="47"/>
  <c r="D7" i="47"/>
  <c r="E6" i="47"/>
  <c r="F6" i="47"/>
  <c r="G6" i="47"/>
  <c r="D6" i="47"/>
  <c r="M81" i="20" l="1"/>
  <c r="M75" i="20"/>
  <c r="M27" i="53"/>
  <c r="L87" i="20"/>
  <c r="J87" i="20"/>
  <c r="I69" i="20"/>
  <c r="I25" i="53"/>
  <c r="K75" i="20"/>
  <c r="K27" i="53"/>
  <c r="L81" i="20"/>
  <c r="J81" i="20"/>
  <c r="L69" i="20"/>
  <c r="L25" i="53"/>
  <c r="I87" i="20"/>
  <c r="M69" i="20"/>
  <c r="M25" i="53"/>
  <c r="J75" i="20"/>
  <c r="J27" i="53"/>
  <c r="M87" i="20"/>
  <c r="K69" i="20"/>
  <c r="K25" i="53"/>
  <c r="K81" i="20"/>
  <c r="I75" i="20"/>
  <c r="I27" i="53"/>
  <c r="L75" i="20"/>
  <c r="L27" i="53"/>
  <c r="K87" i="20"/>
  <c r="J69" i="20"/>
  <c r="J25" i="53"/>
  <c r="I81" i="20"/>
  <c r="J99" i="20"/>
  <c r="K105" i="20"/>
  <c r="L111" i="20"/>
  <c r="M105" i="20"/>
  <c r="J105" i="20"/>
  <c r="M111" i="20"/>
  <c r="I123" i="20"/>
  <c r="M123" i="20"/>
  <c r="K99" i="20"/>
  <c r="K117" i="20"/>
  <c r="L123" i="20"/>
  <c r="K123" i="20"/>
  <c r="L105" i="20"/>
  <c r="K111" i="20"/>
  <c r="J111" i="20"/>
  <c r="J117" i="20"/>
  <c r="I99" i="20"/>
  <c r="I93" i="20"/>
  <c r="I111" i="20"/>
  <c r="I105" i="20"/>
  <c r="L99" i="20"/>
  <c r="M99" i="20"/>
  <c r="I117" i="20"/>
  <c r="J123" i="20"/>
  <c r="J27" i="51"/>
  <c r="J71" i="20"/>
  <c r="J39" i="51"/>
  <c r="J107" i="20"/>
  <c r="J63" i="51"/>
  <c r="J179" i="20"/>
  <c r="I49" i="51"/>
  <c r="I137" i="20"/>
  <c r="J25" i="51"/>
  <c r="J35" i="42"/>
  <c r="J65" i="20" s="1"/>
  <c r="M37" i="51"/>
  <c r="M101" i="20"/>
  <c r="I35" i="51"/>
  <c r="I95" i="20"/>
  <c r="J37" i="51"/>
  <c r="J101" i="20"/>
  <c r="M57" i="51"/>
  <c r="M161" i="20"/>
  <c r="M61" i="51"/>
  <c r="M173" i="20"/>
  <c r="K33" i="51"/>
  <c r="K89" i="20"/>
  <c r="I39" i="51"/>
  <c r="I107" i="20"/>
  <c r="M39" i="51"/>
  <c r="M107" i="20"/>
  <c r="J31" i="51"/>
  <c r="J83" i="20"/>
  <c r="I61" i="51"/>
  <c r="I173" i="20"/>
  <c r="J33" i="51"/>
  <c r="J89" i="20"/>
  <c r="K63" i="51"/>
  <c r="K179" i="20"/>
  <c r="J53" i="51"/>
  <c r="J149" i="20"/>
  <c r="K47" i="51"/>
  <c r="K131" i="20"/>
  <c r="K59" i="51"/>
  <c r="K167" i="20"/>
  <c r="K25" i="51"/>
  <c r="K35" i="42"/>
  <c r="K65" i="20" s="1"/>
  <c r="J61" i="51"/>
  <c r="J173" i="20"/>
  <c r="J29" i="51"/>
  <c r="J77" i="20"/>
  <c r="M49" i="51"/>
  <c r="M137" i="20"/>
  <c r="L47" i="51"/>
  <c r="L131" i="20"/>
  <c r="I27" i="51"/>
  <c r="I71" i="20"/>
  <c r="L25" i="51"/>
  <c r="L35" i="42"/>
  <c r="L65" i="20" s="1"/>
  <c r="M25" i="51"/>
  <c r="M35" i="42"/>
  <c r="M65" i="20" s="1"/>
  <c r="M59" i="51"/>
  <c r="M167" i="20"/>
  <c r="J45" i="51"/>
  <c r="J125" i="20"/>
  <c r="J43" i="51"/>
  <c r="J119" i="20"/>
  <c r="L37" i="51"/>
  <c r="L101" i="20"/>
  <c r="L41" i="51"/>
  <c r="L113" i="20"/>
  <c r="L59" i="51"/>
  <c r="L167" i="20"/>
  <c r="L27" i="51"/>
  <c r="L71" i="20"/>
  <c r="K61" i="51"/>
  <c r="K173" i="20"/>
  <c r="M47" i="51"/>
  <c r="M131" i="20"/>
  <c r="M45" i="51"/>
  <c r="M125" i="20"/>
  <c r="M51" i="51"/>
  <c r="M143" i="20"/>
  <c r="I59" i="51"/>
  <c r="I167" i="20"/>
  <c r="I63" i="51"/>
  <c r="I179" i="20"/>
  <c r="K35" i="51"/>
  <c r="K95" i="20"/>
  <c r="M53" i="51"/>
  <c r="M149" i="20"/>
  <c r="I25" i="51"/>
  <c r="I35" i="42"/>
  <c r="I65" i="20" s="1"/>
  <c r="M55" i="51"/>
  <c r="M155" i="20"/>
  <c r="L45" i="51"/>
  <c r="L125" i="20"/>
  <c r="K37" i="51"/>
  <c r="K101" i="20"/>
  <c r="L39" i="51"/>
  <c r="L107" i="20"/>
  <c r="M35" i="51"/>
  <c r="M95" i="20"/>
  <c r="K43" i="51"/>
  <c r="K119" i="20"/>
  <c r="I55" i="51"/>
  <c r="I155" i="20"/>
  <c r="K27" i="51"/>
  <c r="K71" i="20"/>
  <c r="I29" i="51"/>
  <c r="I77" i="20"/>
  <c r="K51" i="51"/>
  <c r="K143" i="20"/>
  <c r="L33" i="51"/>
  <c r="L89" i="20"/>
  <c r="I41" i="51"/>
  <c r="I113" i="20"/>
  <c r="L43" i="51"/>
  <c r="L119" i="20"/>
  <c r="K31" i="51"/>
  <c r="K83" i="20"/>
  <c r="M41" i="51"/>
  <c r="M113" i="20"/>
  <c r="J41" i="51"/>
  <c r="J113" i="20"/>
  <c r="I33" i="51"/>
  <c r="I89" i="20"/>
  <c r="J57" i="51"/>
  <c r="J161" i="20"/>
  <c r="I57" i="51"/>
  <c r="I161" i="20"/>
  <c r="K49" i="51"/>
  <c r="K137" i="20"/>
  <c r="L63" i="51"/>
  <c r="L179" i="20"/>
  <c r="K53" i="51"/>
  <c r="K149" i="20"/>
  <c r="L61" i="51"/>
  <c r="L173" i="20"/>
  <c r="I31" i="51"/>
  <c r="I83" i="20"/>
  <c r="I51" i="51"/>
  <c r="I143" i="20"/>
  <c r="L31" i="51"/>
  <c r="L83" i="20"/>
  <c r="M27" i="51"/>
  <c r="M71" i="20"/>
  <c r="M31" i="51"/>
  <c r="M83" i="20"/>
  <c r="K39" i="51"/>
  <c r="K107" i="20"/>
  <c r="M33" i="51"/>
  <c r="M89" i="20"/>
  <c r="L49" i="51"/>
  <c r="L137" i="20"/>
  <c r="I47" i="51"/>
  <c r="I131" i="20"/>
  <c r="L55" i="51"/>
  <c r="L155" i="20"/>
  <c r="I45" i="51"/>
  <c r="I125" i="20"/>
  <c r="K55" i="51"/>
  <c r="K155" i="20"/>
  <c r="L57" i="51"/>
  <c r="L161" i="20"/>
  <c r="K57" i="51"/>
  <c r="K161" i="20"/>
  <c r="J59" i="51"/>
  <c r="J167" i="20"/>
  <c r="L51" i="51"/>
  <c r="L143" i="20"/>
  <c r="I43" i="51"/>
  <c r="I119" i="20"/>
  <c r="I37" i="51"/>
  <c r="I101" i="20"/>
  <c r="L29" i="51"/>
  <c r="L77" i="20"/>
  <c r="M29" i="51"/>
  <c r="M77" i="20"/>
  <c r="K29" i="51"/>
  <c r="K77" i="20"/>
  <c r="M43" i="51"/>
  <c r="M119" i="20"/>
  <c r="I53" i="51"/>
  <c r="I149" i="20"/>
  <c r="L35" i="51"/>
  <c r="L95" i="20"/>
  <c r="J51" i="51"/>
  <c r="J143" i="20"/>
  <c r="K41" i="51"/>
  <c r="K113" i="20"/>
  <c r="L53" i="51"/>
  <c r="L149" i="20"/>
  <c r="J55" i="51"/>
  <c r="J155" i="20"/>
  <c r="J49" i="51"/>
  <c r="J137" i="20"/>
  <c r="M13" i="53"/>
  <c r="J11" i="53"/>
  <c r="I21" i="53"/>
  <c r="I31" i="52"/>
  <c r="I165" i="20" s="1"/>
  <c r="M31" i="52"/>
  <c r="M165" i="20" s="1"/>
  <c r="L31" i="52"/>
  <c r="L165" i="20" s="1"/>
  <c r="K34" i="42"/>
  <c r="K63" i="20" s="1"/>
  <c r="K9" i="53"/>
  <c r="L21" i="53"/>
  <c r="L33" i="52"/>
  <c r="L177" i="20" s="1"/>
  <c r="K33" i="52"/>
  <c r="K177" i="20" s="1"/>
  <c r="I15" i="53"/>
  <c r="K7" i="42"/>
  <c r="K9" i="20" s="1"/>
  <c r="M33" i="52"/>
  <c r="M177" i="20" s="1"/>
  <c r="J23" i="53"/>
  <c r="M11" i="53"/>
  <c r="L34" i="52"/>
  <c r="L183" i="20" s="1"/>
  <c r="L19" i="52"/>
  <c r="M15" i="53"/>
  <c r="J19" i="52"/>
  <c r="J34" i="52"/>
  <c r="J183" i="20" s="1"/>
  <c r="M19" i="52"/>
  <c r="J17" i="53"/>
  <c r="M7" i="53"/>
  <c r="M23" i="52"/>
  <c r="K19" i="52"/>
  <c r="J9" i="53"/>
  <c r="I34" i="52"/>
  <c r="I183" i="20" s="1"/>
  <c r="L23" i="52"/>
  <c r="K19" i="53"/>
  <c r="K28" i="42"/>
  <c r="K51" i="20" s="1"/>
  <c r="I19" i="53"/>
  <c r="I28" i="42"/>
  <c r="I51" i="20" s="1"/>
  <c r="J13" i="53"/>
  <c r="J19" i="42"/>
  <c r="J33" i="20" s="1"/>
  <c r="L28" i="42"/>
  <c r="L51" i="20" s="1"/>
  <c r="L19" i="53"/>
  <c r="L17" i="53"/>
  <c r="L25" i="42"/>
  <c r="L45" i="20" s="1"/>
  <c r="L7" i="53"/>
  <c r="L10" i="42"/>
  <c r="L15" i="20" s="1"/>
  <c r="J15" i="53"/>
  <c r="J22" i="42"/>
  <c r="J39" i="20" s="1"/>
  <c r="K11" i="53"/>
  <c r="M9" i="53"/>
  <c r="I13" i="53"/>
  <c r="I19" i="42"/>
  <c r="I33" i="20" s="1"/>
  <c r="K17" i="53"/>
  <c r="K25" i="42"/>
  <c r="K45" i="20" s="1"/>
  <c r="J5" i="53"/>
  <c r="J7" i="42"/>
  <c r="J9" i="20" s="1"/>
  <c r="M21" i="53"/>
  <c r="M31" i="42"/>
  <c r="M57" i="20" s="1"/>
  <c r="L11" i="53"/>
  <c r="I17" i="53"/>
  <c r="I25" i="42"/>
  <c r="I45" i="20" s="1"/>
  <c r="L5" i="53"/>
  <c r="L7" i="42"/>
  <c r="L9" i="20" s="1"/>
  <c r="K7" i="53"/>
  <c r="K10" i="42"/>
  <c r="K15" i="20" s="1"/>
  <c r="M19" i="53"/>
  <c r="M28" i="42"/>
  <c r="M51" i="20" s="1"/>
  <c r="I11" i="53"/>
  <c r="I16" i="42"/>
  <c r="I27" i="20" s="1"/>
  <c r="M5" i="53"/>
  <c r="M7" i="42"/>
  <c r="M9" i="20" s="1"/>
  <c r="J19" i="53"/>
  <c r="J28" i="42"/>
  <c r="J51" i="20" s="1"/>
  <c r="I5" i="53"/>
  <c r="I7" i="42"/>
  <c r="I9" i="20" s="1"/>
  <c r="K13" i="53"/>
  <c r="L9" i="53"/>
  <c r="L13" i="42"/>
  <c r="L21" i="20" s="1"/>
  <c r="J21" i="53"/>
  <c r="J31" i="42"/>
  <c r="J57" i="20" s="1"/>
  <c r="K15" i="53"/>
  <c r="K22" i="42"/>
  <c r="K39" i="20" s="1"/>
  <c r="J117" i="47"/>
  <c r="K117" i="47"/>
  <c r="L117" i="47"/>
  <c r="M117" i="47"/>
  <c r="J113" i="47"/>
  <c r="M109" i="47"/>
  <c r="L109" i="47"/>
  <c r="I109" i="47"/>
  <c r="J109" i="47"/>
  <c r="L105" i="47"/>
  <c r="M105" i="47"/>
  <c r="I105" i="47"/>
  <c r="I101" i="47"/>
  <c r="J101" i="47"/>
  <c r="M101" i="47"/>
  <c r="L93" i="47"/>
  <c r="J93" i="47"/>
  <c r="M93" i="47"/>
  <c r="I93" i="47"/>
  <c r="M89" i="47"/>
  <c r="M85" i="47"/>
  <c r="I85" i="47"/>
  <c r="J85" i="47"/>
  <c r="K85" i="47"/>
  <c r="L85" i="47"/>
  <c r="J81" i="47"/>
  <c r="L77" i="47"/>
  <c r="J77" i="47"/>
  <c r="M77" i="47"/>
  <c r="I77" i="47"/>
  <c r="K77" i="47"/>
  <c r="L73" i="47"/>
  <c r="J25" i="47"/>
  <c r="I25" i="47"/>
  <c r="K25" i="47"/>
  <c r="M25" i="47"/>
  <c r="L25" i="47"/>
  <c r="L9" i="47"/>
  <c r="K9" i="47"/>
  <c r="J9" i="47"/>
  <c r="I9" i="47"/>
  <c r="M9" i="47"/>
  <c r="J73" i="47"/>
  <c r="L113" i="47"/>
  <c r="M37" i="47"/>
  <c r="L37" i="47"/>
  <c r="K37" i="47"/>
  <c r="J37" i="47"/>
  <c r="I37" i="47"/>
  <c r="K73" i="47"/>
  <c r="M53" i="47"/>
  <c r="L53" i="47"/>
  <c r="K53" i="47"/>
  <c r="J53" i="47"/>
  <c r="I53" i="47"/>
  <c r="M17" i="47"/>
  <c r="L17" i="47"/>
  <c r="K17" i="47"/>
  <c r="J17" i="47"/>
  <c r="I17" i="47"/>
  <c r="I113" i="47"/>
  <c r="M73" i="47"/>
  <c r="I73" i="47"/>
  <c r="M61" i="47"/>
  <c r="L61" i="47"/>
  <c r="K61" i="47"/>
  <c r="J61" i="47"/>
  <c r="I61" i="47"/>
  <c r="L29" i="47"/>
  <c r="K29" i="47"/>
  <c r="J29" i="47"/>
  <c r="I29" i="47"/>
  <c r="M29" i="47"/>
  <c r="K113" i="47"/>
  <c r="M13" i="47"/>
  <c r="L13" i="47"/>
  <c r="K13" i="47"/>
  <c r="J13" i="47"/>
  <c r="I13" i="47"/>
  <c r="M21" i="47"/>
  <c r="L21" i="47"/>
  <c r="K21" i="47"/>
  <c r="J21" i="47"/>
  <c r="I21" i="47"/>
  <c r="L5" i="47"/>
  <c r="K5" i="47"/>
  <c r="J5" i="47"/>
  <c r="I5" i="47"/>
  <c r="M5" i="47"/>
  <c r="M57" i="47"/>
  <c r="L57" i="47"/>
  <c r="K57" i="47"/>
  <c r="J57" i="47"/>
  <c r="I57" i="47"/>
  <c r="M113" i="47"/>
  <c r="K5" i="42"/>
  <c r="K5" i="20" s="1"/>
  <c r="K5" i="51"/>
  <c r="L5" i="42"/>
  <c r="L5" i="20" s="1"/>
  <c r="L5" i="51"/>
  <c r="I5" i="51"/>
  <c r="I5" i="42"/>
  <c r="I5" i="20" s="1"/>
  <c r="J5" i="42"/>
  <c r="J5" i="20" s="1"/>
  <c r="J5" i="51"/>
  <c r="M5" i="51"/>
  <c r="M5" i="42"/>
  <c r="M5" i="20" s="1"/>
  <c r="D5" i="47"/>
  <c r="D6" i="42" s="1"/>
  <c r="D7" i="20" s="1"/>
  <c r="E5" i="47"/>
  <c r="F37" i="47"/>
  <c r="F5" i="47"/>
  <c r="G5" i="47"/>
  <c r="F17" i="47"/>
  <c r="G17" i="47"/>
  <c r="F9" i="47"/>
  <c r="D9" i="47"/>
  <c r="E13" i="47"/>
  <c r="D17" i="47"/>
  <c r="E9" i="47"/>
  <c r="E25" i="47"/>
  <c r="E33" i="47"/>
  <c r="J33" i="47" s="1"/>
  <c r="G41" i="47"/>
  <c r="D41" i="47"/>
  <c r="F41" i="47"/>
  <c r="E37" i="47"/>
  <c r="G33" i="47"/>
  <c r="D29" i="47"/>
  <c r="G25" i="47"/>
  <c r="D21" i="47"/>
  <c r="G13" i="47"/>
  <c r="E41" i="47"/>
  <c r="G37" i="47"/>
  <c r="D37" i="47"/>
  <c r="F33" i="47"/>
  <c r="D33" i="47"/>
  <c r="G29" i="47"/>
  <c r="F29" i="47"/>
  <c r="E29" i="47"/>
  <c r="D25" i="47"/>
  <c r="F25" i="47"/>
  <c r="E21" i="47"/>
  <c r="G21" i="47"/>
  <c r="F21" i="47"/>
  <c r="E17" i="47"/>
  <c r="D13" i="47"/>
  <c r="F13" i="47"/>
  <c r="G9" i="47"/>
  <c r="I4" i="47"/>
  <c r="J93" i="20" l="1"/>
  <c r="L117" i="20"/>
  <c r="K93" i="20"/>
  <c r="L93" i="20"/>
  <c r="M93" i="20"/>
  <c r="M117" i="20"/>
  <c r="M63" i="51"/>
  <c r="M179" i="20"/>
  <c r="L33" i="47"/>
  <c r="I33" i="47"/>
  <c r="M33" i="47"/>
  <c r="K33" i="47"/>
  <c r="D5" i="50"/>
  <c r="H19" i="50"/>
  <c r="H27" i="42"/>
  <c r="H49" i="20" s="1"/>
  <c r="D23" i="50"/>
  <c r="D33" i="42"/>
  <c r="D61" i="20" s="1"/>
  <c r="H33" i="42"/>
  <c r="H61" i="20" s="1"/>
  <c r="H23" i="50"/>
  <c r="H7" i="50"/>
  <c r="H9" i="42"/>
  <c r="H13" i="20" s="1"/>
  <c r="G18" i="42"/>
  <c r="G31" i="20" s="1"/>
  <c r="G13" i="50"/>
  <c r="E19" i="50"/>
  <c r="E27" i="42"/>
  <c r="E49" i="20" s="1"/>
  <c r="E18" i="42"/>
  <c r="E31" i="20" s="1"/>
  <c r="E13" i="50"/>
  <c r="D19" i="50"/>
  <c r="D27" i="42"/>
  <c r="D49" i="20" s="1"/>
  <c r="F5" i="50"/>
  <c r="F6" i="42"/>
  <c r="F7" i="20" s="1"/>
  <c r="E24" i="42"/>
  <c r="E43" i="20" s="1"/>
  <c r="E17" i="50"/>
  <c r="H11" i="50"/>
  <c r="H15" i="42"/>
  <c r="H25" i="20" s="1"/>
  <c r="E30" i="42"/>
  <c r="E55" i="20" s="1"/>
  <c r="E21" i="50"/>
  <c r="D15" i="42"/>
  <c r="D25" i="20" s="1"/>
  <c r="D11" i="50"/>
  <c r="H21" i="50"/>
  <c r="H30" i="42"/>
  <c r="H55" i="20" s="1"/>
  <c r="F24" i="42"/>
  <c r="F43" i="20" s="1"/>
  <c r="F17" i="50"/>
  <c r="G24" i="42"/>
  <c r="G43" i="20" s="1"/>
  <c r="G17" i="50"/>
  <c r="H21" i="42"/>
  <c r="H37" i="20" s="1"/>
  <c r="H15" i="50"/>
  <c r="F11" i="50"/>
  <c r="F15" i="42"/>
  <c r="F25" i="20" s="1"/>
  <c r="E9" i="42"/>
  <c r="E13" i="20" s="1"/>
  <c r="E7" i="50"/>
  <c r="F19" i="50"/>
  <c r="F27" i="42"/>
  <c r="F49" i="20" s="1"/>
  <c r="H18" i="42"/>
  <c r="H31" i="20" s="1"/>
  <c r="H13" i="50"/>
  <c r="F18" i="42"/>
  <c r="F31" i="20" s="1"/>
  <c r="F13" i="50"/>
  <c r="D24" i="42"/>
  <c r="D43" i="20" s="1"/>
  <c r="D17" i="50"/>
  <c r="F30" i="42"/>
  <c r="F55" i="20" s="1"/>
  <c r="F21" i="50"/>
  <c r="D9" i="50"/>
  <c r="D12" i="42"/>
  <c r="D19" i="20" s="1"/>
  <c r="G21" i="50"/>
  <c r="G30" i="42"/>
  <c r="G55" i="20" s="1"/>
  <c r="G19" i="50"/>
  <c r="G27" i="42"/>
  <c r="G49" i="20" s="1"/>
  <c r="H9" i="50"/>
  <c r="H12" i="42"/>
  <c r="H19" i="20" s="1"/>
  <c r="F9" i="50"/>
  <c r="F12" i="42"/>
  <c r="F19" i="20" s="1"/>
  <c r="F33" i="42"/>
  <c r="F61" i="20" s="1"/>
  <c r="F23" i="50"/>
  <c r="E9" i="50"/>
  <c r="E12" i="42"/>
  <c r="E19" i="20" s="1"/>
  <c r="G11" i="50"/>
  <c r="G15" i="42"/>
  <c r="G25" i="20" s="1"/>
  <c r="F21" i="42"/>
  <c r="F37" i="20" s="1"/>
  <c r="F15" i="50"/>
  <c r="H6" i="42"/>
  <c r="H7" i="20" s="1"/>
  <c r="H5" i="50"/>
  <c r="G9" i="42"/>
  <c r="G13" i="20" s="1"/>
  <c r="G7" i="50"/>
  <c r="G33" i="42"/>
  <c r="G61" i="20" s="1"/>
  <c r="G23" i="50"/>
  <c r="D9" i="42"/>
  <c r="D13" i="20" s="1"/>
  <c r="D7" i="50"/>
  <c r="D30" i="42"/>
  <c r="D55" i="20" s="1"/>
  <c r="D21" i="50"/>
  <c r="G9" i="50"/>
  <c r="G12" i="42"/>
  <c r="G19" i="20" s="1"/>
  <c r="E15" i="42"/>
  <c r="E25" i="20" s="1"/>
  <c r="E11" i="50"/>
  <c r="D15" i="50"/>
  <c r="D21" i="42"/>
  <c r="D37" i="20" s="1"/>
  <c r="H24" i="42"/>
  <c r="H43" i="20" s="1"/>
  <c r="H17" i="50"/>
  <c r="E23" i="50"/>
  <c r="E33" i="42"/>
  <c r="E61" i="20" s="1"/>
  <c r="D13" i="50"/>
  <c r="D18" i="42"/>
  <c r="D31" i="20" s="1"/>
  <c r="G21" i="42"/>
  <c r="G37" i="20" s="1"/>
  <c r="G15" i="50"/>
  <c r="E21" i="42"/>
  <c r="E37" i="20" s="1"/>
  <c r="E15" i="50"/>
  <c r="F9" i="42"/>
  <c r="F13" i="20" s="1"/>
  <c r="F7" i="50"/>
  <c r="G6" i="42"/>
  <c r="G7" i="20" s="1"/>
  <c r="G5" i="50"/>
  <c r="E6" i="42"/>
  <c r="E7" i="20" s="1"/>
  <c r="E5" i="50"/>
  <c r="I11" i="50" l="1"/>
  <c r="J9" i="50"/>
  <c r="I9" i="50"/>
  <c r="M17" i="50"/>
  <c r="I15" i="50"/>
  <c r="I13" i="50"/>
  <c r="M15" i="50"/>
  <c r="I21" i="50"/>
  <c r="K19" i="50"/>
  <c r="I17" i="50"/>
  <c r="I19" i="50"/>
  <c r="J23" i="50"/>
  <c r="M19" i="50"/>
  <c r="L23" i="50"/>
  <c r="K23" i="50"/>
  <c r="J21" i="50"/>
  <c r="J19" i="50"/>
  <c r="L13" i="50"/>
  <c r="J15" i="50"/>
  <c r="K13" i="50"/>
  <c r="L15" i="50"/>
  <c r="K15" i="50"/>
  <c r="M13" i="50"/>
  <c r="M23" i="50"/>
  <c r="J13" i="50"/>
  <c r="K21" i="50"/>
  <c r="L19" i="50"/>
  <c r="I23" i="50"/>
  <c r="J11" i="50"/>
  <c r="L17" i="50"/>
  <c r="J17" i="50"/>
  <c r="K17" i="50"/>
  <c r="K11" i="50"/>
  <c r="K7" i="50"/>
  <c r="L7" i="50"/>
  <c r="K9" i="50"/>
  <c r="M11" i="50"/>
  <c r="M9" i="50"/>
  <c r="M7" i="50"/>
  <c r="L9" i="50"/>
  <c r="L11" i="50"/>
  <c r="L21" i="50"/>
  <c r="M21" i="50"/>
  <c r="J7" i="50"/>
  <c r="M15" i="51"/>
  <c r="M17" i="51"/>
  <c r="L17" i="51"/>
  <c r="K21" i="51"/>
  <c r="M19" i="51"/>
  <c r="M13" i="51"/>
  <c r="K13" i="51"/>
  <c r="L11" i="51"/>
  <c r="K17" i="51"/>
  <c r="K9" i="51"/>
  <c r="J21" i="51"/>
  <c r="L9" i="51"/>
  <c r="I15" i="51"/>
  <c r="I19" i="51"/>
  <c r="M9" i="51"/>
  <c r="J15" i="51"/>
  <c r="J19" i="51"/>
  <c r="I21" i="51"/>
  <c r="J7" i="51"/>
  <c r="J23" i="51"/>
  <c r="J17" i="51"/>
  <c r="K23" i="51"/>
  <c r="I23" i="51"/>
  <c r="I17" i="51"/>
  <c r="L7" i="51"/>
  <c r="K15" i="51"/>
  <c r="K19" i="51"/>
  <c r="I7" i="51"/>
  <c r="J13" i="51"/>
  <c r="K7" i="51"/>
  <c r="L13" i="51"/>
  <c r="I11" i="51"/>
  <c r="J11" i="51"/>
  <c r="L23" i="51"/>
  <c r="J9" i="51"/>
  <c r="M11" i="51"/>
  <c r="L21" i="51"/>
  <c r="K11" i="51"/>
  <c r="M23" i="51"/>
  <c r="I9" i="51"/>
  <c r="M7" i="51"/>
  <c r="M21" i="51"/>
  <c r="I13" i="51"/>
  <c r="L15" i="51"/>
  <c r="L19" i="51"/>
  <c r="M6" i="42" l="1"/>
  <c r="M7" i="20" s="1"/>
  <c r="L6" i="42"/>
  <c r="L7" i="20" s="1"/>
  <c r="J6" i="42"/>
  <c r="J7" i="20" s="1"/>
  <c r="K6" i="42"/>
  <c r="K7" i="20" s="1"/>
  <c r="L24" i="42"/>
  <c r="L43" i="20" s="1"/>
  <c r="K15" i="42"/>
  <c r="K25" i="20" s="1"/>
  <c r="L30" i="42"/>
  <c r="L55" i="20" s="1"/>
  <c r="J27" i="42"/>
  <c r="J49" i="20" s="1"/>
  <c r="M18" i="42"/>
  <c r="M31" i="20" s="1"/>
  <c r="J12" i="42"/>
  <c r="J19" i="20" s="1"/>
  <c r="J24" i="42"/>
  <c r="J43" i="20" s="1"/>
  <c r="L15" i="42"/>
  <c r="L25" i="20" s="1"/>
  <c r="L9" i="42"/>
  <c r="L13" i="20" s="1"/>
  <c r="M15" i="42"/>
  <c r="M25" i="20" s="1"/>
  <c r="K12" i="42"/>
  <c r="K19" i="20" s="1"/>
  <c r="J15" i="42"/>
  <c r="J25" i="20" s="1"/>
  <c r="L27" i="42"/>
  <c r="L49" i="20" s="1"/>
  <c r="K18" i="42"/>
  <c r="K31" i="20" s="1"/>
  <c r="K27" i="42"/>
  <c r="K49" i="20" s="1"/>
  <c r="K9" i="42"/>
  <c r="K13" i="20" s="1"/>
  <c r="K30" i="42"/>
  <c r="K55" i="20" s="1"/>
  <c r="M21" i="42"/>
  <c r="M37" i="20" s="1"/>
  <c r="M27" i="42"/>
  <c r="M49" i="20" s="1"/>
  <c r="L33" i="42"/>
  <c r="L61" i="20" s="1"/>
  <c r="J9" i="42"/>
  <c r="J13" i="20" s="1"/>
  <c r="J18" i="42"/>
  <c r="J31" i="20" s="1"/>
  <c r="J30" i="42"/>
  <c r="J55" i="20" s="1"/>
  <c r="L21" i="42"/>
  <c r="L37" i="20" s="1"/>
  <c r="L18" i="42"/>
  <c r="L31" i="20" s="1"/>
  <c r="J33" i="42"/>
  <c r="J61" i="20" s="1"/>
  <c r="M12" i="42"/>
  <c r="M19" i="20" s="1"/>
  <c r="M33" i="42"/>
  <c r="M61" i="20" s="1"/>
  <c r="J21" i="42"/>
  <c r="J37" i="20" s="1"/>
  <c r="M30" i="42"/>
  <c r="M55" i="20" s="1"/>
  <c r="M9" i="42"/>
  <c r="M13" i="20" s="1"/>
  <c r="K21" i="42"/>
  <c r="K37" i="20" s="1"/>
  <c r="K33" i="42"/>
  <c r="K61" i="20" s="1"/>
  <c r="L12" i="42"/>
  <c r="L19" i="20" s="1"/>
  <c r="M24" i="42"/>
  <c r="M43" i="20" s="1"/>
  <c r="K24" i="42"/>
  <c r="K43" i="20" s="1"/>
  <c r="I27" i="42"/>
  <c r="I49" i="20" s="1"/>
  <c r="I12" i="42"/>
  <c r="I19" i="20" s="1"/>
  <c r="I24" i="42"/>
  <c r="I43" i="20" s="1"/>
  <c r="I21" i="42"/>
  <c r="I37" i="20" s="1"/>
  <c r="I6" i="42"/>
  <c r="I7" i="20" s="1"/>
  <c r="I18" i="42"/>
  <c r="I31" i="20" s="1"/>
  <c r="I15" i="42"/>
  <c r="I25" i="20" s="1"/>
  <c r="I30" i="42"/>
  <c r="I55" i="20" s="1"/>
  <c r="I33" i="42"/>
  <c r="I61" i="20" s="1"/>
  <c r="I9" i="42"/>
  <c r="I13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C4D90793-6363-4291-BC6E-277E8E130BA3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CB1B0892-271E-4A0B-8570-EA457D850BBE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A15F22FA-C3FE-49DB-AAFD-043D58D528B7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ECE2F2D3-96F9-4086-8619-D495DB3C00C5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6346EE2E-688D-4023-806C-C57013C3EC32}">
      <text>
        <r>
          <rPr>
            <b/>
            <sz val="9"/>
            <color indexed="81"/>
            <rFont val="MS P ゴシック"/>
            <family val="3"/>
            <charset val="128"/>
          </rPr>
          <t>ここから値を貼り付ける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C6" authorId="0" shapeId="0" xr:uid="{363C2DCB-37F5-46CE-A327-DFADCC7E6EA0}">
      <text>
        <r>
          <rPr>
            <b/>
            <sz val="9"/>
            <color indexed="81"/>
            <rFont val="MS P ゴシック"/>
            <family val="3"/>
            <charset val="128"/>
          </rPr>
          <t>児童/生徒を選択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C5" authorId="0" shapeId="0" xr:uid="{6D6391C3-C3BC-4AE5-9D2A-6E304F98D0A9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6" authorId="0" shapeId="0" xr:uid="{2D1DC8F0-4FE3-4105-B25C-4C1EC9B3F98F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  <r>
          <rPr>
            <sz val="9"/>
            <color indexed="81"/>
            <rFont val="MS P ゴシック"/>
            <family val="3"/>
            <charset val="128"/>
          </rPr>
          <t xml:space="preserve">
</t>
        </r>
      </text>
    </comment>
    <comment ref="C7" authorId="0" shapeId="0" xr:uid="{014A7C81-A015-48F6-88D2-BB376241B700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8" authorId="0" shapeId="0" xr:uid="{A27D1744-9EC3-4689-B9F7-77E0C5F24B65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9" authorId="0" shapeId="0" xr:uid="{1BFEEC03-5AB2-4C86-A29A-7AFA1BF07356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  <comment ref="C10" authorId="0" shapeId="0" xr:uid="{4D72E532-67D7-462A-8A85-796543AF795C}">
      <text>
        <r>
          <rPr>
            <b/>
            <sz val="9"/>
            <color indexed="81"/>
            <rFont val="MS P ゴシック"/>
            <family val="3"/>
            <charset val="128"/>
          </rPr>
          <t>項目名を設定</t>
        </r>
      </text>
    </comment>
  </commentList>
</comments>
</file>

<file path=xl/sharedStrings.xml><?xml version="1.0" encoding="utf-8"?>
<sst xmlns="http://schemas.openxmlformats.org/spreadsheetml/2006/main" count="1145" uniqueCount="62">
  <si>
    <t>設問1</t>
    <rPh sb="0" eb="2">
      <t>セツモン</t>
    </rPh>
    <phoneticPr fontId="1"/>
  </si>
  <si>
    <t>設問2</t>
    <rPh sb="0" eb="2">
      <t>セツモン</t>
    </rPh>
    <phoneticPr fontId="1"/>
  </si>
  <si>
    <t>設問3</t>
    <rPh sb="0" eb="2">
      <t>セツモン</t>
    </rPh>
    <phoneticPr fontId="1"/>
  </si>
  <si>
    <t>設問4</t>
    <rPh sb="0" eb="2">
      <t>セツモン</t>
    </rPh>
    <phoneticPr fontId="1"/>
  </si>
  <si>
    <t>設問5</t>
    <rPh sb="0" eb="2">
      <t>セツモン</t>
    </rPh>
    <phoneticPr fontId="1"/>
  </si>
  <si>
    <t>設問6</t>
    <rPh sb="0" eb="2">
      <t>セツモン</t>
    </rPh>
    <phoneticPr fontId="1"/>
  </si>
  <si>
    <t>設問7</t>
    <rPh sb="0" eb="2">
      <t>セツモン</t>
    </rPh>
    <phoneticPr fontId="1"/>
  </si>
  <si>
    <t>設問8</t>
    <rPh sb="0" eb="2">
      <t>セツモン</t>
    </rPh>
    <phoneticPr fontId="1"/>
  </si>
  <si>
    <t>設問9</t>
    <rPh sb="0" eb="2">
      <t>セツモン</t>
    </rPh>
    <phoneticPr fontId="1"/>
  </si>
  <si>
    <t>設問10</t>
    <rPh sb="0" eb="2">
      <t>セツモン</t>
    </rPh>
    <phoneticPr fontId="1"/>
  </si>
  <si>
    <t>設問11</t>
    <rPh sb="0" eb="2">
      <t>セツモン</t>
    </rPh>
    <phoneticPr fontId="1"/>
  </si>
  <si>
    <t>設問12</t>
    <rPh sb="0" eb="2">
      <t>セツモン</t>
    </rPh>
    <phoneticPr fontId="1"/>
  </si>
  <si>
    <t>設問13</t>
    <rPh sb="0" eb="2">
      <t>セツモン</t>
    </rPh>
    <phoneticPr fontId="1"/>
  </si>
  <si>
    <t>設問14</t>
    <rPh sb="0" eb="2">
      <t>セツモン</t>
    </rPh>
    <phoneticPr fontId="1"/>
  </si>
  <si>
    <t>設問15</t>
    <rPh sb="0" eb="2">
      <t>セツモン</t>
    </rPh>
    <phoneticPr fontId="1"/>
  </si>
  <si>
    <t>設問16</t>
    <rPh sb="0" eb="2">
      <t>セツモン</t>
    </rPh>
    <phoneticPr fontId="1"/>
  </si>
  <si>
    <t>設問17</t>
    <rPh sb="0" eb="2">
      <t>セツモン</t>
    </rPh>
    <phoneticPr fontId="1"/>
  </si>
  <si>
    <t>設問18</t>
    <rPh sb="0" eb="2">
      <t>セツモン</t>
    </rPh>
    <phoneticPr fontId="1"/>
  </si>
  <si>
    <t>設問19</t>
    <rPh sb="0" eb="2">
      <t>セツモン</t>
    </rPh>
    <phoneticPr fontId="1"/>
  </si>
  <si>
    <t>設問20</t>
    <rPh sb="0" eb="2">
      <t>セツモン</t>
    </rPh>
    <phoneticPr fontId="1"/>
  </si>
  <si>
    <t>設問21</t>
    <rPh sb="0" eb="2">
      <t>セツモン</t>
    </rPh>
    <phoneticPr fontId="1"/>
  </si>
  <si>
    <t>設問22</t>
    <rPh sb="0" eb="2">
      <t>セツモン</t>
    </rPh>
    <phoneticPr fontId="1"/>
  </si>
  <si>
    <t>設問23</t>
    <rPh sb="0" eb="2">
      <t>セツモン</t>
    </rPh>
    <phoneticPr fontId="1"/>
  </si>
  <si>
    <t>設問24</t>
    <rPh sb="0" eb="2">
      <t>セツモン</t>
    </rPh>
    <phoneticPr fontId="1"/>
  </si>
  <si>
    <t>設問25</t>
    <rPh sb="0" eb="2">
      <t>セツモン</t>
    </rPh>
    <phoneticPr fontId="1"/>
  </si>
  <si>
    <t>設問26</t>
    <rPh sb="0" eb="2">
      <t>セツモン</t>
    </rPh>
    <phoneticPr fontId="1"/>
  </si>
  <si>
    <t>設問27</t>
    <rPh sb="0" eb="2">
      <t>セツモン</t>
    </rPh>
    <phoneticPr fontId="1"/>
  </si>
  <si>
    <t>設問28</t>
    <rPh sb="0" eb="2">
      <t>セツモン</t>
    </rPh>
    <phoneticPr fontId="1"/>
  </si>
  <si>
    <t>設問29</t>
    <rPh sb="0" eb="2">
      <t>セツモン</t>
    </rPh>
    <phoneticPr fontId="1"/>
  </si>
  <si>
    <t>設問30</t>
    <rPh sb="0" eb="2">
      <t>セツモン</t>
    </rPh>
    <phoneticPr fontId="1"/>
  </si>
  <si>
    <t>そう思う</t>
  </si>
  <si>
    <t>ややそう思う</t>
  </si>
  <si>
    <t>あまりそう思わない</t>
  </si>
  <si>
    <t>そう思わない</t>
  </si>
  <si>
    <t>わからない</t>
  </si>
  <si>
    <t>●パーセンテージを四捨五入</t>
    <rPh sb="9" eb="13">
      <t>シシャゴニュウ</t>
    </rPh>
    <phoneticPr fontId="1"/>
  </si>
  <si>
    <t>（人）</t>
    <rPh sb="1" eb="2">
      <t>ニン</t>
    </rPh>
    <phoneticPr fontId="1"/>
  </si>
  <si>
    <t>（％）</t>
  </si>
  <si>
    <t>質　問　内　容</t>
    <rPh sb="0" eb="1">
      <t>シツ</t>
    </rPh>
    <rPh sb="2" eb="3">
      <t>トイ</t>
    </rPh>
    <rPh sb="4" eb="5">
      <t>ナイ</t>
    </rPh>
    <rPh sb="6" eb="7">
      <t>カタチ</t>
    </rPh>
    <phoneticPr fontId="1"/>
  </si>
  <si>
    <t>わからない</t>
    <phoneticPr fontId="1"/>
  </si>
  <si>
    <t>全体</t>
    <rPh sb="0" eb="2">
      <t>ゼンタイ</t>
    </rPh>
    <phoneticPr fontId="1"/>
  </si>
  <si>
    <t>1年</t>
    <rPh sb="1" eb="2">
      <t>ネン</t>
    </rPh>
    <phoneticPr fontId="1"/>
  </si>
  <si>
    <t>2年</t>
    <rPh sb="1" eb="2">
      <t>ネン</t>
    </rPh>
    <phoneticPr fontId="1"/>
  </si>
  <si>
    <t>3年</t>
    <rPh sb="1" eb="2">
      <t>ネン</t>
    </rPh>
    <phoneticPr fontId="1"/>
  </si>
  <si>
    <t>前回</t>
    <rPh sb="0" eb="2">
      <t>ゼンカイ</t>
    </rPh>
    <phoneticPr fontId="1"/>
  </si>
  <si>
    <t>教職員</t>
    <rPh sb="0" eb="3">
      <t>キョウショクイン</t>
    </rPh>
    <phoneticPr fontId="1"/>
  </si>
  <si>
    <t>保護者</t>
    <phoneticPr fontId="1"/>
  </si>
  <si>
    <t>生徒</t>
  </si>
  <si>
    <t>保護者</t>
    <rPh sb="0" eb="3">
      <t>ホゴシャ</t>
    </rPh>
    <phoneticPr fontId="1"/>
  </si>
  <si>
    <t>教_前回</t>
    <rPh sb="0" eb="1">
      <t>キョウ</t>
    </rPh>
    <rPh sb="2" eb="4">
      <t>ゼンカイ</t>
    </rPh>
    <phoneticPr fontId="1"/>
  </si>
  <si>
    <t>生徒</t>
    <rPh sb="0" eb="2">
      <t>セイト</t>
    </rPh>
    <phoneticPr fontId="1"/>
  </si>
  <si>
    <t>生_前回</t>
    <rPh sb="0" eb="1">
      <t>セイ</t>
    </rPh>
    <rPh sb="2" eb="4">
      <t>ゼンカイ</t>
    </rPh>
    <phoneticPr fontId="1"/>
  </si>
  <si>
    <t>保_前回</t>
    <rPh sb="2" eb="4">
      <t>ゼンカイ</t>
    </rPh>
    <phoneticPr fontId="1"/>
  </si>
  <si>
    <t>タイトル（学習者報告用、学習者_比較、教職員報告用、教職員_比較、保護者報告用、保護者_比較、集計結果_報告用、集計結果（昨年比較））</t>
    <phoneticPr fontId="1"/>
  </si>
  <si>
    <t>タイトル（集計報告）</t>
    <phoneticPr fontId="1"/>
  </si>
  <si>
    <t>学習者報告用の質問内容</t>
  </si>
  <si>
    <t>例)学校では楽しく過ごしている</t>
    <phoneticPr fontId="1"/>
  </si>
  <si>
    <t>教職員報告用の質問内容</t>
  </si>
  <si>
    <t>保護者報告用の質問内容</t>
  </si>
  <si>
    <t>令和　年度　学校評価アンケート集計結果</t>
    <phoneticPr fontId="1"/>
  </si>
  <si>
    <t>令和　年度　職員評価・保護者・生徒アンケート結果</t>
    <rPh sb="15" eb="17">
      <t>セイト</t>
    </rPh>
    <phoneticPr fontId="1"/>
  </si>
  <si>
    <t>設問5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</si>
</sst>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%"/>
    <numFmt numFmtId="177" formatCode="m/d/yy\ h:mm:ss"/>
  </numFmts>
  <fonts count="19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明朝"/>
      <family val="1"/>
      <charset val="128"/>
    </font>
    <font>
      <sz val="12"/>
      <name val="ＭＳ 明朝"/>
      <family val="1"/>
      <charset val="128"/>
    </font>
    <font>
      <b/>
      <sz val="18"/>
      <name val="ＭＳ 明朝"/>
      <family val="1"/>
      <charset val="128"/>
    </font>
    <font>
      <b/>
      <sz val="22"/>
      <name val="ＭＳ ゴシック"/>
      <family val="3"/>
      <charset val="128"/>
    </font>
    <font>
      <sz val="10"/>
      <name val="ＭＳ Ｐゴシック"/>
      <family val="3"/>
      <charset val="128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11"/>
      <color theme="1"/>
      <name val="ＭＳ Ｐゴシック"/>
      <family val="2"/>
      <scheme val="minor"/>
    </font>
    <font>
      <sz val="9"/>
      <name val="ＭＳ Ｐゴシック"/>
      <family val="3"/>
      <charset val="128"/>
    </font>
    <font>
      <sz val="9"/>
      <color indexed="81"/>
      <name val="MS P ゴシック"/>
      <family val="3"/>
      <charset val="128"/>
    </font>
    <font>
      <sz val="8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8"/>
      <name val="ＭＳ Ｐゴシック"/>
      <family val="3"/>
      <charset val="128"/>
    </font>
    <font>
      <b/>
      <sz val="2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9" fontId="8" fillId="0" borderId="0" applyFont="0" applyFill="0" applyBorder="0" applyAlignment="0" applyProtection="0">
      <alignment vertical="center"/>
    </xf>
    <xf numFmtId="0" fontId="10" fillId="0" borderId="0"/>
  </cellStyleXfs>
  <cellXfs count="6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2" fillId="0" borderId="0" xfId="0" applyFont="1">
      <alignment vertical="center"/>
    </xf>
    <xf numFmtId="0" fontId="6" fillId="0" borderId="0" xfId="0" applyFont="1">
      <alignment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top" textRotation="255" wrapText="1"/>
    </xf>
    <xf numFmtId="0" fontId="6" fillId="0" borderId="1" xfId="0" applyFont="1" applyBorder="1">
      <alignment vertical="center"/>
    </xf>
    <xf numFmtId="0" fontId="6" fillId="0" borderId="1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 vertical="top" textRotation="255"/>
    </xf>
    <xf numFmtId="0" fontId="6" fillId="0" borderId="1" xfId="0" applyFont="1" applyBorder="1" applyAlignment="1">
      <alignment horizontal="center" vertical="top" textRotation="255" shrinkToFit="1"/>
    </xf>
    <xf numFmtId="0" fontId="5" fillId="0" borderId="0" xfId="0" applyFont="1" applyAlignment="1">
      <alignment vertical="center" shrinkToFit="1"/>
    </xf>
    <xf numFmtId="9" fontId="6" fillId="0" borderId="1" xfId="0" applyNumberFormat="1" applyFont="1" applyBorder="1">
      <alignment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0" xfId="0" applyAlignment="1"/>
    <xf numFmtId="177" fontId="0" fillId="0" borderId="0" xfId="0" applyNumberFormat="1" applyAlignment="1"/>
    <xf numFmtId="0" fontId="0" fillId="0" borderId="0" xfId="0" quotePrefix="1" applyAlignment="1"/>
    <xf numFmtId="0" fontId="0" fillId="2" borderId="0" xfId="0" applyFill="1" applyAlignment="1"/>
    <xf numFmtId="0" fontId="13" fillId="0" borderId="1" xfId="0" applyFont="1" applyBorder="1" applyAlignment="1">
      <alignment horizontal="center" vertical="top" textRotation="255" shrinkToFit="1"/>
    </xf>
    <xf numFmtId="0" fontId="13" fillId="0" borderId="0" xfId="0" applyFont="1" applyAlignment="1">
      <alignment vertical="center" shrinkToFit="1"/>
    </xf>
    <xf numFmtId="0" fontId="6" fillId="0" borderId="1" xfId="0" applyFont="1" applyBorder="1" applyAlignment="1">
      <alignment horizontal="center" vertical="center" shrinkToFit="1"/>
    </xf>
    <xf numFmtId="0" fontId="6" fillId="0" borderId="1" xfId="0" applyFont="1" applyBorder="1" applyAlignment="1">
      <alignment vertical="center" shrinkToFit="1"/>
    </xf>
    <xf numFmtId="176" fontId="6" fillId="0" borderId="1" xfId="1" applyNumberFormat="1" applyFont="1" applyBorder="1" applyAlignment="1">
      <alignment vertical="center" shrinkToFit="1"/>
    </xf>
    <xf numFmtId="0" fontId="6" fillId="0" borderId="1" xfId="0" applyFont="1" applyBorder="1" applyAlignment="1">
      <alignment horizontal="left" vertical="center" wrapText="1"/>
    </xf>
    <xf numFmtId="0" fontId="3" fillId="0" borderId="5" xfId="0" applyFont="1" applyBorder="1">
      <alignment vertical="center"/>
    </xf>
    <xf numFmtId="0" fontId="15" fillId="0" borderId="0" xfId="0" applyFont="1" applyAlignment="1">
      <alignment vertical="top"/>
    </xf>
    <xf numFmtId="176" fontId="15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center"/>
    </xf>
    <xf numFmtId="49" fontId="15" fillId="0" borderId="0" xfId="0" applyNumberFormat="1" applyFont="1" applyAlignment="1">
      <alignment horizontal="center" vertical="center" shrinkToFit="1"/>
    </xf>
    <xf numFmtId="9" fontId="6" fillId="0" borderId="1" xfId="1" applyFont="1" applyBorder="1">
      <alignment vertical="center"/>
    </xf>
    <xf numFmtId="0" fontId="15" fillId="3" borderId="0" xfId="0" applyFont="1" applyFill="1">
      <alignment vertical="center"/>
    </xf>
    <xf numFmtId="0" fontId="0" fillId="3" borderId="0" xfId="0" applyFill="1">
      <alignment vertical="center"/>
    </xf>
    <xf numFmtId="0" fontId="14" fillId="0" borderId="6" xfId="0" applyFont="1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18" fillId="0" borderId="0" xfId="0" applyFont="1">
      <alignment vertical="center"/>
    </xf>
    <xf numFmtId="0" fontId="0" fillId="0" borderId="6" xfId="0" applyBorder="1">
      <alignment vertical="center"/>
    </xf>
    <xf numFmtId="0" fontId="6" fillId="0" borderId="1" xfId="0" applyFont="1" applyBorder="1" applyAlignment="1" applyProtection="1">
      <alignment horizontal="center" vertical="center" shrinkToFit="1"/>
      <protection locked="0"/>
    </xf>
    <xf numFmtId="0" fontId="6" fillId="0" borderId="1" xfId="0" applyFont="1" applyBorder="1" applyProtection="1">
      <alignment vertical="center"/>
      <protection locked="0"/>
    </xf>
    <xf numFmtId="9" fontId="6" fillId="0" borderId="1" xfId="0" applyNumberFormat="1" applyFont="1" applyBorder="1" applyProtection="1">
      <alignment vertical="center"/>
      <protection locked="0"/>
    </xf>
    <xf numFmtId="0" fontId="11" fillId="0" borderId="1" xfId="0" applyFont="1" applyBorder="1" applyAlignment="1" applyProtection="1">
      <alignment horizontal="center" vertical="center" wrapText="1"/>
      <protection locked="0"/>
    </xf>
    <xf numFmtId="0" fontId="6" fillId="0" borderId="1" xfId="0" applyFont="1" applyBorder="1" applyAlignment="1" applyProtection="1">
      <alignment vertical="center" shrinkToFit="1"/>
      <protection locked="0"/>
    </xf>
    <xf numFmtId="176" fontId="6" fillId="0" borderId="1" xfId="1" applyNumberFormat="1" applyFont="1" applyBorder="1" applyAlignment="1" applyProtection="1">
      <alignment vertical="center" shrinkToFit="1"/>
      <protection locked="0"/>
    </xf>
    <xf numFmtId="9" fontId="6" fillId="0" borderId="1" xfId="1" applyFont="1" applyBorder="1" applyAlignment="1" applyProtection="1">
      <alignment vertical="center" shrinkToFit="1"/>
      <protection locked="0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left" vertical="center" wrapText="1"/>
    </xf>
    <xf numFmtId="0" fontId="6" fillId="0" borderId="3" xfId="0" applyFont="1" applyBorder="1" applyAlignment="1">
      <alignment horizontal="left" vertical="center" wrapText="1"/>
    </xf>
    <xf numFmtId="0" fontId="6" fillId="0" borderId="4" xfId="0" applyFont="1" applyBorder="1" applyAlignment="1">
      <alignment horizontal="left" vertical="center" wrapText="1"/>
    </xf>
    <xf numFmtId="0" fontId="14" fillId="0" borderId="0" xfId="0" applyFont="1" applyAlignment="1">
      <alignment horizontal="center" vertical="center" shrinkToFit="1"/>
    </xf>
    <xf numFmtId="0" fontId="3" fillId="0" borderId="5" xfId="0" applyFont="1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17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shrinkToFit="1"/>
    </xf>
  </cellXfs>
  <cellStyles count="3">
    <cellStyle name="パーセント" xfId="1" builtinId="5"/>
    <cellStyle name="標準" xfId="0" builtinId="0"/>
    <cellStyle name="標準 2" xfId="2" xr:uid="{30268F9C-4D39-4CC7-8E18-D8CD29AAE97B}"/>
  </cellStyles>
  <dxfs count="0"/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1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2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7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1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3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4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5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6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0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1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2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3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4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5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6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8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9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0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1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2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3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4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5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6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7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8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9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0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1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2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3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4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5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6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7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8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9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0.xml"/></Relationships>
</file>

<file path=xl/charts/_rels/chart1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1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2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3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4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5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6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7.xml"/></Relationships>
</file>

<file path=xl/charts/_rels/chart1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8.xml"/></Relationships>
</file>

<file path=xl/charts/_rels/chart1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9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0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1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2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3.xml"/></Relationships>
</file>

<file path=xl/charts/_rels/chart1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4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5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6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7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8.xml"/></Relationships>
</file>

<file path=xl/charts/_rels/chart1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9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0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1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2.xml"/></Relationships>
</file>

<file path=xl/charts/_rels/chart2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3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4.xml"/></Relationships>
</file>

<file path=xl/charts/_rels/chart2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5.xml"/></Relationships>
</file>

<file path=xl/charts/_rels/chart2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6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7.xml"/></Relationships>
</file>

<file path=xl/charts/_rels/chart2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8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9.xml"/></Relationships>
</file>

<file path=xl/charts/_rels/chart2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0.xml"/></Relationships>
</file>

<file path=xl/charts/_rels/chart2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1.xml"/></Relationships>
</file>

<file path=xl/charts/_rels/chart2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2.xml"/></Relationships>
</file>

<file path=xl/charts/_rels/chart2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3.xml"/></Relationships>
</file>

<file path=xl/charts/_rels/chart2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4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5.xml"/></Relationships>
</file>

<file path=xl/charts/_rels/chart2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6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7.xml"/></Relationships>
</file>

<file path=xl/charts/_rels/chart2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8.xml"/></Relationships>
</file>

<file path=xl/charts/_rels/chart2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9.xml"/></Relationships>
</file>

<file path=xl/charts/_rels/chart2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0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1.xml"/></Relationships>
</file>

<file path=xl/charts/_rels/chart2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2.xml"/></Relationships>
</file>

<file path=xl/charts/_rels/chart2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3.xml"/></Relationships>
</file>

<file path=xl/charts/_rels/chart2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4.xml"/></Relationships>
</file>

<file path=xl/charts/_rels/chart2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5.xml"/></Relationships>
</file>

<file path=xl/charts/_rels/chart2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6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7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8.xml"/></Relationships>
</file>

<file path=xl/charts/_rels/chart2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9.xml"/></Relationships>
</file>

<file path=xl/charts/_rels/chart2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0.xml"/></Relationships>
</file>

<file path=xl/charts/_rels/chart2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1.xml"/></Relationships>
</file>

<file path=xl/charts/_rels/chart2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2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3.xml"/></Relationships>
</file>

<file path=xl/charts/_rels/chart2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4.xml"/></Relationships>
</file>

<file path=xl/charts/_rels/chart2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5.xml"/></Relationships>
</file>

<file path=xl/charts/_rels/chart2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6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7.xml"/></Relationships>
</file>

<file path=xl/charts/_rels/chart2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8.xml"/></Relationships>
</file>

<file path=xl/charts/_rels/chart2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9.xml"/></Relationships>
</file>

<file path=xl/charts/_rels/chart2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0.xml"/></Relationships>
</file>

<file path=xl/charts/_rels/chart2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1.xml"/></Relationships>
</file>

<file path=xl/charts/_rels/chart2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2.xml"/></Relationships>
</file>

<file path=xl/charts/_rels/chart2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3.xml"/></Relationships>
</file>

<file path=xl/charts/_rels/chart2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4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5.xml"/></Relationships>
</file>

<file path=xl/charts/_rels/chart2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6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7.xml"/></Relationships>
</file>

<file path=xl/charts/_rels/chart2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8.xml"/></Relationships>
</file>

<file path=xl/charts/_rels/chart2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9.xml"/></Relationships>
</file>

<file path=xl/charts/_rels/chart2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0.xml"/></Relationships>
</file>

<file path=xl/charts/_rels/chart2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1.xml"/></Relationships>
</file>

<file path=xl/charts/_rels/chart2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2.xml"/></Relationships>
</file>

<file path=xl/charts/_rels/chart2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3.xml"/></Relationships>
</file>

<file path=xl/charts/_rels/chart2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4.xml"/></Relationships>
</file>

<file path=xl/charts/_rels/chart2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5.xml"/></Relationships>
</file>

<file path=xl/charts/_rels/chart2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6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7.xml"/></Relationships>
</file>

<file path=xl/charts/_rels/chart2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8.xml"/></Relationships>
</file>

<file path=xl/charts/_rels/chart2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9.xml"/></Relationships>
</file>

<file path=xl/charts/_rels/chart2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0.xml"/></Relationships>
</file>

<file path=xl/charts/_rels/chart2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1.xml"/></Relationships>
</file>

<file path=xl/charts/_rels/chart2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2.xml"/></Relationships>
</file>

<file path=xl/charts/_rels/chart2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3.xml"/></Relationships>
</file>

<file path=xl/charts/_rels/chart2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4.xml"/></Relationships>
</file>

<file path=xl/charts/_rels/chart2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5.xml"/></Relationships>
</file>

<file path=xl/charts/_rels/chart2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6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7.xml"/></Relationships>
</file>

<file path=xl/charts/_rels/chart2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8.xml"/></Relationships>
</file>

<file path=xl/charts/_rels/chart2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9.xml"/></Relationships>
</file>

<file path=xl/charts/_rels/chart2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0.xml"/></Relationships>
</file>

<file path=xl/charts/_rels/chart2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学習者報告用!$I$4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学習者報告用!$I$5:$I$8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tx>
            <c:strRef>
              <c:f>学習者報告用!$J$4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学習者報告用!$J$5:$J$8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tx>
            <c:strRef>
              <c:f>学習者報告用!$K$4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学習者報告用!$K$5:$K$8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tx>
            <c:strRef>
              <c:f>学習者報告用!$L$4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学習者報告用!$L$5:$L$8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tx>
            <c:strRef>
              <c:f>学習者報告用!$M$4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学習者報告用!$C$5:$C$8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学習者報告用!$M$5:$M$8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学習者報告用!$C$9:$C$12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学習者報告用!$I$9:$I$12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学習者報告用!$C$9:$C$12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学習者報告用!$J$9:$J$12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学習者報告用!$C$9:$C$12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学習者報告用!$K$9:$K$12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学習者報告用!$C$9:$C$12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学習者報告用!$L$9:$L$12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学習者報告用!$C$9:$C$12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学習者報告用!$M$9:$M$12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学習者報告用!$C$13:$C$16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学習者報告用!$I$13:$I$16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学習者報告用!$C$13:$C$16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学習者報告用!$J$13:$J$16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学習者報告用!$C$13:$C$16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学習者報告用!$K$13:$K$16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学習者報告用!$C$13:$C$16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学習者報告用!$L$13:$L$16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学習者報告用!$C$13:$C$16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学習者報告用!$M$13:$M$16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学習者報告用!$C$17:$C$20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学習者報告用!$I$17:$I$20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学習者報告用!$C$17:$C$20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学習者報告用!$J$17:$J$20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学習者報告用!$C$17:$C$20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学習者報告用!$K$17:$K$20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学習者報告用!$C$17:$C$20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学習者報告用!$L$17:$L$20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学習者報告用!$C$17:$C$20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学習者報告用!$M$17:$M$20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学習者報告用!$C$21:$C$24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学習者報告用!$I$21:$I$24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学習者報告用!$C$21:$C$24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学習者報告用!$J$21:$J$24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学習者報告用!$C$21:$C$24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学習者報告用!$K$21:$K$24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学習者報告用!$C$21:$C$24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学習者報告用!$L$21:$L$24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学習者報告用!$C$21:$C$24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学習者報告用!$M$21:$M$24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学習者報告用!$I$33:$I$36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学習者報告用!$J$33:$J$36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学習者報告用!$K$33:$K$36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学習者報告用!$L$33:$L$36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学習者報告用!$C$33:$C$36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学習者報告用!$M$33:$M$36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学習者報告用!$C$37:$C$40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学習者報告用!$I$37:$I$40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学習者報告用!$C$37:$C$40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学習者報告用!$J$37:$J$40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学習者報告用!$C$37:$C$40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学習者報告用!$K$37:$K$40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学習者報告用!$C$37:$C$40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学習者報告用!$L$37:$L$40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学習者報告用!$C$37:$C$40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学習者報告用!$M$37:$M$40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学習者報告用!$C$41:$C$44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学習者報告用!$I$41:$I$44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学習者報告用!$C$41:$C$44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学習者報告用!$J$41:$J$44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学習者報告用!$C$41:$C$44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学習者報告用!$K$41:$K$44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学習者報告用!$C$41:$C$44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学習者報告用!$L$41:$L$44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学習者報告用!$C$41:$C$44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学習者報告用!$M$41:$M$44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学習者報告用!$C$25:$C$28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学習者報告用!$I$25:$I$28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学習者報告用!$C$25:$C$28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学習者報告用!$J$25:$J$28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1A-4D48-A0CF-A64F9B56F5D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830E-4144-8C40-11B0D0A5672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学習者報告用!$C$25:$C$28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学習者報告用!$K$25:$K$28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1A-4D48-A0CF-A64F9B56F5D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学習者報告用!$C$25:$C$28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学習者報告用!$L$25:$L$28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1A-4D48-A0CF-A64F9B56F5D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学習者報告用!$C$25:$C$28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学習者報告用!$M$25:$M$28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1A-4D48-A0CF-A64F9B56F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学習者報告用!$C$29:$C$32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学習者報告用!$I$29:$I$32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学習者報告用!$C$29:$C$32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学習者報告用!$J$29:$J$32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学習者報告用!$C$29:$C$32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学習者報告用!$K$29:$K$32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学習者報告用!$C$29:$C$32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学習者報告用!$L$29:$L$32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学習者報告用!$C$29:$C$32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学習者報告用!$M$29:$M$32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学習者報告用!$C$49:$C$52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学習者報告用!$I$49:$I$52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学習者報告用!$C$49:$C$52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学習者報告用!$J$49:$J$52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学習者報告用!$C$49:$C$52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学習者報告用!$K$49:$K$52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学習者報告用!$C$49:$C$52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学習者報告用!$L$49:$L$52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学習者報告用!$C$49:$C$52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学習者報告用!$M$49:$M$52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学習者報告用!$C$53:$C$56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学習者報告用!$I$53:$I$56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学習者報告用!$C$53:$C$56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学習者報告用!$J$53:$J$56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学習者報告用!$C$53:$C$56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学習者報告用!$K$53:$K$56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学習者報告用!$C$53:$C$56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学習者報告用!$L$53:$L$56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学習者報告用!$C$53:$C$56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学習者報告用!$M$53:$M$56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学習者報告用!$C$57:$C$60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学習者報告用!$I$57:$I$60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学習者報告用!$C$57:$C$60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学習者報告用!$J$57:$J$60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学習者報告用!$C$57:$C$60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学習者報告用!$K$57:$K$60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学習者報告用!$C$57:$C$60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学習者報告用!$L$57:$L$60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学習者報告用!$C$57:$C$60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学習者報告用!$M$57:$M$60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学習者報告用!$I$61:$I$64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学習者報告用!$J$61:$J$64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学習者報告用!$K$61:$K$64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学習者報告用!$L$61:$L$64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学習者報告用!$C$61:$C$64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学習者報告用!$M$61:$M$64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学習者報告用!$C$73:$C$76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学習者報告用!$I$73:$I$76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学習者報告用!$C$73:$C$76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学習者報告用!$J$73:$J$76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学習者報告用!$C$73:$C$76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学習者報告用!$K$73:$K$76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学習者報告用!$C$73:$C$76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学習者報告用!$L$73:$L$76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学習者報告用!$C$73:$C$76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学習者報告用!$M$73:$M$76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学習者報告用!$C$77:$C$80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学習者報告用!$I$77:$I$80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学習者報告用!$C$77:$C$80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学習者報告用!$J$77:$J$80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学習者報告用!$C$77:$C$80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学習者報告用!$K$77:$K$80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学習者報告用!$C$77:$C$80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学習者報告用!$L$77:$L$80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学習者報告用!$C$77:$C$80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学習者報告用!$M$77:$M$80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学習者報告用!$C$81:$C$84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学習者報告用!$I$81:$I$84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学習者報告用!$C$81:$C$84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学習者報告用!$J$81:$J$84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学習者報告用!$C$81:$C$84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学習者報告用!$K$81:$K$84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学習者報告用!$C$81:$C$84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学習者報告用!$L$81:$L$84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学習者報告用!$C$81:$C$84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学習者報告用!$M$81:$M$84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学習者報告用!$C$65:$C$68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学習者報告用!$I$65:$I$68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学習者報告用!$C$65:$C$68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学習者報告用!$J$65:$J$68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学習者報告用!$C$65:$C$68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学習者報告用!$K$65:$K$68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学習者報告用!$C$65:$C$68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学習者報告用!$L$65:$L$68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学習者報告用!$C$65:$C$68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学習者報告用!$M$65:$M$68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学習者報告用!$C$69:$C$72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学習者報告用!$I$69:$I$72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学習者報告用!$C$69:$C$72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学習者報告用!$J$69:$J$72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学習者報告用!$C$69:$C$72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学習者報告用!$K$69:$K$72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学習者報告用!$C$69:$C$72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学習者報告用!$L$69:$L$72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学習者報告用!$C$69:$C$72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学習者報告用!$M$69:$M$72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学習者報告用!$C$85:$C$88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学習者報告用!$I$85:$I$88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学習者報告用!$C$85:$C$88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学習者報告用!$J$85:$J$88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学習者報告用!$C$85:$C$88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学習者報告用!$K$85:$K$88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学習者報告用!$C$85:$C$88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学習者報告用!$L$85:$L$88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学習者報告用!$C$85:$C$88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学習者報告用!$M$85:$M$88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学習者報告用!$I$89:$I$92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学習者報告用!$J$89:$J$92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学習者報告用!$K$89:$K$92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学習者報告用!$L$89:$L$92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学習者報告用!$C$89:$C$92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学習者報告用!$M$89:$M$92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学習者報告用!$C$93:$C$96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学習者報告用!$I$93:$I$96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学習者報告用!$C$93:$C$96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学習者報告用!$J$93:$J$96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学習者報告用!$C$93:$C$96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学習者報告用!$K$93:$K$96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学習者報告用!$C$93:$C$96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学習者報告用!$L$93:$L$96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学習者報告用!$C$93:$C$96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学習者報告用!$M$93:$M$96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学習者報告用!$C$97:$C$100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学習者報告用!$I$97:$I$100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学習者報告用!$C$97:$C$100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学習者報告用!$J$97:$J$100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学習者報告用!$C$97:$C$100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学習者報告用!$K$97:$K$100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学習者報告用!$C$97:$C$100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学習者報告用!$L$97:$L$100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学習者報告用!$C$97:$C$100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学習者報告用!$M$97:$M$100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学習者報告用!$I$101:$I$104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学習者報告用!$J$101:$J$104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学習者報告用!$K$101:$K$104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学習者報告用!$L$101:$L$104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学習者報告用!$M$101:$M$104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ser>
          <c:idx val="5"/>
          <c:order val="5"/>
          <c:invertIfNegative val="0"/>
          <c:cat>
            <c:strRef>
              <c:f>学習者報告用!$C$101:$C$104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学習者報告用!$N$101:$N$104</c:f>
              <c:numCache>
                <c:formatCode>General</c:formatCode>
                <c:ptCount val="4"/>
              </c:numCache>
            </c:numRef>
          </c:val>
          <c:extLst>
            <c:ext xmlns:c16="http://schemas.microsoft.com/office/drawing/2014/chart" uri="{C3380CC4-5D6E-409C-BE32-E72D297353CC}">
              <c16:uniqueId val="{00000008-B4E6-435B-9E3B-1DAFCD2A5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学習者報告用!$C$113:$C$116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学習者報告用!$I$113:$I$116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学習者報告用!$C$113:$C$116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学習者報告用!$J$113:$J$116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学習者報告用!$C$113:$C$116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学習者報告用!$K$113:$K$116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学習者報告用!$C$113:$C$116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学習者報告用!$L$113:$L$116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学習者報告用!$C$113:$C$116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学習者報告用!$M$113:$M$116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学習者報告用!$I$117:$I$120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学習者報告用!$J$117:$J$120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学習者報告用!$K$117:$K$120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学習者報告用!$L$117:$L$120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学習者報告用!$C$117:$C$120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学習者報告用!$M$117:$M$120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学習者報告用!$C$121:$C$124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学習者報告用!$I$121:$I$124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学習者報告用!$C$121:$C$124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学習者報告用!$J$121:$J$124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学習者報告用!$C$121:$C$124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学習者報告用!$K$121:$K$124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学習者報告用!$C$121:$C$124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学習者報告用!$L$121:$L$124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学習者報告用!$C$121:$C$124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学習者報告用!$M$121:$M$124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学習者報告用!$C$105:$C$108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学習者報告用!$I$105:$I$108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学習者報告用!$C$105:$C$108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学習者報告用!$J$105:$J$108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学習者報告用!$C$105:$C$108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学習者報告用!$K$105:$K$108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学習者報告用!$C$105:$C$108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学習者報告用!$L$105:$L$108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学習者報告用!$C$105:$C$108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学習者報告用!$M$105:$M$108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学習者報告用!$C$109:$C$112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学習者報告用!$I$109:$I$112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学習者報告用!$C$109:$C$112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学習者報告用!$J$109:$J$112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学習者報告用!$C$109:$C$112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学習者報告用!$K$109:$K$112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学習者報告用!$C$109:$C$112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学習者報告用!$L$109:$L$112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学習者報告用!$C$109:$C$112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学習者報告用!$M$109:$M$112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学習者報告用!$C$45:$C$48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学習者報告用!$I$45:$I$48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学習者報告用!$C$45:$C$48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学習者報告用!$J$45:$J$48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学習者報告用!$C$45:$C$48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学習者報告用!$K$45:$K$48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学習者報告用!$C$45:$C$48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学習者報告用!$L$45:$L$48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学習者報告用!$C$45:$C$48</c:f>
              <c:strCache>
                <c:ptCount val="4"/>
                <c:pt idx="0">
                  <c:v>全体</c:v>
                </c:pt>
                <c:pt idx="1">
                  <c:v>1年</c:v>
                </c:pt>
                <c:pt idx="2">
                  <c:v>2年</c:v>
                </c:pt>
                <c:pt idx="3">
                  <c:v>3年</c:v>
                </c:pt>
              </c:strCache>
            </c:strRef>
          </c:cat>
          <c:val>
            <c:numRef>
              <c:f>学習者報告用!$M$45:$M$48</c:f>
              <c:numCache>
                <c:formatCode>0%</c:formatCode>
                <c:ptCount val="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学習者_比較!$I$4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学習者_比較!$I$5:$I$6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tx>
            <c:strRef>
              <c:f>学習者_比較!$J$4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tx>
            <c:strRef>
              <c:f>学習者_比較!$K$4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tx>
            <c:strRef>
              <c:f>学習者_比較!$L$4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0.29199999999999998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tx>
            <c:strRef>
              <c:f>学習者_比較!$M$4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学習者_比較!$C$5:$C$6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0.20799999999999999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学習者_比較!$I$7:$I$8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学習者_比較!$C$7:$C$8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学習者_比較!$I$9:$I$10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学習者_比較!$C$9:$C$10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学習者_比較!$C$11:$C$12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学習者_比較!$C$13:$C$14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学習者_比較!$C$15:$C$16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学習者_比較!$C$17:$C$18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学習者_比較!$C$19:$C$20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学習者_比較!$C$21:$C$22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学習者_比較!$C$23:$C$24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学習者_比較!$C$25:$C$26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学習者_比較!$C$27:$C$28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学習者_比較!$C$29:$C$30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学習者_比較!$C$31:$C$32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学習者_比較!$C$33:$C$34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学習者_比較!$C$35:$C$36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学習者_比較!$C$37:$C$38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学習者_比較!$C$39:$C$40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学習者_比較!$C$41:$C$42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学習者_比較!$C$43:$C$44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学習者_比較!$C$45:$C$46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学習者_比較!$C$47:$C$48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学習者_比較!$C$49:$C$50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学習者_比較!$C$51:$C$52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学習者_比較!$C$55:$C$56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学習者_比較!$C$53:$C$54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学習者_比較!$C$57:$C$58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学習者_比較!$C$59:$C$60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学習者_比較!$C$63:$C$64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学習者_比較!$C$61:$C$62</c:f>
              <c:strCache>
                <c:ptCount val="2"/>
                <c:pt idx="0">
                  <c:v>全体</c:v>
                </c:pt>
                <c:pt idx="1">
                  <c:v>前回</c:v>
                </c:pt>
              </c:strCache>
            </c:strRef>
          </c:cat>
          <c:val>
            <c:numRef>
              <c:f>学習者_比較!$M$61:$M$62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0.14299999999999999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教職員報告用!$I$4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教職員報告用!$I$5:$I$5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5-4BD1-A32A-7FE73411FB49}"/>
            </c:ext>
          </c:extLst>
        </c:ser>
        <c:ser>
          <c:idx val="1"/>
          <c:order val="1"/>
          <c:tx>
            <c:strRef>
              <c:f>教職員報告用!$J$4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教職員報告用!$J$5:$J$5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5-4BD1-A32A-7FE73411FB49}"/>
            </c:ext>
          </c:extLst>
        </c:ser>
        <c:ser>
          <c:idx val="2"/>
          <c:order val="2"/>
          <c:tx>
            <c:strRef>
              <c:f>教職員報告用!$K$4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615-4BD1-A32A-7FE73411FB4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教職員報告用!$K$5:$K$5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15-4BD1-A32A-7FE73411FB49}"/>
            </c:ext>
          </c:extLst>
        </c:ser>
        <c:ser>
          <c:idx val="3"/>
          <c:order val="3"/>
          <c:tx>
            <c:strRef>
              <c:f>教職員報告用!$L$4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教職員報告用!$L$5:$L$5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15-4BD1-A32A-7FE73411FB49}"/>
            </c:ext>
          </c:extLst>
        </c:ser>
        <c:ser>
          <c:idx val="4"/>
          <c:order val="4"/>
          <c:tx>
            <c:strRef>
              <c:f>教職員報告用!$M$4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教職員報告用!$C$5:$C$5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教職員報告用!$M$5:$M$5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15-4BD1-A32A-7FE73411FB4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教職員報告用!$I$6:$I$6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C2-4650-A97F-C90EF4BAC51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教職員報告用!$J$6:$J$6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C2-4650-A97F-C90EF4BAC51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6C2-4650-A97F-C90EF4BAC51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教職員報告用!$K$6:$K$6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C2-4650-A97F-C90EF4BAC51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教職員報告用!$L$6:$L$6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C2-4650-A97F-C90EF4BAC51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教職員報告用!$C$6:$C$6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教職員報告用!$M$6:$M$6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C2-4650-A97F-C90EF4BAC51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教職員報告用!$I$7:$I$7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D-446B-A317-70594A0172D2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教職員報告用!$J$7:$J$7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D-446B-A317-70594A0172D2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D3D-446B-A317-70594A0172D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教職員報告用!$K$7:$K$7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3D-446B-A317-70594A0172D2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教職員報告用!$L$7:$L$7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D3D-446B-A317-70594A0172D2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教職員報告用!$C$7:$C$7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教職員報告用!$M$7:$M$7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D3D-446B-A317-70594A0172D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教職員報告用!$I$8:$I$8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87-4657-9879-4015987569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教職員報告用!$J$8:$J$8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87-4657-9879-4015987569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E87-4657-9879-4015987569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教職員報告用!$K$8:$K$8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E87-4657-9879-4015987569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教職員報告用!$L$8:$L$8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E87-4657-9879-4015987569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教職員報告用!$C$8:$C$8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教職員報告用!$M$8:$M$8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E87-4657-9879-40159875698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教職員報告用!$I$9:$I$9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D-42E9-8D20-8192111DD8D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教職員報告用!$J$9:$J$9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D-42E9-8D20-8192111DD8D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ABD-42E9-8D20-8192111DD8D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教職員報告用!$K$9:$K$9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BD-42E9-8D20-8192111DD8D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教職員報告用!$L$9:$L$9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BD-42E9-8D20-8192111DD8D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教職員報告用!$C$9:$C$9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教職員報告用!$M$9:$M$9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BD-42E9-8D20-8192111DD8D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教職員報告用!$I$11:$I$11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A-4E61-A27A-B9BABBC9BF68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教職員報告用!$J$11:$J$11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A-4E61-A27A-B9BABBC9BF68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7CA-4E61-A27A-B9BABBC9BF6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教職員報告用!$K$11:$K$11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CA-4E61-A27A-B9BABBC9BF68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教職員報告用!$L$11:$L$11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CA-4E61-A27A-B9BABBC9BF68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教職員報告用!$C$11:$C$11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教職員報告用!$M$11:$M$11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CA-4E61-A27A-B9BABBC9BF6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教職員報告用!$I$12:$I$12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55-472D-87C9-0642592D4D85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教職員報告用!$J$12:$J$12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55-472D-87C9-0642592D4D85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655-472D-87C9-0642592D4D8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教職員報告用!$K$12:$K$12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55-472D-87C9-0642592D4D85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教職員報告用!$L$12:$L$12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55-472D-87C9-0642592D4D85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教職員報告用!$C$12:$C$12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教職員報告用!$M$12:$M$12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655-472D-87C9-0642592D4D8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教職員報告用!$I$13:$I$13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88-4D42-985B-815E47B7A9E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教職員報告用!$J$13:$J$13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88-4D42-985B-815E47B7A9E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988-4D42-985B-815E47B7A9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教職員報告用!$K$13:$K$13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88-4D42-985B-815E47B7A9E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教職員報告用!$L$13:$L$13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88-4D42-985B-815E47B7A9E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教職員報告用!$C$13:$C$13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教職員報告用!$M$13:$M$13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88-4D42-985B-815E47B7A9E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教職員報告用!$I$14:$I$14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教職員報告用!$J$14:$J$14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教職員報告用!$K$14:$K$14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教職員報告用!$L$14:$L$14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教職員報告用!$C$14:$C$14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教職員報告用!$M$14:$M$14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教職員報告用!$I$10:$I$10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E4-4988-A459-EE7186479DF7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教職員報告用!$J$10:$J$10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E4-4988-A459-EE7186479DF7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8E4-4988-A459-EE7186479DF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教職員報告用!$K$10:$K$10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E4-4988-A459-EE7186479DF7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教職員報告用!$L$10:$L$10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8E4-4988-A459-EE7186479DF7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教職員報告用!$C$10:$C$10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教職員報告用!$M$10:$M$10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8E4-4988-A459-EE7186479DF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教職員報告用!$C$19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教職員報告用!$C$25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教職員報告用!$C$26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教職員報告用!$C$27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教職員報告用!$C$28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教職員報告用!$C$29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教職員報告用!$C$30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教職員報告用!$C$31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教職員報告用!$C$32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教職員報告用!$C$33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教職員報告用!$I$34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教職員報告用!$J$34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教職員報告用!$K$34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教職員報告用!$L$34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教職員報告用!$C$34</c:f>
              <c:strCache>
                <c:ptCount val="1"/>
                <c:pt idx="0">
                  <c:v>教職員</c:v>
                </c:pt>
              </c:strCache>
            </c:strRef>
          </c:cat>
          <c:val>
            <c:numRef>
              <c:f>教職員報告用!$M$34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教職員_比較!$I$5:$I$6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教職員_比較!$C$5:$C$6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教職員_比較!$I$7:$I$8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教職員_比較!$C$7:$C$8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教職員_比較!$I$9:$I$10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教職員_比較!$C$9:$C$10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教職員_比較!$C$11:$C$12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教職員_比較!$C$13:$C$14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AFA-4D20-8F0B-6F6C84EC54E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576E-4899-97CF-6E87A98F3F5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AFA-4D20-8F0B-6F6C84EC54E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AFA-4D20-8F0B-6F6C84EC54E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教職員_比較!$C$17:$C$18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AFA-4D20-8F0B-6F6C84EC5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教職員_比較!$C$19:$C$20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教職員_比較!$C$21:$C$22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教職員_比較!$C$23:$C$24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教職員_比較!$C$15:$C$16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教職員_比較!$C$25:$C$26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教職員_比較!$C$27:$C$28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教職員_比較!$C$29:$C$30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教職員_比較!$C$31:$C$32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教職員_比較!$C$33:$C$34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教職員_比較!$C$35:$C$36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教職員_比較!$C$37:$C$38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教職員_比較!$C$39:$C$40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教職員_比較!$C$41:$C$42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教職員_比較!$C$43:$C$44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教職員_比較!$C$45:$C$46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教職員_比較!$C$47:$C$48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教職員_比較!$C$49:$C$50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教職員_比較!$C$51:$C$52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BD-4B20-8547-F91FC38DF36F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BD-4B20-8547-F91FC38DF36F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BD-4B20-8547-F91FC38DF36F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BD-4B20-8547-F91FC38DF36F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教職員_比較!$C$53:$C$54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BD-4B20-8547-F91FC38DF3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教職員_比較!$C$55:$C$56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教職員_比較!$C$57:$C$58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教職員_比較!$C$59:$C$60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教職員_比較!$C$61:$C$62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428-4827-B785-6CF1D18C5A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8-4827-B785-6CF1D18C5AF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8-4827-B785-6CF1D18C5AF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2428-4827-B785-6CF1D18C5AF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428-4827-B785-6CF1D18C5AF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428-4827-B785-6CF1D18C5AF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教職員_比較!$C$63:$C$64</c:f>
              <c:strCache>
                <c:ptCount val="2"/>
                <c:pt idx="0">
                  <c:v>教職員</c:v>
                </c:pt>
                <c:pt idx="1">
                  <c:v>前回</c:v>
                </c:pt>
              </c:strCache>
            </c:strRef>
          </c:cat>
          <c:val>
            <c:numRef>
              <c:f>教職員_比較!$M$63:$M$64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428-4827-B785-6CF1D18C5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保護者報告用!$C$19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保護者報告用!$M$19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E8-4479-8DB3-6DC7A3ED5C24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E8-4479-8DB3-6DC7A3ED5C24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E8-4479-8DB3-6DC7A3ED5C2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E8-4479-8DB3-6DC7A3ED5C24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E8-4479-8DB3-6DC7A3ED5C24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E8-4479-8DB3-6DC7A3ED5C2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保護者報告用!$C$25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保護者報告用!$M$25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保護者報告用!$C$26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保護者報告用!$M$26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保護者報告用!$C$27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保護者報告用!$M$27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保護者報告用!$C$28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保護者報告用!$M$28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保護者報告用!$C$29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保護者報告用!$M$29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保護者報告用!$C$30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保護者報告用!$M$30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保護者報告用!$C$31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保護者報告用!$M$31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保護者報告用!$C$32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保護者報告用!$M$32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保護者報告用!$C$33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保護者報告用!$M$33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保護者報告用!$I$34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保護者報告用!$J$34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保護者報告用!$K$34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保護者報告用!$L$34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保護者報告用!$C$34</c:f>
              <c:strCache>
                <c:ptCount val="1"/>
                <c:pt idx="0">
                  <c:v>保護者</c:v>
                </c:pt>
              </c:strCache>
            </c:strRef>
          </c:cat>
          <c:val>
            <c:numRef>
              <c:f>保護者報告用!$M$34</c:f>
              <c:numCache>
                <c:formatCode>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保護者_比較!$I$5:$I$6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保護者_比較!$J$5:$J$6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保護者_比較!$K$5:$K$6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保護者_比較!$L$5:$L$6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保護者_比較!$C$5:$C$6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保護者_比較!$M$5:$M$6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保護者_比較!$I$7:$I$8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保護者_比較!$J$7:$J$8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保護者_比較!$K$7:$K$8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保護者_比較!$L$7:$L$8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保護者_比較!$C$7:$C$8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保護者_比較!$M$7:$M$8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保護者_比較!$I$9:$I$10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保護者_比較!$J$9:$J$10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保護者_比較!$K$9:$K$10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保護者_比較!$L$9:$L$10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保護者_比較!$C$9:$C$10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保護者_比較!$M$9:$M$10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保護者_比較!$I$11:$I$12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保護者_比較!$J$11:$J$12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保護者_比較!$K$11:$K$12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保護者_比較!$L$11:$L$12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保護者_比較!$C$11:$C$12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保護者_比較!$M$11:$M$12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保護者_比較!$I$13:$I$14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保護者_比較!$J$13:$J$14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保護者_比較!$K$13:$K$14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保護者_比較!$L$13:$L$14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保護者_比較!$C$13:$C$14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保護者_比較!$M$13:$M$14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保護者_比較!$I$17:$I$18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保護者_比較!$J$17:$J$18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保護者_比較!$K$17:$K$18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保護者_比較!$L$17:$L$18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保護者_比較!$C$17:$C$18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保護者_比較!$M$17:$M$18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保護者_比較!$I$19:$I$20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保護者_比較!$J$19:$J$20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保護者_比較!$K$19:$K$20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保護者_比較!$L$19:$L$20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保護者_比較!$C$19:$C$20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保護者_比較!$M$19:$M$20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保護者_比較!$I$21:$I$22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保護者_比較!$J$21:$J$22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保護者_比較!$K$21:$K$22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保護者_比較!$L$21:$L$22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保護者_比較!$C$21:$C$22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保護者_比較!$M$21:$M$22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保護者_比較!$I$23:$I$24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保護者_比較!$J$23:$J$24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保護者_比較!$K$23:$K$24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保護者_比較!$L$23:$L$24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保護者_比較!$C$23:$C$24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保護者_比較!$M$23:$M$24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保護者_比較!$I$15:$I$16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保護者_比較!$J$15:$J$16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保護者_比較!$K$15:$K$16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保護者_比較!$L$15:$L$16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保護者_比較!$C$15:$C$16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保護者_比較!$M$15:$M$16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保護者_比較!$I$25:$I$26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保護者_比較!$J$25:$J$26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保護者_比較!$K$25:$K$26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保護者_比較!$L$25:$L$26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保護者_比較!$C$25:$C$26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保護者_比較!$M$25:$M$26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保護者_比較!$I$27:$I$28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保護者_比較!$J$27:$J$28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保護者_比較!$K$27:$K$28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保護者_比較!$L$27:$L$28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保護者_比較!$C$27:$C$28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保護者_比較!$M$27:$M$28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保護者_比較!$I$29:$I$30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保護者_比較!$J$29:$J$30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保護者_比較!$K$29:$K$30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保護者_比較!$L$29:$L$30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保護者_比較!$C$29:$C$30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保護者_比較!$M$29:$M$30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保護者_比較!$I$31:$I$32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保護者_比較!$J$31:$J$32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保護者_比較!$K$31:$K$32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保護者_比較!$L$31:$L$32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保護者_比較!$C$31:$C$32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保護者_比較!$M$31:$M$32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保護者_比較!$I$33:$I$34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保護者_比較!$J$33:$J$34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保護者_比較!$K$33:$K$34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保護者_比較!$L$33:$L$34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保護者_比較!$C$33:$C$34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保護者_比較!$M$33:$M$34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保護者_比較!$I$35:$I$36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保護者_比較!$J$35:$J$36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保護者_比較!$K$35:$K$36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保護者_比較!$L$35:$L$36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保護者_比較!$C$35:$C$36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保護者_比較!$M$35:$M$36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保護者_比較!$I$37:$I$38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保護者_比較!$J$37:$J$38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保護者_比較!$K$37:$K$38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保護者_比較!$L$37:$L$38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保護者_比較!$C$37:$C$38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保護者_比較!$M$37:$M$38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保護者_比較!$I$39:$I$40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保護者_比較!$J$39:$J$40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保護者_比較!$K$39:$K$40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保護者_比較!$L$39:$L$40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保護者_比較!$C$39:$C$40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保護者_比較!$M$39:$M$40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保護者_比較!$I$41:$I$42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保護者_比較!$J$41:$J$42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保護者_比較!$K$41:$K$42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保護者_比較!$L$41:$L$42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保護者_比較!$C$41:$C$42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保護者_比較!$M$41:$M$42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保護者_比較!$I$43:$I$44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保護者_比較!$J$43:$J$44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保護者_比較!$K$43:$K$44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保護者_比較!$L$43:$L$44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保護者_比較!$C$43:$C$44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保護者_比較!$M$43:$M$44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保護者_比較!$I$45:$I$46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保護者_比較!$J$45:$J$46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保護者_比較!$K$45:$K$46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保護者_比較!$L$45:$L$46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保護者_比較!$C$45:$C$46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保護者_比較!$M$45:$M$46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保護者_比較!$I$47:$I$48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保護者_比較!$J$47:$J$48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保護者_比較!$K$47:$K$48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保護者_比較!$L$47:$L$48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保護者_比較!$C$47:$C$48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保護者_比較!$M$47:$M$48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保護者_比較!$I$49:$I$50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保護者_比較!$J$49:$J$50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保護者_比較!$K$49:$K$50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保護者_比較!$L$49:$L$50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保護者_比較!$C$49:$C$50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保護者_比較!$M$49:$M$50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保護者_比較!$I$51:$I$52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保護者_比較!$J$51:$J$52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保護者_比較!$K$51:$K$52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保護者_比較!$L$51:$L$52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保護者_比較!$C$51:$C$52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保護者_比較!$M$51:$M$52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保護者_比較!$I$53:$I$54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保護者_比較!$J$53:$J$54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保護者_比較!$K$53:$K$54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保護者_比較!$L$53:$L$54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保護者_比較!$C$53:$C$54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保護者_比較!$M$53:$M$54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保護者_比較!$I$55:$I$56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保護者_比較!$J$55:$J$56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保護者_比較!$K$55:$K$56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保護者_比較!$L$55:$L$56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保護者_比較!$C$55:$C$56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保護者_比較!$M$55:$M$56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保護者_比較!$I$57:$I$58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保護者_比較!$J$57:$J$58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保護者_比較!$K$57:$K$58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保護者_比較!$L$57:$L$58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保護者_比較!$C$57:$C$58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保護者_比較!$M$57:$M$58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保護者_比較!$I$59:$I$60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保護者_比較!$J$59:$J$60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保護者_比較!$K$59:$K$60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保護者_比較!$L$59:$L$60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保護者_比較!$C$59:$C$60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保護者_比較!$M$59:$M$60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保護者_比較!$I$61:$I$62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保護者_比較!$J$61:$J$62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保護者_比較!$K$61:$K$62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保護者_比較!$L$61:$L$62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保護者_比較!$C$61:$C$62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保護者_比較!$M$61:$M$62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保護者_比較!$I$63:$I$64</c:f>
              <c:numCache>
                <c:formatCode>0%</c:formatCode>
                <c:ptCount val="2"/>
                <c:pt idx="0">
                  <c:v>0.2</c:v>
                </c:pt>
                <c:pt idx="1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保護者_比較!$J$63:$J$64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保護者_比較!$K$63:$K$64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保護者_比較!$L$63:$L$64</c:f>
              <c:numCache>
                <c:formatCode>0%</c:formatCode>
                <c:ptCount val="2"/>
                <c:pt idx="0">
                  <c:v>0.2</c:v>
                </c:pt>
                <c:pt idx="1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保護者_比較!$C$63:$C$64</c:f>
              <c:strCache>
                <c:ptCount val="2"/>
                <c:pt idx="0">
                  <c:v>保護者</c:v>
                </c:pt>
                <c:pt idx="1">
                  <c:v>前回</c:v>
                </c:pt>
              </c:strCache>
            </c:strRef>
          </c:cat>
          <c:val>
            <c:numRef>
              <c:f>保護者_比較!$M$63:$M$64</c:f>
              <c:numCache>
                <c:formatCode>0%</c:formatCode>
                <c:ptCount val="2"/>
                <c:pt idx="0">
                  <c:v>0.2</c:v>
                </c:pt>
                <c:pt idx="1">
                  <c:v>0.188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報告用'!$I$4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報告用'!$I$5:$I$7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報告用'!$J$4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報告用'!$J$5:$J$7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報告用'!$K$4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報告用'!$K$5:$K$7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報告用'!$L$4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報告用'!$L$5:$L$7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報告用'!$M$4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報告用'!$M$5:$M$7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報告用'!$I$8:$I$10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報告用'!$J$8:$J$10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報告用'!$K$8:$K$10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報告用'!$L$8:$L$10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報告用'!$M$8:$M$10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報告用'!$I$11:$I$13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報告用'!$J$11:$J$13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報告用'!$K$11:$K$13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報告用'!$L$11:$L$13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報告用'!$M$11:$M$13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報告用'!$I$14:$I$16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報告用'!$J$14:$J$16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報告用'!$K$14:$K$16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報告用'!$L$14:$L$16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報告用'!$M$14:$M$16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報告用'!$I$17:$I$19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報告用'!$J$17:$J$19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報告用'!$K$17:$K$19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報告用'!$L$17:$L$19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報告用'!$M$17:$M$19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報告用'!$I$23:$I$25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報告用'!$J$23:$J$25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報告用'!$K$23:$K$25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報告用'!$L$23:$L$25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報告用'!$M$23:$M$25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報告用'!$I$26:$I$28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報告用'!$J$26:$J$28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報告用'!$K$26:$K$28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報告用'!$L$26:$L$28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報告用'!$M$26:$M$28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報告用'!$I$29:$I$31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報告用'!$J$29:$J$31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報告用'!$K$29:$K$31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報告用'!$L$29:$L$31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報告用'!$M$29:$M$31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報告用'!$I$32:$I$34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報告用'!$J$32:$J$34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報告用'!$K$32:$K$34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報告用'!$L$32:$L$34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報告用'!$M$32:$M$34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報告用'!$I$20:$I$22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報告用'!$J$20:$J$22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報告用'!$K$20:$K$22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報告用'!$L$20:$L$22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報告用'!$M$20:$M$22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報告用'!$I$35:$I$37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報告用'!$J$35:$J$37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報告用'!$K$35:$K$37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報告用'!$L$35:$L$37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報告用'!$M$35:$M$37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報告用'!$I$38:$I$40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報告用'!$J$38:$J$40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報告用'!$K$38:$K$40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報告用'!$L$38:$L$40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報告用'!$M$38:$M$40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報告用'!$I$41:$I$43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報告用'!$J$41:$J$43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報告用'!$K$41:$K$43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報告用'!$L$41:$L$43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報告用'!$M$41:$M$43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報告用'!$I$44:$I$46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報告用'!$J$44:$J$46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報告用'!$K$44:$K$46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報告用'!$L$44:$L$46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報告用'!$M$44:$M$46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報告用'!$I$47:$I$49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報告用'!$J$47:$J$49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報告用'!$K$47:$K$49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報告用'!$L$47:$L$49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報告用'!$M$47:$M$49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報告用'!$I$50:$I$52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報告用'!$J$50:$J$52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報告用'!$K$50:$K$52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報告用'!$L$50:$L$52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報告用'!$M$50:$M$52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報告用'!$I$53:$I$55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報告用'!$J$53:$J$55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報告用'!$K$53:$K$55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報告用'!$L$53:$L$55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報告用'!$M$53:$M$55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報告用'!$I$56:$I$58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報告用'!$J$56:$J$58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報告用'!$K$56:$K$58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報告用'!$L$56:$L$58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報告用'!$M$56:$M$58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報告用'!$I$59:$I$61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報告用'!$J$59:$J$61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報告用'!$K$59:$K$61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報告用'!$L$59:$L$61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報告用'!$M$59:$M$61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報告用'!$I$62:$I$64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報告用'!$J$62:$J$64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報告用'!$K$62:$K$64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報告用'!$L$62:$L$64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報告用'!$M$62:$M$64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報告用'!$I$65:$I$67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5C-448E-83A5-F78E0D968D7B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報告用'!$J$65:$J$67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5C-448E-83A5-F78E0D968D7B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F5C-448E-83A5-F78E0D968D7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報告用'!$K$65:$K$67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5C-448E-83A5-F78E0D968D7B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報告用'!$L$65:$L$67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5C-448E-83A5-F78E0D968D7B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報告用'!$M$65:$M$67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5C-448E-83A5-F78E0D968D7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報告用'!$I$68:$I$70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報告用'!$J$68:$J$70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報告用'!$K$68:$K$70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報告用'!$L$68:$L$70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報告用'!$M$68:$M$70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報告用'!$I$71:$I$73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報告用'!$J$71:$J$73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報告用'!$K$71:$K$73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報告用'!$L$71:$L$73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報告用'!$M$71:$M$73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報告用'!$I$74:$I$76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報告用'!$J$74:$J$76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報告用'!$K$74:$K$76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報告用'!$L$74:$L$76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報告用'!$M$74:$M$76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報告用'!$I$77:$I$79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報告用'!$J$77:$J$79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報告用'!$K$77:$K$79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報告用'!$L$77:$L$79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報告用'!$M$77:$M$79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報告用'!$I$80:$I$82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報告用'!$J$80:$J$82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報告用'!$K$80:$K$82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報告用'!$L$80:$L$82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報告用'!$M$80:$M$82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報告用'!$I$83:$I$85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報告用'!$J$83:$J$85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報告用'!$K$83:$K$85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報告用'!$L$83:$L$85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報告用'!$M$83:$M$85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報告用'!$I$86:$I$88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報告用'!$J$86:$J$88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報告用'!$K$86:$K$88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報告用'!$L$86:$L$88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報告用'!$M$86:$M$88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報告用'!$I$89:$I$91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報告用'!$J$89:$J$91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報告用'!$K$89:$K$91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報告用'!$L$89:$L$91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報告用'!$M$89:$M$91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報告用'!$I$92:$I$94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報告用'!$J$92:$J$94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報告用'!$K$92:$K$94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報告用'!$L$92:$L$94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報告用'!$M$92:$M$94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(前回比較)'!$I$5:$I$10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(前回比較)'!$J$5:$J$10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(前回比較)'!$K$5:$K$10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(前回比較)'!$L$5:$L$10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(前回比較)'!$C$5:$C$10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(前回比較)'!$M$5:$M$10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(前回比較)'!$I$11:$I$16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(前回比較)'!$J$11:$J$16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(前回比較)'!$K$11:$K$16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(前回比較)'!$L$11:$L$16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(前回比較)'!$C$11:$C$16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(前回比較)'!$M$11:$M$16</c:f>
              <c:numCache>
                <c:formatCode>0%</c:formatCode>
                <c:ptCount val="6"/>
                <c:pt idx="0" formatCode="0.0%">
                  <c:v>0.2</c:v>
                </c:pt>
                <c:pt idx="2" formatCode="0.0%">
                  <c:v>0.2</c:v>
                </c:pt>
                <c:pt idx="4" formatCode="0.0%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(前回比較)'!$I$17:$I$22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(前回比較)'!$J$17:$J$22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(前回比較)'!$K$17:$K$22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(前回比較)'!$L$17:$L$22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(前回比較)'!$C$17:$C$22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(前回比較)'!$M$17:$M$22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(前回比較)'!$I$23:$I$28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(前回比較)'!$J$23:$J$28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(前回比較)'!$K$23:$K$28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(前回比較)'!$L$23:$L$28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(前回比較)'!$C$23:$C$28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(前回比較)'!$M$23:$M$28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(前回比較)'!$I$29:$I$34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(前回比較)'!$J$29:$J$34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(前回比較)'!$K$29:$K$34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(前回比較)'!$L$29:$L$34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(前回比較)'!$C$29:$C$34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(前回比較)'!$M$29:$M$34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(前回比較)'!$I$35:$I$36,'集計結果 (前回比較)'!$I$37:$I$38,'集計結果 (前回比較)'!$I$39:$I$40)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(前回比較)'!$J$35:$J$36,'集計結果 (前回比較)'!$J$37:$J$38,'集計結果 (前回比較)'!$J$39:$J$40)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(前回比較)'!$K$35:$K$36,'集計結果 (前回比較)'!$K$37:$K$38,'集計結果 (前回比較)'!$K$39:$K$40)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(前回比較)'!$L$35:$L$36,'集計結果 (前回比較)'!$L$37:$L$38,'集計結果 (前回比較)'!$L$39:$L$40)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(前回比較)'!$C$35:$C$40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('集計結果 (前回比較)'!$M$35:$M$36,'集計結果 (前回比較)'!$M$37:$M$38,'集計結果 (前回比較)'!$M$39:$M$40)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(前回比較)'!$I$41:$I$46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(前回比較)'!$J$41:$J$46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(前回比較)'!$K$41:$K$46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(前回比較)'!$L$41:$L$46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(前回比較)'!$C$41:$C$46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(前回比較)'!$M$41:$M$46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(前回比較)'!$I$47:$I$52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(前回比較)'!$J$47:$J$52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(前回比較)'!$K$47:$K$52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(前回比較)'!$L$47:$L$52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(前回比較)'!$C$47:$C$52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(前回比較)'!$M$47:$M$52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(前回比較)'!$I$59:$I$64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(前回比較)'!$J$59:$J$64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(前回比較)'!$K$59:$K$64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(前回比較)'!$L$59:$L$64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(前回比較)'!$M$59:$M$64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(前回比較)'!$I$53:$I$58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(前回比較)'!$J$53:$J$58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(前回比較)'!$K$53:$K$58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(前回比較)'!$L$53:$L$58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(前回比較)'!$C$53:$C$58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(前回比較)'!$M$53:$M$58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(前回比較)'!$I$65:$I$70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(前回比較)'!$J$65:$J$70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(前回比較)'!$K$65:$K$70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(前回比較)'!$L$65:$L$70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(前回比較)'!$C$65:$C$70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(前回比較)'!$M$65:$M$70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(前回比較)'!$I$71:$I$76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(前回比較)'!$J$71:$J$76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(前回比較)'!$K$71:$K$76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(前回比較)'!$L$71:$L$76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(前回比較)'!$C$71:$C$76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(前回比較)'!$M$71:$M$76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(前回比較)'!$I$77:$I$82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(前回比較)'!$J$77:$J$82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(前回比較)'!$K$77:$K$82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(前回比較)'!$L$77:$L$82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(前回比較)'!$C$77:$C$82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(前回比較)'!$M$77:$M$82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(前回比較)'!$I$83:$I$88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(前回比較)'!$J$83:$J$88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(前回比較)'!$K$83:$K$88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(前回比較)'!$L$83:$L$88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(前回比較)'!$C$83:$C$88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(前回比較)'!$M$83:$M$88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(前回比較)'!$I$89:$I$94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(前回比較)'!$J$89:$J$94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(前回比較)'!$K$89:$K$94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(前回比較)'!$L$89:$L$94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(前回比較)'!$C$89:$C$94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(前回比較)'!$M$89:$M$94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(前回比較)'!$I$95:$I$100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(前回比較)'!$J$95:$J$100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(前回比較)'!$K$95:$K$100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(前回比較)'!$L$95:$L$100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(前回比較)'!$C$95:$C$100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(前回比較)'!$M$95:$M$100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(前回比較)'!$I$101:$I$106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(前回比較)'!$J$101:$J$106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(前回比較)'!$K$101:$K$106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(前回比較)'!$L$101:$L$106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(前回比較)'!$C$101:$C$106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(前回比較)'!$M$101:$M$106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(前回比較)'!$I$107:$I$112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(前回比較)'!$J$107:$J$112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(前回比較)'!$K$107:$K$112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(前回比較)'!$L$107:$L$112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(前回比較)'!$C$107:$C$112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(前回比較)'!$M$107:$M$112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(前回比較)'!$I$113:$I$118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(前回比較)'!$J$113:$J$118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(前回比較)'!$K$113:$K$118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(前回比較)'!$L$113:$L$118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(前回比較)'!$C$113:$C$118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(前回比較)'!$M$113:$M$118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(前回比較)'!$I$119:$I$124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(前回比較)'!$J$119:$J$124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(前回比較)'!$K$119:$K$124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(前回比較)'!$L$119:$L$124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(前回比較)'!$C$119:$C$124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(前回比較)'!$M$119:$M$124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(前回比較)'!$I$125:$I$130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(前回比較)'!$J$125:$J$130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(前回比較)'!$K$125:$K$130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(前回比較)'!$L$125:$L$130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(前回比較)'!$C$125:$C$130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(前回比較)'!$M$125:$M$130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(前回比較)'!$I$131:$I$136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(前回比較)'!$J$131:$J$136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(前回比較)'!$K$131:$K$136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(前回比較)'!$L$131:$L$136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(前回比較)'!$C$131:$C$136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(前回比較)'!$M$131:$M$136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(前回比較)'!$I$137:$I$142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(前回比較)'!$J$137:$J$142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(前回比較)'!$K$137:$K$142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(前回比較)'!$L$137:$L$142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(前回比較)'!$C$137:$C$142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(前回比較)'!$M$137:$M$142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(前回比較)'!$I$4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(前回比較)'!$I$59:$I$64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F-4E2F-B7E8-D64C17A13BBA}"/>
            </c:ext>
          </c:extLst>
        </c:ser>
        <c:ser>
          <c:idx val="1"/>
          <c:order val="1"/>
          <c:tx>
            <c:strRef>
              <c:f>'集計結果 (前回比較)'!$J$4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(前回比較)'!$J$59:$J$64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F-4E2F-B7E8-D64C17A13BBA}"/>
            </c:ext>
          </c:extLst>
        </c:ser>
        <c:ser>
          <c:idx val="2"/>
          <c:order val="2"/>
          <c:tx>
            <c:strRef>
              <c:f>'集計結果 (前回比較)'!$K$4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0FF-4E2F-B7E8-D64C17A13BB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(前回比較)'!$K$59:$K$64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FF-4E2F-B7E8-D64C17A13BBA}"/>
            </c:ext>
          </c:extLst>
        </c:ser>
        <c:ser>
          <c:idx val="3"/>
          <c:order val="3"/>
          <c:tx>
            <c:strRef>
              <c:f>'集計結果 (前回比較)'!$L$4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(前回比較)'!$L$59:$L$64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FF-4E2F-B7E8-D64C17A13BBA}"/>
            </c:ext>
          </c:extLst>
        </c:ser>
        <c:ser>
          <c:idx val="4"/>
          <c:order val="4"/>
          <c:tx>
            <c:strRef>
              <c:f>'集計結果 (前回比較)'!$M$4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(前回比較)'!$C$59:$C$64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(前回比較)'!$M$59:$M$64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0FF-4E2F-B7E8-D64C17A13BB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(前回比較)'!$I$143:$I$148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(前回比較)'!$J$143:$J$148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(前回比較)'!$K$143:$K$148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(前回比較)'!$L$143:$L$148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(前回比較)'!$C$143:$C$148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(前回比較)'!$M$143:$M$148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(前回比較)'!$I$149:$I$154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(前回比較)'!$J$149:$J$154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(前回比較)'!$K$149:$K$154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(前回比較)'!$L$149:$L$154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(前回比較)'!$C$149:$C$154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(前回比較)'!$M$149:$M$154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(前回比較)'!$I$155:$I$160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(前回比較)'!$J$155:$J$160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(前回比較)'!$K$155:$K$160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(前回比較)'!$L$155:$L$160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(前回比較)'!$C$155:$C$160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(前回比較)'!$M$155:$M$160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(前回比較)'!$I$161:$I$166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(前回比較)'!$J$161:$J$166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(前回比較)'!$K$161:$K$166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(前回比較)'!$L$161:$L$166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(前回比較)'!$C$161:$C$166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(前回比較)'!$M$161:$M$166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(前回比較)'!$I$167:$I$172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(前回比較)'!$J$167:$J$172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(前回比較)'!$K$167:$K$172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(前回比較)'!$L$167:$L$172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(前回比較)'!$C$167:$C$172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(前回比較)'!$M$167:$M$172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(前回比較)'!$I$173:$I$178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(前回比較)'!$J$173:$J$178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(前回比較)'!$K$173:$K$178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(前回比較)'!$L$173:$L$178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(前回比較)'!$C$173:$C$178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(前回比較)'!$M$173:$M$178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3579914631883136"/>
          <c:y val="5.128205128205128E-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(前回比較)'!$I$179:$I$184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C-4F73-B643-1135E0D99A86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(前回比較)'!$J$179:$J$184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C-4F73-B643-1135E0D99A86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FCC-4F73-B643-1135E0D99A8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(前回比較)'!$K$179:$K$184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CC-4F73-B643-1135E0D99A86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(前回比較)'!$L$179:$L$184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CC-4F73-B643-1135E0D99A86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(前回比較)'!$C$179:$C$184</c:f>
              <c:strCache>
                <c:ptCount val="6"/>
                <c:pt idx="0">
                  <c:v>教職員</c:v>
                </c:pt>
                <c:pt idx="1">
                  <c:v>教_前回</c:v>
                </c:pt>
                <c:pt idx="2">
                  <c:v>生徒</c:v>
                </c:pt>
                <c:pt idx="3">
                  <c:v>生_前回</c:v>
                </c:pt>
                <c:pt idx="4">
                  <c:v>保護者</c:v>
                </c:pt>
                <c:pt idx="5">
                  <c:v>保_前回</c:v>
                </c:pt>
              </c:strCache>
            </c:strRef>
          </c:cat>
          <c:val>
            <c:numRef>
              <c:f>'集計結果 (前回比較)'!$M$179:$M$184</c:f>
              <c:numCache>
                <c:formatCode>0.0%</c:formatCode>
                <c:ptCount val="6"/>
                <c:pt idx="0">
                  <c:v>0.2</c:v>
                </c:pt>
                <c:pt idx="2">
                  <c:v>0.2</c:v>
                </c:pt>
                <c:pt idx="4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F-46EE-8119-05AA6A101DA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1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ja-JP" altLang="en-US"/>
              <a:t>１　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報告用'!$I$5:$I$7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報告用'!$J$5:$J$7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報告用'!$K$5:$K$7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報告用'!$L$5:$L$7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報告用'!$C$5:$C$7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報告用'!$M$5:$M$7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/>
            </a:pPr>
            <a:r>
              <a:rPr lang="en-US" altLang="ja-JP" sz="960" b="1"/>
              <a:t>2</a:t>
            </a:r>
            <a:endParaRPr lang="ja-JP" altLang="en-US" sz="960"/>
          </a:p>
        </c:rich>
      </c:tx>
      <c:layout>
        <c:manualLayout>
          <c:xMode val="edge"/>
          <c:yMode val="edge"/>
          <c:x val="0.50314553772826476"/>
          <c:y val="4.336575314654645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442678610127864"/>
          <c:y val="0.1644235266669882"/>
          <c:w val="0.77848860635539818"/>
          <c:h val="0.73091966309715961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報告用'!$I$8:$I$10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AC-40BC-A109-D571D7A2AB4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報告用'!$J$8:$J$10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AC-40BC-A109-D571D7A2AB4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15AC-40BC-A109-D571D7A2AB4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報告用'!$K$8:$K$10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AC-40BC-A109-D571D7A2AB4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報告用'!$L$8:$L$10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AC-40BC-A109-D571D7A2AB4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報告用'!$C$8:$C$10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報告用'!$M$8:$M$10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AC-40BC-A109-D571D7A2AB41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52304"/>
        <c:axId val="342449168"/>
      </c:barChart>
      <c:catAx>
        <c:axId val="342452304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449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52304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3</a:t>
            </a:r>
            <a:r>
              <a:rPr lang="ja-JP" altLang="en-US" sz="960" b="1"/>
              <a:t>　</a:t>
            </a:r>
            <a:endParaRPr lang="en-US" altLang="ja-JP" sz="960" b="1"/>
          </a:p>
          <a:p>
            <a:pPr>
              <a:defRPr sz="960" b="1"/>
            </a:pP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67274296192427"/>
          <c:y val="0.15441307405635069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報告用'!$I$11:$I$13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5A7-A074-6448D7AABD2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報告用'!$J$11:$J$13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5A7-A074-6448D7AABD2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7752-45A7-A074-6448D7AABD2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報告用'!$K$11:$K$13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5A7-A074-6448D7AABD2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報告用'!$L$11:$L$13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5A7-A074-6448D7AABD2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報告用'!$C$11:$C$13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報告用'!$M$11:$M$13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5A7-A074-6448D7AABD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2449560"/>
        <c:axId val="346093344"/>
      </c:barChart>
      <c:catAx>
        <c:axId val="34244956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3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33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2449560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4</a:t>
            </a:r>
          </a:p>
          <a:p>
            <a:pPr>
              <a:defRPr sz="960" b="1"/>
            </a:pP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804266559610903"/>
          <c:y val="0.15766515887641702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報告用'!$I$14:$I$16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BC-4645-A84A-3A04E26DCAF3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報告用'!$J$14:$J$16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BC-4645-A84A-3A04E26DCAF3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2BC-4645-A84A-3A04E26DCAF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報告用'!$K$14:$K$16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BC-4645-A84A-3A04E26DCAF3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報告用'!$L$14:$L$16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BC-4645-A84A-3A04E26DCAF3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報告用'!$C$14:$C$16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報告用'!$M$14:$M$16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2BC-4645-A84A-3A04E26DCAF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100"/>
        <c:axId val="346093736"/>
        <c:axId val="346094128"/>
      </c:barChart>
      <c:catAx>
        <c:axId val="34609373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4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412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373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5</a:t>
            </a: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報告用'!$I$17:$I$19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報告用'!$J$17:$J$19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報告用'!$K$17:$K$19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報告用'!$L$17:$L$19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報告用'!$C$17:$C$19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報告用'!$M$17:$M$19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6</a:t>
            </a:r>
            <a:endParaRPr lang="ja-JP" alt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'集計結果 報告用'!$I$4</c:f>
              <c:strCache>
                <c:ptCount val="1"/>
                <c:pt idx="0">
                  <c:v>そう思う</c:v>
                </c:pt>
              </c:strCache>
            </c:strRef>
          </c:tx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報告用'!$I$20:$I$22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tx>
            <c:strRef>
              <c:f>'集計結果 報告用'!$J$4</c:f>
              <c:strCache>
                <c:ptCount val="1"/>
                <c:pt idx="0">
                  <c:v>ややそう思う</c:v>
                </c:pt>
              </c:strCache>
            </c:strRef>
          </c:tx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報告用'!$J$20:$J$22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tx>
            <c:strRef>
              <c:f>'集計結果 報告用'!$K$4</c:f>
              <c:strCache>
                <c:ptCount val="1"/>
                <c:pt idx="0">
                  <c:v>あまりそう思わない</c:v>
                </c:pt>
              </c:strCache>
            </c:strRef>
          </c:tx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報告用'!$K$20:$K$22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tx>
            <c:strRef>
              <c:f>'集計結果 報告用'!$L$4</c:f>
              <c:strCache>
                <c:ptCount val="1"/>
                <c:pt idx="0">
                  <c:v>そう思わない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報告用'!$L$20:$L$22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tx>
            <c:strRef>
              <c:f>'集計結果 報告用'!$M$4</c:f>
              <c:strCache>
                <c:ptCount val="1"/>
                <c:pt idx="0">
                  <c:v>わからない</c:v>
                </c:pt>
              </c:strCache>
            </c:strRef>
          </c:tx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報告用'!$C$20:$C$22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報告用'!$M$20:$M$22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5101134893349596"/>
          <c:y val="0.16297481139464898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D4-49C4-90FC-4E0F80C1B8DD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D4-49C4-90FC-4E0F80C1B8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報告用'!$I$23:$I$25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D4-49C4-90FC-4E0F80C1B8DD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報告用'!$J$23:$J$25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D4-49C4-90FC-4E0F80C1B8DD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0AD4-49C4-90FC-4E0F80C1B8D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報告用'!$K$23:$K$25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D4-49C4-90FC-4E0F80C1B8DD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報告用'!$L$23:$L$25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D4-49C4-90FC-4E0F80C1B8DD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報告用'!$C$23:$C$25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報告用'!$M$23:$M$25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D4-49C4-90FC-4E0F80C1B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89816"/>
        <c:axId val="346087464"/>
      </c:barChart>
      <c:catAx>
        <c:axId val="346089816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74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87464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89816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報告用'!$I$26:$I$28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報告用'!$J$26:$J$28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報告用'!$K$26:$K$28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報告用'!$L$26:$L$28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報告用'!$C$26:$C$28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報告用'!$M$26:$M$28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9</a:t>
            </a:r>
            <a:endParaRPr lang="ja-JP" altLang="en-US" sz="960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327098818530037"/>
          <c:y val="0.16518498001820126"/>
          <c:w val="0.81518576844561097"/>
          <c:h val="0.7376781748435291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3B6-41A0-8CA2-25561EBE9F4C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B6-41A0-8CA2-25561EBE9F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報告用'!$I$29:$I$31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B6-41A0-8CA2-25561EBE9F4C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報告用'!$J$29:$J$31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B6-41A0-8CA2-25561EBE9F4C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B3B6-41A0-8CA2-25561EBE9F4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報告用'!$K$29:$K$31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B6-41A0-8CA2-25561EBE9F4C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報告用'!$L$29:$L$31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3B6-41A0-8CA2-25561EBE9F4C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報告用'!$C$29:$C$31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報告用'!$M$29:$M$31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3B6-41A0-8CA2-25561EBE9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t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in"/>
        <c:minorTickMark val="none"/>
        <c:tickLblPos val="high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autoZero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 sz="960" b="1"/>
              <a:t>10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報告用'!$I$32:$I$34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報告用'!$J$32:$J$34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報告用'!$K$32:$K$34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報告用'!$L$32:$L$34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報告用'!$C$32:$C$34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報告用'!$M$32:$M$34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報告用'!$I$35:$I$37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報告用'!$J$35:$J$37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報告用'!$K$35:$K$37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報告用'!$L$35:$L$37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報告用'!$C$35:$C$37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報告用'!$M$35:$M$37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報告用'!$I$38:$I$40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報告用'!$J$38:$J$40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報告用'!$K$38:$K$40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報告用'!$L$38:$L$40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報告用'!$C$38:$C$40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報告用'!$M$38:$M$40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13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報告用'!$I$41:$I$43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報告用'!$J$41:$J$43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報告用'!$K$41:$K$43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報告用'!$L$41:$L$43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報告用'!$C$41:$C$43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報告用'!$M$41:$M$43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14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報告用'!$I$44:$I$46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報告用'!$J$44:$J$46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報告用'!$K$44:$K$46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報告用'!$L$44:$L$46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報告用'!$C$44:$C$46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報告用'!$M$44:$M$46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15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報告用'!$I$47:$I$49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報告用'!$J$47:$J$49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報告用'!$K$47:$K$49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報告用'!$L$47:$L$49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報告用'!$C$47:$C$49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報告用'!$M$47:$M$49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16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報告用'!$I$50:$I$52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報告用'!$J$50:$J$52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報告用'!$K$50:$K$52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報告用'!$L$50:$L$52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報告用'!$C$50:$C$52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報告用'!$M$50:$M$52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報告用'!$I$53:$I$55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報告用'!$J$53:$J$55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報告用'!$K$53:$K$55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報告用'!$L$53:$L$55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報告用'!$C$53:$C$55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報告用'!$M$53:$M$55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報告用'!$I$56:$I$58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報告用'!$J$56:$J$58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報告用'!$K$56:$K$58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報告用'!$L$56:$L$58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報告用'!$C$56:$C$58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報告用'!$M$56:$M$58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19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報告用'!$I$59:$I$61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報告用'!$J$59:$J$61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報告用'!$K$59:$K$61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報告用'!$L$59:$L$61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報告用'!$C$59:$C$61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報告用'!$M$59:$M$61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報告用'!$I$62:$I$64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報告用'!$J$62:$J$64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報告用'!$K$62:$K$64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報告用'!$L$62:$L$64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報告用'!$C$62:$C$64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報告用'!$M$62:$M$64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報告用'!$I$65:$I$67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報告用'!$J$65:$J$67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報告用'!$K$65:$K$67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報告用'!$L$65:$L$67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報告用'!$C$65:$C$67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報告用'!$M$65:$M$67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22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報告用'!$I$68:$I$70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報告用'!$J$68:$J$70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報告用'!$K$68:$K$70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報告用'!$L$68:$L$70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報告用'!$C$68:$C$70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報告用'!$M$68:$M$70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23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報告用'!$I$71:$I$73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報告用'!$J$71:$J$73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報告用'!$K$71:$K$73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報告用'!$L$71:$L$73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報告用'!$C$71:$C$73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報告用'!$M$71:$M$73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24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報告用'!$I$74:$I$76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報告用'!$J$74:$J$76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報告用'!$K$74:$K$76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報告用'!$L$74:$L$76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報告用'!$C$74:$C$76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報告用'!$M$74:$M$76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25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報告用'!$I$77:$I$79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報告用'!$J$77:$J$79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報告用'!$K$77:$K$79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報告用'!$L$77:$L$79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報告用'!$C$77:$C$79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報告用'!$M$77:$M$79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26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報告用'!$I$80:$I$82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報告用'!$J$80:$J$82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報告用'!$K$80:$K$82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報告用'!$L$80:$L$82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報告用'!$C$80:$C$82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報告用'!$M$80:$M$82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27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報告用'!$I$83:$I$85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報告用'!$J$83:$J$85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報告用'!$K$83:$K$85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報告用'!$L$83:$L$85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報告用'!$C$83:$C$85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報告用'!$M$83:$M$85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報告用'!$I$86:$I$88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報告用'!$J$86:$J$88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報告用'!$K$86:$K$88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報告用'!$L$86:$L$88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報告用'!$C$86:$C$88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報告用'!$M$86:$M$88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29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報告用'!$I$89:$I$91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報告用'!$J$89:$J$91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報告用'!$K$89:$K$91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報告用'!$L$89:$L$91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報告用'!$C$89:$C$91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報告用'!$M$89:$M$91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960" b="1"/>
            </a:pPr>
            <a:r>
              <a:rPr lang="en-US" altLang="ja-JP"/>
              <a:t>30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3579921006983953"/>
          <c:y val="0.16480112457459617"/>
          <c:w val="0.81518576844561097"/>
          <c:h val="0.70259057737777186"/>
        </c:manualLayout>
      </c:layout>
      <c:barChart>
        <c:barDir val="bar"/>
        <c:grouping val="percentStacked"/>
        <c:varyColors val="0"/>
        <c:ser>
          <c:idx val="0"/>
          <c:order val="0"/>
          <c:spPr>
            <a:solidFill>
              <a:srgbClr val="EEEC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19-4542-9C83-4B0295242C01}"/>
                </c:ext>
              </c:extLst>
            </c:dLbl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19-4542-9C83-4B0295242C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報告用'!$I$92:$I$94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9-4542-9C83-4B0295242C01}"/>
            </c:ext>
          </c:extLst>
        </c:ser>
        <c:ser>
          <c:idx val="1"/>
          <c:order val="1"/>
          <c:spPr>
            <a:solidFill>
              <a:sysClr val="window" lastClr="FFFFFF">
                <a:lumMod val="8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報告用'!$J$92:$J$94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9-4542-9C83-4B0295242C01}"/>
            </c:ext>
          </c:extLst>
        </c:ser>
        <c:ser>
          <c:idx val="2"/>
          <c:order val="2"/>
          <c:spPr>
            <a:solidFill>
              <a:sysClr val="window" lastClr="FFFFFF">
                <a:lumMod val="75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7719-4542-9C83-4B0295242C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報告用'!$K$92:$K$94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19-4542-9C83-4B0295242C01}"/>
            </c:ext>
          </c:extLst>
        </c:ser>
        <c:ser>
          <c:idx val="3"/>
          <c:order val="3"/>
          <c:spPr>
            <a:solidFill>
              <a:sysClr val="window" lastClr="FFFFFF">
                <a:lumMod val="50000"/>
              </a:sysClr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aseline="0">
                    <a:solidFill>
                      <a:schemeClr val="bg1"/>
                    </a:solidFill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報告用'!$L$92:$L$94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19-4542-9C83-4B0295242C01}"/>
            </c:ext>
          </c:extLst>
        </c:ser>
        <c:ser>
          <c:idx val="4"/>
          <c:order val="4"/>
          <c:spPr>
            <a:solidFill>
              <a:srgbClr val="4BACC6">
                <a:lumMod val="20000"/>
                <a:lumOff val="80000"/>
              </a:srgb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'集計結果 報告用'!$C$92:$C$94</c:f>
              <c:strCache>
                <c:ptCount val="3"/>
                <c:pt idx="0">
                  <c:v>教職員</c:v>
                </c:pt>
                <c:pt idx="1">
                  <c:v>生徒</c:v>
                </c:pt>
                <c:pt idx="2">
                  <c:v>保護者</c:v>
                </c:pt>
              </c:strCache>
            </c:strRef>
          </c:cat>
          <c:val>
            <c:numRef>
              <c:f>'集計結果 報告用'!$M$92:$M$94</c:f>
              <c:numCache>
                <c:formatCode>0%</c:formatCode>
                <c:ptCount val="3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19-4542-9C83-4B0295242C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46090208"/>
        <c:axId val="346092168"/>
      </c:barChart>
      <c:catAx>
        <c:axId val="34609020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2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609216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ＭＳ Ｐゴシック"/>
                <a:ea typeface="ＭＳ Ｐゴシック"/>
                <a:cs typeface="ＭＳ Ｐゴシック"/>
              </a:defRPr>
            </a:pPr>
            <a:endParaRPr lang="ja-JP"/>
          </a:p>
        </c:txPr>
        <c:crossAx val="346090208"/>
        <c:crosses val="max"/>
        <c:crossBetween val="between"/>
        <c:majorUnit val="0.2"/>
      </c:valAx>
      <c:spPr>
        <a:noFill/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ＭＳ Ｐゴシック"/>
          <a:ea typeface="ＭＳ Ｐゴシック"/>
          <a:cs typeface="ＭＳ Ｐゴシック"/>
        </a:defRPr>
      </a:pPr>
      <a:endParaRPr lang="ja-JP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12" orientation="portrait" horizontalDpi="300" verticalDpi="300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2.xml"/><Relationship Id="rId18" Type="http://schemas.openxmlformats.org/officeDocument/2006/relationships/chart" Target="../charts/chart17.xml"/><Relationship Id="rId26" Type="http://schemas.openxmlformats.org/officeDocument/2006/relationships/chart" Target="../charts/chart25.xml"/><Relationship Id="rId3" Type="http://schemas.openxmlformats.org/officeDocument/2006/relationships/chart" Target="../charts/chart3.xml"/><Relationship Id="rId21" Type="http://schemas.openxmlformats.org/officeDocument/2006/relationships/chart" Target="../charts/chart20.xml"/><Relationship Id="rId7" Type="http://schemas.openxmlformats.org/officeDocument/2006/relationships/chart" Target="../charts/chart7.xml"/><Relationship Id="rId12" Type="http://schemas.openxmlformats.org/officeDocument/2006/relationships/chart" Target="../charts/chart11.xml"/><Relationship Id="rId17" Type="http://schemas.openxmlformats.org/officeDocument/2006/relationships/chart" Target="../charts/chart16.xml"/><Relationship Id="rId25" Type="http://schemas.openxmlformats.org/officeDocument/2006/relationships/chart" Target="../charts/chart24.xml"/><Relationship Id="rId2" Type="http://schemas.openxmlformats.org/officeDocument/2006/relationships/chart" Target="../charts/chart2.xml"/><Relationship Id="rId16" Type="http://schemas.openxmlformats.org/officeDocument/2006/relationships/chart" Target="../charts/chart15.xml"/><Relationship Id="rId20" Type="http://schemas.openxmlformats.org/officeDocument/2006/relationships/chart" Target="../charts/chart19.xml"/><Relationship Id="rId29" Type="http://schemas.openxmlformats.org/officeDocument/2006/relationships/chart" Target="../charts/chart28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0.xml"/><Relationship Id="rId24" Type="http://schemas.openxmlformats.org/officeDocument/2006/relationships/chart" Target="../charts/chart23.xml"/><Relationship Id="rId5" Type="http://schemas.openxmlformats.org/officeDocument/2006/relationships/chart" Target="../charts/chart5.xml"/><Relationship Id="rId15" Type="http://schemas.openxmlformats.org/officeDocument/2006/relationships/chart" Target="../charts/chart14.xml"/><Relationship Id="rId23" Type="http://schemas.openxmlformats.org/officeDocument/2006/relationships/chart" Target="../charts/chart22.xml"/><Relationship Id="rId28" Type="http://schemas.openxmlformats.org/officeDocument/2006/relationships/chart" Target="../charts/chart27.xml"/><Relationship Id="rId10" Type="http://schemas.openxmlformats.org/officeDocument/2006/relationships/chart" Target="../charts/chart9.xml"/><Relationship Id="rId19" Type="http://schemas.openxmlformats.org/officeDocument/2006/relationships/chart" Target="../charts/chart18.xml"/><Relationship Id="rId31" Type="http://schemas.openxmlformats.org/officeDocument/2006/relationships/chart" Target="../charts/chart30.xml"/><Relationship Id="rId4" Type="http://schemas.openxmlformats.org/officeDocument/2006/relationships/chart" Target="../charts/chart4.xml"/><Relationship Id="rId9" Type="http://schemas.openxmlformats.org/officeDocument/2006/relationships/image" Target="../media/image5.png"/><Relationship Id="rId14" Type="http://schemas.openxmlformats.org/officeDocument/2006/relationships/chart" Target="../charts/chart13.xml"/><Relationship Id="rId22" Type="http://schemas.openxmlformats.org/officeDocument/2006/relationships/chart" Target="../charts/chart21.xml"/><Relationship Id="rId27" Type="http://schemas.openxmlformats.org/officeDocument/2006/relationships/chart" Target="../charts/chart26.xml"/><Relationship Id="rId30" Type="http://schemas.openxmlformats.org/officeDocument/2006/relationships/chart" Target="../charts/chart2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13" Type="http://schemas.openxmlformats.org/officeDocument/2006/relationships/chart" Target="../charts/chart42.xml"/><Relationship Id="rId18" Type="http://schemas.openxmlformats.org/officeDocument/2006/relationships/chart" Target="../charts/chart47.xml"/><Relationship Id="rId26" Type="http://schemas.openxmlformats.org/officeDocument/2006/relationships/chart" Target="../charts/chart55.xml"/><Relationship Id="rId3" Type="http://schemas.openxmlformats.org/officeDocument/2006/relationships/chart" Target="../charts/chart33.xml"/><Relationship Id="rId21" Type="http://schemas.openxmlformats.org/officeDocument/2006/relationships/chart" Target="../charts/chart50.xml"/><Relationship Id="rId7" Type="http://schemas.openxmlformats.org/officeDocument/2006/relationships/chart" Target="../charts/chart36.xml"/><Relationship Id="rId12" Type="http://schemas.openxmlformats.org/officeDocument/2006/relationships/chart" Target="../charts/chart41.xml"/><Relationship Id="rId17" Type="http://schemas.openxmlformats.org/officeDocument/2006/relationships/chart" Target="../charts/chart46.xml"/><Relationship Id="rId25" Type="http://schemas.openxmlformats.org/officeDocument/2006/relationships/chart" Target="../charts/chart54.xml"/><Relationship Id="rId2" Type="http://schemas.openxmlformats.org/officeDocument/2006/relationships/chart" Target="../charts/chart32.xml"/><Relationship Id="rId16" Type="http://schemas.openxmlformats.org/officeDocument/2006/relationships/chart" Target="../charts/chart45.xml"/><Relationship Id="rId20" Type="http://schemas.openxmlformats.org/officeDocument/2006/relationships/chart" Target="../charts/chart49.xml"/><Relationship Id="rId29" Type="http://schemas.openxmlformats.org/officeDocument/2006/relationships/chart" Target="../charts/chart58.xml"/><Relationship Id="rId1" Type="http://schemas.openxmlformats.org/officeDocument/2006/relationships/chart" Target="../charts/chart31.xml"/><Relationship Id="rId6" Type="http://schemas.openxmlformats.org/officeDocument/2006/relationships/chart" Target="../charts/chart35.xml"/><Relationship Id="rId11" Type="http://schemas.openxmlformats.org/officeDocument/2006/relationships/chart" Target="../charts/chart40.xml"/><Relationship Id="rId24" Type="http://schemas.openxmlformats.org/officeDocument/2006/relationships/chart" Target="../charts/chart53.xml"/><Relationship Id="rId5" Type="http://schemas.openxmlformats.org/officeDocument/2006/relationships/image" Target="../media/image5.png"/><Relationship Id="rId15" Type="http://schemas.openxmlformats.org/officeDocument/2006/relationships/chart" Target="../charts/chart44.xml"/><Relationship Id="rId23" Type="http://schemas.openxmlformats.org/officeDocument/2006/relationships/chart" Target="../charts/chart52.xml"/><Relationship Id="rId28" Type="http://schemas.openxmlformats.org/officeDocument/2006/relationships/chart" Target="../charts/chart57.xml"/><Relationship Id="rId10" Type="http://schemas.openxmlformats.org/officeDocument/2006/relationships/chart" Target="../charts/chart39.xml"/><Relationship Id="rId19" Type="http://schemas.openxmlformats.org/officeDocument/2006/relationships/chart" Target="../charts/chart48.xml"/><Relationship Id="rId31" Type="http://schemas.openxmlformats.org/officeDocument/2006/relationships/chart" Target="../charts/chart60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Relationship Id="rId14" Type="http://schemas.openxmlformats.org/officeDocument/2006/relationships/chart" Target="../charts/chart43.xml"/><Relationship Id="rId22" Type="http://schemas.openxmlformats.org/officeDocument/2006/relationships/chart" Target="../charts/chart51.xml"/><Relationship Id="rId27" Type="http://schemas.openxmlformats.org/officeDocument/2006/relationships/chart" Target="../charts/chart56.xml"/><Relationship Id="rId30" Type="http://schemas.openxmlformats.org/officeDocument/2006/relationships/chart" Target="../charts/chart59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13" Type="http://schemas.openxmlformats.org/officeDocument/2006/relationships/chart" Target="../charts/chart72.xml"/><Relationship Id="rId18" Type="http://schemas.openxmlformats.org/officeDocument/2006/relationships/chart" Target="../charts/chart77.xml"/><Relationship Id="rId26" Type="http://schemas.openxmlformats.org/officeDocument/2006/relationships/chart" Target="../charts/chart85.xml"/><Relationship Id="rId3" Type="http://schemas.openxmlformats.org/officeDocument/2006/relationships/chart" Target="../charts/chart63.xml"/><Relationship Id="rId21" Type="http://schemas.openxmlformats.org/officeDocument/2006/relationships/chart" Target="../charts/chart80.xml"/><Relationship Id="rId7" Type="http://schemas.openxmlformats.org/officeDocument/2006/relationships/chart" Target="../charts/chart67.xml"/><Relationship Id="rId12" Type="http://schemas.openxmlformats.org/officeDocument/2006/relationships/chart" Target="../charts/chart71.xml"/><Relationship Id="rId17" Type="http://schemas.openxmlformats.org/officeDocument/2006/relationships/chart" Target="../charts/chart76.xml"/><Relationship Id="rId25" Type="http://schemas.openxmlformats.org/officeDocument/2006/relationships/chart" Target="../charts/chart84.xml"/><Relationship Id="rId2" Type="http://schemas.openxmlformats.org/officeDocument/2006/relationships/chart" Target="../charts/chart62.xml"/><Relationship Id="rId16" Type="http://schemas.openxmlformats.org/officeDocument/2006/relationships/chart" Target="../charts/chart75.xml"/><Relationship Id="rId20" Type="http://schemas.openxmlformats.org/officeDocument/2006/relationships/chart" Target="../charts/chart79.xml"/><Relationship Id="rId29" Type="http://schemas.openxmlformats.org/officeDocument/2006/relationships/chart" Target="../charts/chart88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11" Type="http://schemas.openxmlformats.org/officeDocument/2006/relationships/chart" Target="../charts/chart70.xml"/><Relationship Id="rId24" Type="http://schemas.openxmlformats.org/officeDocument/2006/relationships/chart" Target="../charts/chart83.xml"/><Relationship Id="rId5" Type="http://schemas.openxmlformats.org/officeDocument/2006/relationships/chart" Target="../charts/chart65.xml"/><Relationship Id="rId15" Type="http://schemas.openxmlformats.org/officeDocument/2006/relationships/chart" Target="../charts/chart74.xml"/><Relationship Id="rId23" Type="http://schemas.openxmlformats.org/officeDocument/2006/relationships/chart" Target="../charts/chart82.xml"/><Relationship Id="rId28" Type="http://schemas.openxmlformats.org/officeDocument/2006/relationships/chart" Target="../charts/chart87.xml"/><Relationship Id="rId10" Type="http://schemas.openxmlformats.org/officeDocument/2006/relationships/image" Target="../media/image5.png"/><Relationship Id="rId19" Type="http://schemas.openxmlformats.org/officeDocument/2006/relationships/chart" Target="../charts/chart78.xml"/><Relationship Id="rId31" Type="http://schemas.openxmlformats.org/officeDocument/2006/relationships/chart" Target="../charts/chart90.xml"/><Relationship Id="rId4" Type="http://schemas.openxmlformats.org/officeDocument/2006/relationships/chart" Target="../charts/chart64.xml"/><Relationship Id="rId9" Type="http://schemas.openxmlformats.org/officeDocument/2006/relationships/chart" Target="../charts/chart69.xml"/><Relationship Id="rId14" Type="http://schemas.openxmlformats.org/officeDocument/2006/relationships/chart" Target="../charts/chart73.xml"/><Relationship Id="rId22" Type="http://schemas.openxmlformats.org/officeDocument/2006/relationships/chart" Target="../charts/chart81.xml"/><Relationship Id="rId27" Type="http://schemas.openxmlformats.org/officeDocument/2006/relationships/chart" Target="../charts/chart86.xml"/><Relationship Id="rId30" Type="http://schemas.openxmlformats.org/officeDocument/2006/relationships/chart" Target="../charts/chart8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8.xml"/><Relationship Id="rId13" Type="http://schemas.openxmlformats.org/officeDocument/2006/relationships/chart" Target="../charts/chart102.xml"/><Relationship Id="rId18" Type="http://schemas.openxmlformats.org/officeDocument/2006/relationships/chart" Target="../charts/chart107.xml"/><Relationship Id="rId26" Type="http://schemas.openxmlformats.org/officeDocument/2006/relationships/chart" Target="../charts/chart115.xml"/><Relationship Id="rId3" Type="http://schemas.openxmlformats.org/officeDocument/2006/relationships/chart" Target="../charts/chart93.xml"/><Relationship Id="rId21" Type="http://schemas.openxmlformats.org/officeDocument/2006/relationships/chart" Target="../charts/chart110.xml"/><Relationship Id="rId7" Type="http://schemas.openxmlformats.org/officeDocument/2006/relationships/chart" Target="../charts/chart97.xml"/><Relationship Id="rId12" Type="http://schemas.openxmlformats.org/officeDocument/2006/relationships/chart" Target="../charts/chart101.xml"/><Relationship Id="rId17" Type="http://schemas.openxmlformats.org/officeDocument/2006/relationships/chart" Target="../charts/chart106.xml"/><Relationship Id="rId25" Type="http://schemas.openxmlformats.org/officeDocument/2006/relationships/chart" Target="../charts/chart114.xml"/><Relationship Id="rId2" Type="http://schemas.openxmlformats.org/officeDocument/2006/relationships/chart" Target="../charts/chart92.xml"/><Relationship Id="rId16" Type="http://schemas.openxmlformats.org/officeDocument/2006/relationships/chart" Target="../charts/chart105.xml"/><Relationship Id="rId20" Type="http://schemas.openxmlformats.org/officeDocument/2006/relationships/chart" Target="../charts/chart109.xml"/><Relationship Id="rId29" Type="http://schemas.openxmlformats.org/officeDocument/2006/relationships/chart" Target="../charts/chart118.xml"/><Relationship Id="rId1" Type="http://schemas.openxmlformats.org/officeDocument/2006/relationships/chart" Target="../charts/chart91.xml"/><Relationship Id="rId6" Type="http://schemas.openxmlformats.org/officeDocument/2006/relationships/chart" Target="../charts/chart96.xml"/><Relationship Id="rId11" Type="http://schemas.openxmlformats.org/officeDocument/2006/relationships/chart" Target="../charts/chart100.xml"/><Relationship Id="rId24" Type="http://schemas.openxmlformats.org/officeDocument/2006/relationships/chart" Target="../charts/chart113.xml"/><Relationship Id="rId5" Type="http://schemas.openxmlformats.org/officeDocument/2006/relationships/chart" Target="../charts/chart95.xml"/><Relationship Id="rId15" Type="http://schemas.openxmlformats.org/officeDocument/2006/relationships/chart" Target="../charts/chart104.xml"/><Relationship Id="rId23" Type="http://schemas.openxmlformats.org/officeDocument/2006/relationships/chart" Target="../charts/chart112.xml"/><Relationship Id="rId28" Type="http://schemas.openxmlformats.org/officeDocument/2006/relationships/chart" Target="../charts/chart117.xml"/><Relationship Id="rId10" Type="http://schemas.openxmlformats.org/officeDocument/2006/relationships/image" Target="../media/image5.png"/><Relationship Id="rId19" Type="http://schemas.openxmlformats.org/officeDocument/2006/relationships/chart" Target="../charts/chart108.xml"/><Relationship Id="rId31" Type="http://schemas.openxmlformats.org/officeDocument/2006/relationships/chart" Target="../charts/chart120.xml"/><Relationship Id="rId4" Type="http://schemas.openxmlformats.org/officeDocument/2006/relationships/chart" Target="../charts/chart94.xml"/><Relationship Id="rId9" Type="http://schemas.openxmlformats.org/officeDocument/2006/relationships/chart" Target="../charts/chart99.xml"/><Relationship Id="rId14" Type="http://schemas.openxmlformats.org/officeDocument/2006/relationships/chart" Target="../charts/chart103.xml"/><Relationship Id="rId22" Type="http://schemas.openxmlformats.org/officeDocument/2006/relationships/chart" Target="../charts/chart111.xml"/><Relationship Id="rId27" Type="http://schemas.openxmlformats.org/officeDocument/2006/relationships/chart" Target="../charts/chart116.xml"/><Relationship Id="rId30" Type="http://schemas.openxmlformats.org/officeDocument/2006/relationships/chart" Target="../charts/chart119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8.xml"/><Relationship Id="rId13" Type="http://schemas.openxmlformats.org/officeDocument/2006/relationships/chart" Target="../charts/chart133.xml"/><Relationship Id="rId18" Type="http://schemas.openxmlformats.org/officeDocument/2006/relationships/chart" Target="../charts/chart138.xml"/><Relationship Id="rId26" Type="http://schemas.openxmlformats.org/officeDocument/2006/relationships/chart" Target="../charts/chart146.xml"/><Relationship Id="rId3" Type="http://schemas.openxmlformats.org/officeDocument/2006/relationships/chart" Target="../charts/chart123.xml"/><Relationship Id="rId21" Type="http://schemas.openxmlformats.org/officeDocument/2006/relationships/chart" Target="../charts/chart141.xml"/><Relationship Id="rId7" Type="http://schemas.openxmlformats.org/officeDocument/2006/relationships/chart" Target="../charts/chart127.xml"/><Relationship Id="rId12" Type="http://schemas.openxmlformats.org/officeDocument/2006/relationships/chart" Target="../charts/chart132.xml"/><Relationship Id="rId17" Type="http://schemas.openxmlformats.org/officeDocument/2006/relationships/chart" Target="../charts/chart137.xml"/><Relationship Id="rId25" Type="http://schemas.openxmlformats.org/officeDocument/2006/relationships/chart" Target="../charts/chart145.xml"/><Relationship Id="rId2" Type="http://schemas.openxmlformats.org/officeDocument/2006/relationships/chart" Target="../charts/chart122.xml"/><Relationship Id="rId16" Type="http://schemas.openxmlformats.org/officeDocument/2006/relationships/chart" Target="../charts/chart136.xml"/><Relationship Id="rId20" Type="http://schemas.openxmlformats.org/officeDocument/2006/relationships/chart" Target="../charts/chart140.xml"/><Relationship Id="rId29" Type="http://schemas.openxmlformats.org/officeDocument/2006/relationships/chart" Target="../charts/chart149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11" Type="http://schemas.openxmlformats.org/officeDocument/2006/relationships/chart" Target="../charts/chart131.xml"/><Relationship Id="rId24" Type="http://schemas.openxmlformats.org/officeDocument/2006/relationships/chart" Target="../charts/chart144.xml"/><Relationship Id="rId5" Type="http://schemas.openxmlformats.org/officeDocument/2006/relationships/chart" Target="../charts/chart125.xml"/><Relationship Id="rId15" Type="http://schemas.openxmlformats.org/officeDocument/2006/relationships/chart" Target="../charts/chart135.xml"/><Relationship Id="rId23" Type="http://schemas.openxmlformats.org/officeDocument/2006/relationships/chart" Target="../charts/chart143.xml"/><Relationship Id="rId28" Type="http://schemas.openxmlformats.org/officeDocument/2006/relationships/chart" Target="../charts/chart148.xml"/><Relationship Id="rId10" Type="http://schemas.openxmlformats.org/officeDocument/2006/relationships/chart" Target="../charts/chart130.xml"/><Relationship Id="rId19" Type="http://schemas.openxmlformats.org/officeDocument/2006/relationships/chart" Target="../charts/chart139.xml"/><Relationship Id="rId4" Type="http://schemas.openxmlformats.org/officeDocument/2006/relationships/chart" Target="../charts/chart124.xml"/><Relationship Id="rId9" Type="http://schemas.openxmlformats.org/officeDocument/2006/relationships/chart" Target="../charts/chart129.xml"/><Relationship Id="rId14" Type="http://schemas.openxmlformats.org/officeDocument/2006/relationships/chart" Target="../charts/chart134.xml"/><Relationship Id="rId22" Type="http://schemas.openxmlformats.org/officeDocument/2006/relationships/chart" Target="../charts/chart142.xml"/><Relationship Id="rId27" Type="http://schemas.openxmlformats.org/officeDocument/2006/relationships/chart" Target="../charts/chart147.xml"/><Relationship Id="rId30" Type="http://schemas.openxmlformats.org/officeDocument/2006/relationships/chart" Target="../charts/chart15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8.xml"/><Relationship Id="rId13" Type="http://schemas.openxmlformats.org/officeDocument/2006/relationships/chart" Target="../charts/chart162.xml"/><Relationship Id="rId18" Type="http://schemas.openxmlformats.org/officeDocument/2006/relationships/chart" Target="../charts/chart167.xml"/><Relationship Id="rId26" Type="http://schemas.openxmlformats.org/officeDocument/2006/relationships/chart" Target="../charts/chart175.xml"/><Relationship Id="rId3" Type="http://schemas.openxmlformats.org/officeDocument/2006/relationships/chart" Target="../charts/chart153.xml"/><Relationship Id="rId21" Type="http://schemas.openxmlformats.org/officeDocument/2006/relationships/chart" Target="../charts/chart170.xml"/><Relationship Id="rId7" Type="http://schemas.openxmlformats.org/officeDocument/2006/relationships/chart" Target="../charts/chart157.xml"/><Relationship Id="rId12" Type="http://schemas.openxmlformats.org/officeDocument/2006/relationships/chart" Target="../charts/chart161.xml"/><Relationship Id="rId17" Type="http://schemas.openxmlformats.org/officeDocument/2006/relationships/chart" Target="../charts/chart166.xml"/><Relationship Id="rId25" Type="http://schemas.openxmlformats.org/officeDocument/2006/relationships/chart" Target="../charts/chart174.xml"/><Relationship Id="rId2" Type="http://schemas.openxmlformats.org/officeDocument/2006/relationships/chart" Target="../charts/chart152.xml"/><Relationship Id="rId16" Type="http://schemas.openxmlformats.org/officeDocument/2006/relationships/chart" Target="../charts/chart165.xml"/><Relationship Id="rId20" Type="http://schemas.openxmlformats.org/officeDocument/2006/relationships/chart" Target="../charts/chart169.xml"/><Relationship Id="rId29" Type="http://schemas.openxmlformats.org/officeDocument/2006/relationships/chart" Target="../charts/chart178.xml"/><Relationship Id="rId1" Type="http://schemas.openxmlformats.org/officeDocument/2006/relationships/chart" Target="../charts/chart151.xml"/><Relationship Id="rId6" Type="http://schemas.openxmlformats.org/officeDocument/2006/relationships/chart" Target="../charts/chart156.xml"/><Relationship Id="rId11" Type="http://schemas.openxmlformats.org/officeDocument/2006/relationships/chart" Target="../charts/chart160.xml"/><Relationship Id="rId24" Type="http://schemas.openxmlformats.org/officeDocument/2006/relationships/chart" Target="../charts/chart173.xml"/><Relationship Id="rId5" Type="http://schemas.openxmlformats.org/officeDocument/2006/relationships/chart" Target="../charts/chart155.xml"/><Relationship Id="rId15" Type="http://schemas.openxmlformats.org/officeDocument/2006/relationships/chart" Target="../charts/chart164.xml"/><Relationship Id="rId23" Type="http://schemas.openxmlformats.org/officeDocument/2006/relationships/chart" Target="../charts/chart172.xml"/><Relationship Id="rId28" Type="http://schemas.openxmlformats.org/officeDocument/2006/relationships/chart" Target="../charts/chart177.xml"/><Relationship Id="rId10" Type="http://schemas.openxmlformats.org/officeDocument/2006/relationships/image" Target="../media/image5.png"/><Relationship Id="rId19" Type="http://schemas.openxmlformats.org/officeDocument/2006/relationships/chart" Target="../charts/chart168.xml"/><Relationship Id="rId31" Type="http://schemas.openxmlformats.org/officeDocument/2006/relationships/chart" Target="../charts/chart180.xml"/><Relationship Id="rId4" Type="http://schemas.openxmlformats.org/officeDocument/2006/relationships/chart" Target="../charts/chart154.xml"/><Relationship Id="rId9" Type="http://schemas.openxmlformats.org/officeDocument/2006/relationships/chart" Target="../charts/chart159.xml"/><Relationship Id="rId14" Type="http://schemas.openxmlformats.org/officeDocument/2006/relationships/chart" Target="../charts/chart163.xml"/><Relationship Id="rId22" Type="http://schemas.openxmlformats.org/officeDocument/2006/relationships/chart" Target="../charts/chart171.xml"/><Relationship Id="rId27" Type="http://schemas.openxmlformats.org/officeDocument/2006/relationships/chart" Target="../charts/chart176.xml"/><Relationship Id="rId30" Type="http://schemas.openxmlformats.org/officeDocument/2006/relationships/chart" Target="../charts/chart179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8.xml"/><Relationship Id="rId13" Type="http://schemas.openxmlformats.org/officeDocument/2006/relationships/chart" Target="../charts/chart192.xml"/><Relationship Id="rId18" Type="http://schemas.openxmlformats.org/officeDocument/2006/relationships/chart" Target="../charts/chart197.xml"/><Relationship Id="rId26" Type="http://schemas.openxmlformats.org/officeDocument/2006/relationships/chart" Target="../charts/chart205.xml"/><Relationship Id="rId3" Type="http://schemas.openxmlformats.org/officeDocument/2006/relationships/chart" Target="../charts/chart183.xml"/><Relationship Id="rId21" Type="http://schemas.openxmlformats.org/officeDocument/2006/relationships/chart" Target="../charts/chart200.xml"/><Relationship Id="rId7" Type="http://schemas.openxmlformats.org/officeDocument/2006/relationships/chart" Target="../charts/chart187.xml"/><Relationship Id="rId12" Type="http://schemas.openxmlformats.org/officeDocument/2006/relationships/chart" Target="../charts/chart191.xml"/><Relationship Id="rId17" Type="http://schemas.openxmlformats.org/officeDocument/2006/relationships/chart" Target="../charts/chart196.xml"/><Relationship Id="rId25" Type="http://schemas.openxmlformats.org/officeDocument/2006/relationships/chart" Target="../charts/chart204.xml"/><Relationship Id="rId2" Type="http://schemas.openxmlformats.org/officeDocument/2006/relationships/chart" Target="../charts/chart182.xml"/><Relationship Id="rId16" Type="http://schemas.openxmlformats.org/officeDocument/2006/relationships/chart" Target="../charts/chart195.xml"/><Relationship Id="rId20" Type="http://schemas.openxmlformats.org/officeDocument/2006/relationships/chart" Target="../charts/chart199.xml"/><Relationship Id="rId29" Type="http://schemas.openxmlformats.org/officeDocument/2006/relationships/chart" Target="../charts/chart208.xml"/><Relationship Id="rId1" Type="http://schemas.openxmlformats.org/officeDocument/2006/relationships/chart" Target="../charts/chart181.xml"/><Relationship Id="rId6" Type="http://schemas.openxmlformats.org/officeDocument/2006/relationships/chart" Target="../charts/chart186.xml"/><Relationship Id="rId11" Type="http://schemas.openxmlformats.org/officeDocument/2006/relationships/chart" Target="../charts/chart190.xml"/><Relationship Id="rId24" Type="http://schemas.openxmlformats.org/officeDocument/2006/relationships/chart" Target="../charts/chart203.xml"/><Relationship Id="rId5" Type="http://schemas.openxmlformats.org/officeDocument/2006/relationships/chart" Target="../charts/chart185.xml"/><Relationship Id="rId15" Type="http://schemas.openxmlformats.org/officeDocument/2006/relationships/chart" Target="../charts/chart194.xml"/><Relationship Id="rId23" Type="http://schemas.openxmlformats.org/officeDocument/2006/relationships/chart" Target="../charts/chart202.xml"/><Relationship Id="rId28" Type="http://schemas.openxmlformats.org/officeDocument/2006/relationships/chart" Target="../charts/chart207.xml"/><Relationship Id="rId10" Type="http://schemas.openxmlformats.org/officeDocument/2006/relationships/image" Target="../media/image5.png"/><Relationship Id="rId19" Type="http://schemas.openxmlformats.org/officeDocument/2006/relationships/chart" Target="../charts/chart198.xml"/><Relationship Id="rId31" Type="http://schemas.openxmlformats.org/officeDocument/2006/relationships/chart" Target="../charts/chart210.xml"/><Relationship Id="rId4" Type="http://schemas.openxmlformats.org/officeDocument/2006/relationships/chart" Target="../charts/chart184.xml"/><Relationship Id="rId9" Type="http://schemas.openxmlformats.org/officeDocument/2006/relationships/chart" Target="../charts/chart189.xml"/><Relationship Id="rId14" Type="http://schemas.openxmlformats.org/officeDocument/2006/relationships/chart" Target="../charts/chart193.xml"/><Relationship Id="rId22" Type="http://schemas.openxmlformats.org/officeDocument/2006/relationships/chart" Target="../charts/chart201.xml"/><Relationship Id="rId27" Type="http://schemas.openxmlformats.org/officeDocument/2006/relationships/chart" Target="../charts/chart206.xml"/><Relationship Id="rId30" Type="http://schemas.openxmlformats.org/officeDocument/2006/relationships/chart" Target="../charts/chart209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8.xml"/><Relationship Id="rId13" Type="http://schemas.openxmlformats.org/officeDocument/2006/relationships/chart" Target="../charts/chart222.xml"/><Relationship Id="rId18" Type="http://schemas.openxmlformats.org/officeDocument/2006/relationships/chart" Target="../charts/chart227.xml"/><Relationship Id="rId26" Type="http://schemas.openxmlformats.org/officeDocument/2006/relationships/chart" Target="../charts/chart235.xml"/><Relationship Id="rId3" Type="http://schemas.openxmlformats.org/officeDocument/2006/relationships/chart" Target="../charts/chart213.xml"/><Relationship Id="rId21" Type="http://schemas.openxmlformats.org/officeDocument/2006/relationships/chart" Target="../charts/chart230.xml"/><Relationship Id="rId7" Type="http://schemas.openxmlformats.org/officeDocument/2006/relationships/chart" Target="../charts/chart217.xml"/><Relationship Id="rId12" Type="http://schemas.openxmlformats.org/officeDocument/2006/relationships/chart" Target="../charts/chart221.xml"/><Relationship Id="rId17" Type="http://schemas.openxmlformats.org/officeDocument/2006/relationships/chart" Target="../charts/chart226.xml"/><Relationship Id="rId25" Type="http://schemas.openxmlformats.org/officeDocument/2006/relationships/chart" Target="../charts/chart234.xml"/><Relationship Id="rId2" Type="http://schemas.openxmlformats.org/officeDocument/2006/relationships/chart" Target="../charts/chart212.xml"/><Relationship Id="rId16" Type="http://schemas.openxmlformats.org/officeDocument/2006/relationships/chart" Target="../charts/chart225.xml"/><Relationship Id="rId20" Type="http://schemas.openxmlformats.org/officeDocument/2006/relationships/chart" Target="../charts/chart229.xml"/><Relationship Id="rId29" Type="http://schemas.openxmlformats.org/officeDocument/2006/relationships/chart" Target="../charts/chart238.xml"/><Relationship Id="rId1" Type="http://schemas.openxmlformats.org/officeDocument/2006/relationships/chart" Target="../charts/chart211.xml"/><Relationship Id="rId6" Type="http://schemas.openxmlformats.org/officeDocument/2006/relationships/chart" Target="../charts/chart216.xml"/><Relationship Id="rId11" Type="http://schemas.openxmlformats.org/officeDocument/2006/relationships/image" Target="../media/image5.png"/><Relationship Id="rId24" Type="http://schemas.openxmlformats.org/officeDocument/2006/relationships/chart" Target="../charts/chart233.xml"/><Relationship Id="rId32" Type="http://schemas.openxmlformats.org/officeDocument/2006/relationships/chart" Target="../charts/chart241.xml"/><Relationship Id="rId5" Type="http://schemas.openxmlformats.org/officeDocument/2006/relationships/chart" Target="../charts/chart215.xml"/><Relationship Id="rId15" Type="http://schemas.openxmlformats.org/officeDocument/2006/relationships/chart" Target="../charts/chart224.xml"/><Relationship Id="rId23" Type="http://schemas.openxmlformats.org/officeDocument/2006/relationships/chart" Target="../charts/chart232.xml"/><Relationship Id="rId28" Type="http://schemas.openxmlformats.org/officeDocument/2006/relationships/chart" Target="../charts/chart237.xml"/><Relationship Id="rId10" Type="http://schemas.openxmlformats.org/officeDocument/2006/relationships/chart" Target="../charts/chart220.xml"/><Relationship Id="rId19" Type="http://schemas.openxmlformats.org/officeDocument/2006/relationships/chart" Target="../charts/chart228.xml"/><Relationship Id="rId31" Type="http://schemas.openxmlformats.org/officeDocument/2006/relationships/chart" Target="../charts/chart240.xml"/><Relationship Id="rId4" Type="http://schemas.openxmlformats.org/officeDocument/2006/relationships/chart" Target="../charts/chart214.xml"/><Relationship Id="rId9" Type="http://schemas.openxmlformats.org/officeDocument/2006/relationships/chart" Target="../charts/chart219.xml"/><Relationship Id="rId14" Type="http://schemas.openxmlformats.org/officeDocument/2006/relationships/chart" Target="../charts/chart223.xml"/><Relationship Id="rId22" Type="http://schemas.openxmlformats.org/officeDocument/2006/relationships/chart" Target="../charts/chart231.xml"/><Relationship Id="rId27" Type="http://schemas.openxmlformats.org/officeDocument/2006/relationships/chart" Target="../charts/chart236.xml"/><Relationship Id="rId30" Type="http://schemas.openxmlformats.org/officeDocument/2006/relationships/chart" Target="../charts/chart239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9.xml"/><Relationship Id="rId13" Type="http://schemas.openxmlformats.org/officeDocument/2006/relationships/chart" Target="../charts/chart253.xml"/><Relationship Id="rId18" Type="http://schemas.openxmlformats.org/officeDocument/2006/relationships/chart" Target="../charts/chart258.xml"/><Relationship Id="rId26" Type="http://schemas.openxmlformats.org/officeDocument/2006/relationships/chart" Target="../charts/chart266.xml"/><Relationship Id="rId3" Type="http://schemas.openxmlformats.org/officeDocument/2006/relationships/chart" Target="../charts/chart244.xml"/><Relationship Id="rId21" Type="http://schemas.openxmlformats.org/officeDocument/2006/relationships/chart" Target="../charts/chart261.xml"/><Relationship Id="rId7" Type="http://schemas.openxmlformats.org/officeDocument/2006/relationships/chart" Target="../charts/chart248.xml"/><Relationship Id="rId12" Type="http://schemas.openxmlformats.org/officeDocument/2006/relationships/chart" Target="../charts/chart252.xml"/><Relationship Id="rId17" Type="http://schemas.openxmlformats.org/officeDocument/2006/relationships/chart" Target="../charts/chart257.xml"/><Relationship Id="rId25" Type="http://schemas.openxmlformats.org/officeDocument/2006/relationships/chart" Target="../charts/chart265.xml"/><Relationship Id="rId2" Type="http://schemas.openxmlformats.org/officeDocument/2006/relationships/chart" Target="../charts/chart243.xml"/><Relationship Id="rId16" Type="http://schemas.openxmlformats.org/officeDocument/2006/relationships/chart" Target="../charts/chart256.xml"/><Relationship Id="rId20" Type="http://schemas.openxmlformats.org/officeDocument/2006/relationships/chart" Target="../charts/chart260.xml"/><Relationship Id="rId29" Type="http://schemas.openxmlformats.org/officeDocument/2006/relationships/chart" Target="../charts/chart269.xml"/><Relationship Id="rId1" Type="http://schemas.openxmlformats.org/officeDocument/2006/relationships/chart" Target="../charts/chart242.xml"/><Relationship Id="rId6" Type="http://schemas.openxmlformats.org/officeDocument/2006/relationships/chart" Target="../charts/chart247.xml"/><Relationship Id="rId11" Type="http://schemas.openxmlformats.org/officeDocument/2006/relationships/image" Target="../media/image5.png"/><Relationship Id="rId24" Type="http://schemas.openxmlformats.org/officeDocument/2006/relationships/chart" Target="../charts/chart264.xml"/><Relationship Id="rId5" Type="http://schemas.openxmlformats.org/officeDocument/2006/relationships/chart" Target="../charts/chart246.xml"/><Relationship Id="rId15" Type="http://schemas.openxmlformats.org/officeDocument/2006/relationships/chart" Target="../charts/chart255.xml"/><Relationship Id="rId23" Type="http://schemas.openxmlformats.org/officeDocument/2006/relationships/chart" Target="../charts/chart263.xml"/><Relationship Id="rId28" Type="http://schemas.openxmlformats.org/officeDocument/2006/relationships/chart" Target="../charts/chart268.xml"/><Relationship Id="rId10" Type="http://schemas.openxmlformats.org/officeDocument/2006/relationships/chart" Target="../charts/chart251.xml"/><Relationship Id="rId19" Type="http://schemas.openxmlformats.org/officeDocument/2006/relationships/chart" Target="../charts/chart259.xml"/><Relationship Id="rId31" Type="http://schemas.openxmlformats.org/officeDocument/2006/relationships/chart" Target="../charts/chart271.xml"/><Relationship Id="rId4" Type="http://schemas.openxmlformats.org/officeDocument/2006/relationships/chart" Target="../charts/chart245.xml"/><Relationship Id="rId9" Type="http://schemas.openxmlformats.org/officeDocument/2006/relationships/chart" Target="../charts/chart250.xml"/><Relationship Id="rId14" Type="http://schemas.openxmlformats.org/officeDocument/2006/relationships/chart" Target="../charts/chart254.xml"/><Relationship Id="rId22" Type="http://schemas.openxmlformats.org/officeDocument/2006/relationships/chart" Target="../charts/chart262.xml"/><Relationship Id="rId27" Type="http://schemas.openxmlformats.org/officeDocument/2006/relationships/chart" Target="../charts/chart267.xml"/><Relationship Id="rId30" Type="http://schemas.openxmlformats.org/officeDocument/2006/relationships/chart" Target="../charts/chart27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8592</xdr:colOff>
      <xdr:row>1</xdr:row>
      <xdr:rowOff>2695</xdr:rowOff>
    </xdr:from>
    <xdr:to>
      <xdr:col>14</xdr:col>
      <xdr:colOff>38100</xdr:colOff>
      <xdr:row>127</xdr:row>
      <xdr:rowOff>129474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DFFFF5A1-8F88-1CA4-FBD0-A6CAC5E76C58}"/>
            </a:ext>
          </a:extLst>
        </xdr:cNvPr>
        <xdr:cNvGrpSpPr/>
      </xdr:nvGrpSpPr>
      <xdr:grpSpPr>
        <a:xfrm>
          <a:off x="618192" y="167795"/>
          <a:ext cx="7954308" cy="20929379"/>
          <a:chOff x="618192" y="167795"/>
          <a:chExt cx="7954308" cy="20929379"/>
        </a:xfrm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64FC4F58-EB03-B738-4400-184F4C0EDE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618192" y="167795"/>
            <a:ext cx="7954308" cy="5263912"/>
          </a:xfrm>
          <a:prstGeom prst="rect">
            <a:avLst/>
          </a:prstGeom>
        </xdr:spPr>
      </xdr:pic>
      <xdr:pic>
        <xdr:nvPicPr>
          <xdr:cNvPr id="6" name="図 5">
            <a:extLst>
              <a:ext uri="{FF2B5EF4-FFF2-40B4-BE49-F238E27FC236}">
                <a16:creationId xmlns:a16="http://schemas.microsoft.com/office/drawing/2014/main" id="{BFD4FD08-25D9-69A4-496B-24227F298F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628651" y="5244144"/>
            <a:ext cx="7931149" cy="5924473"/>
          </a:xfrm>
          <a:prstGeom prst="rect">
            <a:avLst/>
          </a:prstGeom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CE28ADC5-F5C7-0DD4-D6A7-CB1A75ADF9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622301" y="11143326"/>
            <a:ext cx="7924799" cy="5987929"/>
          </a:xfrm>
          <a:prstGeom prst="rect">
            <a:avLst/>
          </a:prstGeom>
        </xdr:spPr>
      </xdr:pic>
      <xdr:pic>
        <xdr:nvPicPr>
          <xdr:cNvPr id="8" name="図 7">
            <a:extLst>
              <a:ext uri="{FF2B5EF4-FFF2-40B4-BE49-F238E27FC236}">
                <a16:creationId xmlns:a16="http://schemas.microsoft.com/office/drawing/2014/main" id="{15C9D5F7-311C-8AE1-558D-48215F48201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622301" y="17086652"/>
            <a:ext cx="7912100" cy="401052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57149</xdr:colOff>
      <xdr:row>4</xdr:row>
      <xdr:rowOff>36740</xdr:rowOff>
    </xdr:from>
    <xdr:to>
      <xdr:col>18</xdr:col>
      <xdr:colOff>1291299</xdr:colOff>
      <xdr:row>8</xdr:row>
      <xdr:rowOff>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8AFF665B-92D9-4C02-B55E-E9390A5594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57149</xdr:colOff>
      <xdr:row>8</xdr:row>
      <xdr:rowOff>41793</xdr:rowOff>
    </xdr:from>
    <xdr:to>
      <xdr:col>18</xdr:col>
      <xdr:colOff>1279506</xdr:colOff>
      <xdr:row>12</xdr:row>
      <xdr:rowOff>0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2A54B1D2-7FB5-4D57-A4AD-04A37F28C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57149</xdr:colOff>
      <xdr:row>12</xdr:row>
      <xdr:rowOff>46846</xdr:rowOff>
    </xdr:from>
    <xdr:to>
      <xdr:col>18</xdr:col>
      <xdr:colOff>1279506</xdr:colOff>
      <xdr:row>16</xdr:row>
      <xdr:rowOff>0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2E56EE26-C5E2-4F26-8A4D-57D1B16C32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57149</xdr:colOff>
      <xdr:row>16</xdr:row>
      <xdr:rowOff>51900</xdr:rowOff>
    </xdr:from>
    <xdr:to>
      <xdr:col>18</xdr:col>
      <xdr:colOff>1279506</xdr:colOff>
      <xdr:row>20</xdr:row>
      <xdr:rowOff>0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910B5FE1-D073-4E0E-8039-66A9D060E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57149</xdr:colOff>
      <xdr:row>20</xdr:row>
      <xdr:rowOff>59069</xdr:rowOff>
    </xdr:from>
    <xdr:to>
      <xdr:col>18</xdr:col>
      <xdr:colOff>1279506</xdr:colOff>
      <xdr:row>24</xdr:row>
      <xdr:rowOff>0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FFF73DA3-8810-461F-8E03-512E3CB64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57149</xdr:colOff>
      <xdr:row>32</xdr:row>
      <xdr:rowOff>78479</xdr:rowOff>
    </xdr:from>
    <xdr:to>
      <xdr:col>18</xdr:col>
      <xdr:colOff>1279506</xdr:colOff>
      <xdr:row>36</xdr:row>
      <xdr:rowOff>0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CFDD421B-1388-4F8D-9007-8448CE464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57149</xdr:colOff>
      <xdr:row>36</xdr:row>
      <xdr:rowOff>82482</xdr:rowOff>
    </xdr:from>
    <xdr:to>
      <xdr:col>18</xdr:col>
      <xdr:colOff>1279506</xdr:colOff>
      <xdr:row>40</xdr:row>
      <xdr:rowOff>0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BC24A4AC-286B-46EC-BA5C-AF2114927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57149</xdr:colOff>
      <xdr:row>40</xdr:row>
      <xdr:rowOff>87538</xdr:rowOff>
    </xdr:from>
    <xdr:to>
      <xdr:col>18</xdr:col>
      <xdr:colOff>1279506</xdr:colOff>
      <xdr:row>44</xdr:row>
      <xdr:rowOff>0</xdr:rowOff>
    </xdr:to>
    <xdr:graphicFrame macro="">
      <xdr:nvGraphicFramePr>
        <xdr:cNvPr id="12" name="Chart 5">
          <a:extLst>
            <a:ext uri="{FF2B5EF4-FFF2-40B4-BE49-F238E27FC236}">
              <a16:creationId xmlns:a16="http://schemas.microsoft.com/office/drawing/2014/main" id="{B8956E46-C30E-4B9C-BC93-83C03F853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13</xdr:col>
      <xdr:colOff>95250</xdr:colOff>
      <xdr:row>3</xdr:row>
      <xdr:rowOff>463551</xdr:rowOff>
    </xdr:from>
    <xdr:to>
      <xdr:col>18</xdr:col>
      <xdr:colOff>1114849</xdr:colOff>
      <xdr:row>3</xdr:row>
      <xdr:rowOff>812801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3C773587-BCF8-C0AA-EE8A-729B461DB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22750" y="1517651"/>
          <a:ext cx="4645449" cy="349250"/>
        </a:xfrm>
        <a:prstGeom prst="rect">
          <a:avLst/>
        </a:prstGeom>
      </xdr:spPr>
    </xdr:pic>
    <xdr:clientData/>
  </xdr:twoCellAnchor>
  <xdr:twoCellAnchor>
    <xdr:from>
      <xdr:col>13</xdr:col>
      <xdr:colOff>57149</xdr:colOff>
      <xdr:row>24</xdr:row>
      <xdr:rowOff>65189</xdr:rowOff>
    </xdr:from>
    <xdr:to>
      <xdr:col>18</xdr:col>
      <xdr:colOff>1279506</xdr:colOff>
      <xdr:row>28</xdr:row>
      <xdr:rowOff>0</xdr:rowOff>
    </xdr:to>
    <xdr:graphicFrame macro="">
      <xdr:nvGraphicFramePr>
        <xdr:cNvPr id="16" name="Chart 17">
          <a:extLst>
            <a:ext uri="{FF2B5EF4-FFF2-40B4-BE49-F238E27FC236}">
              <a16:creationId xmlns:a16="http://schemas.microsoft.com/office/drawing/2014/main" id="{5205DB71-5AE4-273F-EE10-609131AC10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57149</xdr:colOff>
      <xdr:row>28</xdr:row>
      <xdr:rowOff>72359</xdr:rowOff>
    </xdr:from>
    <xdr:to>
      <xdr:col>18</xdr:col>
      <xdr:colOff>1279506</xdr:colOff>
      <xdr:row>32</xdr:row>
      <xdr:rowOff>0</xdr:rowOff>
    </xdr:to>
    <xdr:graphicFrame macro="">
      <xdr:nvGraphicFramePr>
        <xdr:cNvPr id="17" name="Chart 41">
          <a:extLst>
            <a:ext uri="{FF2B5EF4-FFF2-40B4-BE49-F238E27FC236}">
              <a16:creationId xmlns:a16="http://schemas.microsoft.com/office/drawing/2014/main" id="{14B036DE-1A26-65E7-4169-6F7943B724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57149</xdr:colOff>
      <xdr:row>48</xdr:row>
      <xdr:rowOff>41793</xdr:rowOff>
    </xdr:from>
    <xdr:to>
      <xdr:col>18</xdr:col>
      <xdr:colOff>1279506</xdr:colOff>
      <xdr:row>52</xdr:row>
      <xdr:rowOff>0</xdr:rowOff>
    </xdr:to>
    <xdr:graphicFrame macro="">
      <xdr:nvGraphicFramePr>
        <xdr:cNvPr id="8" name="Chart 8">
          <a:extLst>
            <a:ext uri="{FF2B5EF4-FFF2-40B4-BE49-F238E27FC236}">
              <a16:creationId xmlns:a16="http://schemas.microsoft.com/office/drawing/2014/main" id="{3CAB8107-96C6-470F-B779-110CE036B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57149</xdr:colOff>
      <xdr:row>52</xdr:row>
      <xdr:rowOff>46846</xdr:rowOff>
    </xdr:from>
    <xdr:to>
      <xdr:col>18</xdr:col>
      <xdr:colOff>1279506</xdr:colOff>
      <xdr:row>56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249C1DB-494B-42A9-B6A4-F42294E8B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57149</xdr:colOff>
      <xdr:row>56</xdr:row>
      <xdr:rowOff>51900</xdr:rowOff>
    </xdr:from>
    <xdr:to>
      <xdr:col>18</xdr:col>
      <xdr:colOff>1279506</xdr:colOff>
      <xdr:row>60</xdr:row>
      <xdr:rowOff>0</xdr:rowOff>
    </xdr:to>
    <xdr:graphicFrame macro="">
      <xdr:nvGraphicFramePr>
        <xdr:cNvPr id="13" name="Chart 10">
          <a:extLst>
            <a:ext uri="{FF2B5EF4-FFF2-40B4-BE49-F238E27FC236}">
              <a16:creationId xmlns:a16="http://schemas.microsoft.com/office/drawing/2014/main" id="{799A078B-CCE7-40B5-A1AB-A9A153B8CE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57149</xdr:colOff>
      <xdr:row>60</xdr:row>
      <xdr:rowOff>59069</xdr:rowOff>
    </xdr:from>
    <xdr:to>
      <xdr:col>18</xdr:col>
      <xdr:colOff>1279506</xdr:colOff>
      <xdr:row>64</xdr:row>
      <xdr:rowOff>0</xdr:rowOff>
    </xdr:to>
    <xdr:graphicFrame macro="">
      <xdr:nvGraphicFramePr>
        <xdr:cNvPr id="15" name="Chart 20">
          <a:extLst>
            <a:ext uri="{FF2B5EF4-FFF2-40B4-BE49-F238E27FC236}">
              <a16:creationId xmlns:a16="http://schemas.microsoft.com/office/drawing/2014/main" id="{AA956F7A-44A7-46EB-84BA-AE0114B03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57149</xdr:colOff>
      <xdr:row>72</xdr:row>
      <xdr:rowOff>78479</xdr:rowOff>
    </xdr:from>
    <xdr:to>
      <xdr:col>18</xdr:col>
      <xdr:colOff>1279506</xdr:colOff>
      <xdr:row>76</xdr:row>
      <xdr:rowOff>0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A798484B-2B51-4942-ABF9-ED4623AE9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57149</xdr:colOff>
      <xdr:row>76</xdr:row>
      <xdr:rowOff>82482</xdr:rowOff>
    </xdr:from>
    <xdr:to>
      <xdr:col>18</xdr:col>
      <xdr:colOff>1279506</xdr:colOff>
      <xdr:row>80</xdr:row>
      <xdr:rowOff>0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54F21E3F-CE99-4292-8DDD-7B207EECE7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57149</xdr:colOff>
      <xdr:row>80</xdr:row>
      <xdr:rowOff>87538</xdr:rowOff>
    </xdr:from>
    <xdr:to>
      <xdr:col>18</xdr:col>
      <xdr:colOff>1279506</xdr:colOff>
      <xdr:row>84</xdr:row>
      <xdr:rowOff>0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9BC14854-8F58-4F45-B09A-4EDD747A1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57149</xdr:colOff>
      <xdr:row>64</xdr:row>
      <xdr:rowOff>65189</xdr:rowOff>
    </xdr:from>
    <xdr:to>
      <xdr:col>18</xdr:col>
      <xdr:colOff>1279506</xdr:colOff>
      <xdr:row>68</xdr:row>
      <xdr:rowOff>0</xdr:rowOff>
    </xdr:to>
    <xdr:graphicFrame macro="">
      <xdr:nvGraphicFramePr>
        <xdr:cNvPr id="23" name="Chart 17">
          <a:extLst>
            <a:ext uri="{FF2B5EF4-FFF2-40B4-BE49-F238E27FC236}">
              <a16:creationId xmlns:a16="http://schemas.microsoft.com/office/drawing/2014/main" id="{AD434C9F-10BE-4731-9A81-E4EF8760DB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57149</xdr:colOff>
      <xdr:row>68</xdr:row>
      <xdr:rowOff>72359</xdr:rowOff>
    </xdr:from>
    <xdr:to>
      <xdr:col>18</xdr:col>
      <xdr:colOff>1279506</xdr:colOff>
      <xdr:row>72</xdr:row>
      <xdr:rowOff>0</xdr:rowOff>
    </xdr:to>
    <xdr:graphicFrame macro="">
      <xdr:nvGraphicFramePr>
        <xdr:cNvPr id="24" name="Chart 41">
          <a:extLst>
            <a:ext uri="{FF2B5EF4-FFF2-40B4-BE49-F238E27FC236}">
              <a16:creationId xmlns:a16="http://schemas.microsoft.com/office/drawing/2014/main" id="{4A5BFADB-8A86-4310-9861-E415A720C6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57149</xdr:colOff>
      <xdr:row>84</xdr:row>
      <xdr:rowOff>36740</xdr:rowOff>
    </xdr:from>
    <xdr:to>
      <xdr:col>18</xdr:col>
      <xdr:colOff>1291299</xdr:colOff>
      <xdr:row>88</xdr:row>
      <xdr:rowOff>0</xdr:rowOff>
    </xdr:to>
    <xdr:graphicFrame macro="">
      <xdr:nvGraphicFramePr>
        <xdr:cNvPr id="26" name="Chart 4">
          <a:extLst>
            <a:ext uri="{FF2B5EF4-FFF2-40B4-BE49-F238E27FC236}">
              <a16:creationId xmlns:a16="http://schemas.microsoft.com/office/drawing/2014/main" id="{DBE12195-255E-4FAE-8A6B-E49781242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57149</xdr:colOff>
      <xdr:row>88</xdr:row>
      <xdr:rowOff>41793</xdr:rowOff>
    </xdr:from>
    <xdr:to>
      <xdr:col>18</xdr:col>
      <xdr:colOff>1279506</xdr:colOff>
      <xdr:row>92</xdr:row>
      <xdr:rowOff>0</xdr:rowOff>
    </xdr:to>
    <xdr:graphicFrame macro="">
      <xdr:nvGraphicFramePr>
        <xdr:cNvPr id="27" name="Chart 8">
          <a:extLst>
            <a:ext uri="{FF2B5EF4-FFF2-40B4-BE49-F238E27FC236}">
              <a16:creationId xmlns:a16="http://schemas.microsoft.com/office/drawing/2014/main" id="{39857603-6F0A-4452-BED0-C5E39519B2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57149</xdr:colOff>
      <xdr:row>92</xdr:row>
      <xdr:rowOff>46846</xdr:rowOff>
    </xdr:from>
    <xdr:to>
      <xdr:col>18</xdr:col>
      <xdr:colOff>1279506</xdr:colOff>
      <xdr:row>96</xdr:row>
      <xdr:rowOff>0</xdr:rowOff>
    </xdr:to>
    <xdr:graphicFrame macro="">
      <xdr:nvGraphicFramePr>
        <xdr:cNvPr id="28" name="Chart 10">
          <a:extLst>
            <a:ext uri="{FF2B5EF4-FFF2-40B4-BE49-F238E27FC236}">
              <a16:creationId xmlns:a16="http://schemas.microsoft.com/office/drawing/2014/main" id="{80FC89F7-C61E-4817-AC87-1DE73002EC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57149</xdr:colOff>
      <xdr:row>96</xdr:row>
      <xdr:rowOff>51900</xdr:rowOff>
    </xdr:from>
    <xdr:to>
      <xdr:col>18</xdr:col>
      <xdr:colOff>1279506</xdr:colOff>
      <xdr:row>100</xdr:row>
      <xdr:rowOff>0</xdr:rowOff>
    </xdr:to>
    <xdr:graphicFrame macro="">
      <xdr:nvGraphicFramePr>
        <xdr:cNvPr id="29" name="Chart 10">
          <a:extLst>
            <a:ext uri="{FF2B5EF4-FFF2-40B4-BE49-F238E27FC236}">
              <a16:creationId xmlns:a16="http://schemas.microsoft.com/office/drawing/2014/main" id="{F14E3FE9-C627-4642-8E65-23D270E16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57149</xdr:colOff>
      <xdr:row>100</xdr:row>
      <xdr:rowOff>59069</xdr:rowOff>
    </xdr:from>
    <xdr:to>
      <xdr:col>18</xdr:col>
      <xdr:colOff>1279506</xdr:colOff>
      <xdr:row>104</xdr:row>
      <xdr:rowOff>0</xdr:rowOff>
    </xdr:to>
    <xdr:graphicFrame macro="">
      <xdr:nvGraphicFramePr>
        <xdr:cNvPr id="30" name="Chart 20">
          <a:extLst>
            <a:ext uri="{FF2B5EF4-FFF2-40B4-BE49-F238E27FC236}">
              <a16:creationId xmlns:a16="http://schemas.microsoft.com/office/drawing/2014/main" id="{B0D4CBDF-3AAC-4499-B4BB-4C83E2F21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57149</xdr:colOff>
      <xdr:row>112</xdr:row>
      <xdr:rowOff>78479</xdr:rowOff>
    </xdr:from>
    <xdr:to>
      <xdr:col>18</xdr:col>
      <xdr:colOff>1279506</xdr:colOff>
      <xdr:row>116</xdr:row>
      <xdr:rowOff>0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1B05F277-8008-44A2-AD62-701E5EFBDD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57149</xdr:colOff>
      <xdr:row>116</xdr:row>
      <xdr:rowOff>82482</xdr:rowOff>
    </xdr:from>
    <xdr:to>
      <xdr:col>18</xdr:col>
      <xdr:colOff>1279506</xdr:colOff>
      <xdr:row>120</xdr:row>
      <xdr:rowOff>0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7C3DFFC0-ECE5-43E5-8928-B85366E1FE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57149</xdr:colOff>
      <xdr:row>120</xdr:row>
      <xdr:rowOff>87538</xdr:rowOff>
    </xdr:from>
    <xdr:to>
      <xdr:col>18</xdr:col>
      <xdr:colOff>1279506</xdr:colOff>
      <xdr:row>124</xdr:row>
      <xdr:rowOff>0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D2E2DDDA-8728-425C-86D3-F936988E08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57149</xdr:colOff>
      <xdr:row>104</xdr:row>
      <xdr:rowOff>65189</xdr:rowOff>
    </xdr:from>
    <xdr:to>
      <xdr:col>18</xdr:col>
      <xdr:colOff>1279506</xdr:colOff>
      <xdr:row>108</xdr:row>
      <xdr:rowOff>0</xdr:rowOff>
    </xdr:to>
    <xdr:graphicFrame macro="">
      <xdr:nvGraphicFramePr>
        <xdr:cNvPr id="34" name="Chart 17">
          <a:extLst>
            <a:ext uri="{FF2B5EF4-FFF2-40B4-BE49-F238E27FC236}">
              <a16:creationId xmlns:a16="http://schemas.microsoft.com/office/drawing/2014/main" id="{7C27B9D4-618D-43FC-941F-BC687D0A89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57149</xdr:colOff>
      <xdr:row>108</xdr:row>
      <xdr:rowOff>72359</xdr:rowOff>
    </xdr:from>
    <xdr:to>
      <xdr:col>18</xdr:col>
      <xdr:colOff>1279506</xdr:colOff>
      <xdr:row>112</xdr:row>
      <xdr:rowOff>0</xdr:rowOff>
    </xdr:to>
    <xdr:graphicFrame macro="">
      <xdr:nvGraphicFramePr>
        <xdr:cNvPr id="35" name="Chart 41">
          <a:extLst>
            <a:ext uri="{FF2B5EF4-FFF2-40B4-BE49-F238E27FC236}">
              <a16:creationId xmlns:a16="http://schemas.microsoft.com/office/drawing/2014/main" id="{A15C79A6-6912-43F9-9E8D-29204E69E6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45357</xdr:colOff>
      <xdr:row>44</xdr:row>
      <xdr:rowOff>45357</xdr:rowOff>
    </xdr:from>
    <xdr:to>
      <xdr:col>18</xdr:col>
      <xdr:colOff>1267714</xdr:colOff>
      <xdr:row>47</xdr:row>
      <xdr:rowOff>393247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9FB53A36-B0B3-4B4A-86F9-4B7CFDA917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32202</xdr:colOff>
      <xdr:row>4</xdr:row>
      <xdr:rowOff>75747</xdr:rowOff>
    </xdr:from>
    <xdr:to>
      <xdr:col>18</xdr:col>
      <xdr:colOff>1198602</xdr:colOff>
      <xdr:row>5</xdr:row>
      <xdr:rowOff>399947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653FDF88-BB55-419D-90BB-97B87445A2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32202</xdr:colOff>
      <xdr:row>6</xdr:row>
      <xdr:rowOff>73832</xdr:rowOff>
    </xdr:from>
    <xdr:to>
      <xdr:col>18</xdr:col>
      <xdr:colOff>1198602</xdr:colOff>
      <xdr:row>7</xdr:row>
      <xdr:rowOff>398032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ED09CA7A-77D8-4A8C-B0E9-991D857F57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32202</xdr:colOff>
      <xdr:row>8</xdr:row>
      <xdr:rowOff>71917</xdr:rowOff>
    </xdr:from>
    <xdr:to>
      <xdr:col>18</xdr:col>
      <xdr:colOff>1198602</xdr:colOff>
      <xdr:row>9</xdr:row>
      <xdr:rowOff>396117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43E21D33-1B4F-4552-921A-FCA0733DBD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32202</xdr:colOff>
      <xdr:row>10</xdr:row>
      <xdr:rowOff>70002</xdr:rowOff>
    </xdr:from>
    <xdr:to>
      <xdr:col>18</xdr:col>
      <xdr:colOff>1198602</xdr:colOff>
      <xdr:row>11</xdr:row>
      <xdr:rowOff>394202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526E8384-E924-47BC-A7FF-724F3D412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13</xdr:col>
      <xdr:colOff>95250</xdr:colOff>
      <xdr:row>3</xdr:row>
      <xdr:rowOff>463551</xdr:rowOff>
    </xdr:from>
    <xdr:to>
      <xdr:col>18</xdr:col>
      <xdr:colOff>1114849</xdr:colOff>
      <xdr:row>3</xdr:row>
      <xdr:rowOff>812801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C7F0620-C36D-48A6-9C24-8B5E8D4272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65750" y="1517651"/>
          <a:ext cx="4645449" cy="349250"/>
        </a:xfrm>
        <a:prstGeom prst="rect">
          <a:avLst/>
        </a:prstGeom>
      </xdr:spPr>
    </xdr:pic>
    <xdr:clientData/>
  </xdr:twoCellAnchor>
  <xdr:twoCellAnchor>
    <xdr:from>
      <xdr:col>13</xdr:col>
      <xdr:colOff>32202</xdr:colOff>
      <xdr:row>12</xdr:row>
      <xdr:rowOff>68087</xdr:rowOff>
    </xdr:from>
    <xdr:to>
      <xdr:col>18</xdr:col>
      <xdr:colOff>1198602</xdr:colOff>
      <xdr:row>13</xdr:row>
      <xdr:rowOff>392287</xdr:rowOff>
    </xdr:to>
    <xdr:graphicFrame macro="">
      <xdr:nvGraphicFramePr>
        <xdr:cNvPr id="13" name="Chart 20">
          <a:extLst>
            <a:ext uri="{FF2B5EF4-FFF2-40B4-BE49-F238E27FC236}">
              <a16:creationId xmlns:a16="http://schemas.microsoft.com/office/drawing/2014/main" id="{C3049311-5AAE-4BB2-8EA1-2B6CA6E137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32202</xdr:colOff>
      <xdr:row>14</xdr:row>
      <xdr:rowOff>66172</xdr:rowOff>
    </xdr:from>
    <xdr:to>
      <xdr:col>18</xdr:col>
      <xdr:colOff>1198602</xdr:colOff>
      <xdr:row>15</xdr:row>
      <xdr:rowOff>390372</xdr:rowOff>
    </xdr:to>
    <xdr:graphicFrame macro="">
      <xdr:nvGraphicFramePr>
        <xdr:cNvPr id="14" name="Chart 17">
          <a:extLst>
            <a:ext uri="{FF2B5EF4-FFF2-40B4-BE49-F238E27FC236}">
              <a16:creationId xmlns:a16="http://schemas.microsoft.com/office/drawing/2014/main" id="{62A5077E-F358-409B-A087-49CBB14E3D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32202</xdr:colOff>
      <xdr:row>16</xdr:row>
      <xdr:rowOff>64257</xdr:rowOff>
    </xdr:from>
    <xdr:to>
      <xdr:col>18</xdr:col>
      <xdr:colOff>1198602</xdr:colOff>
      <xdr:row>17</xdr:row>
      <xdr:rowOff>388457</xdr:rowOff>
    </xdr:to>
    <xdr:graphicFrame macro="">
      <xdr:nvGraphicFramePr>
        <xdr:cNvPr id="18" name="Chart 41">
          <a:extLst>
            <a:ext uri="{FF2B5EF4-FFF2-40B4-BE49-F238E27FC236}">
              <a16:creationId xmlns:a16="http://schemas.microsoft.com/office/drawing/2014/main" id="{3B07F147-49DC-1EB2-C488-1C6BBF2835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32202</xdr:colOff>
      <xdr:row>18</xdr:row>
      <xdr:rowOff>62342</xdr:rowOff>
    </xdr:from>
    <xdr:to>
      <xdr:col>18</xdr:col>
      <xdr:colOff>1198602</xdr:colOff>
      <xdr:row>19</xdr:row>
      <xdr:rowOff>386542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471C048C-D6B2-2C8A-C0D0-B49E4CB6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32202</xdr:colOff>
      <xdr:row>20</xdr:row>
      <xdr:rowOff>60427</xdr:rowOff>
    </xdr:from>
    <xdr:to>
      <xdr:col>18</xdr:col>
      <xdr:colOff>1198602</xdr:colOff>
      <xdr:row>21</xdr:row>
      <xdr:rowOff>384627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DA1F2EEC-4195-E1EE-BE78-AAE4EE129E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32202</xdr:colOff>
      <xdr:row>22</xdr:row>
      <xdr:rowOff>58509</xdr:rowOff>
    </xdr:from>
    <xdr:to>
      <xdr:col>18</xdr:col>
      <xdr:colOff>1198602</xdr:colOff>
      <xdr:row>23</xdr:row>
      <xdr:rowOff>382709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AA41475C-575E-EAD3-37A1-311802B40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44819</xdr:colOff>
      <xdr:row>24</xdr:row>
      <xdr:rowOff>53790</xdr:rowOff>
    </xdr:from>
    <xdr:to>
      <xdr:col>18</xdr:col>
      <xdr:colOff>1211219</xdr:colOff>
      <xdr:row>25</xdr:row>
      <xdr:rowOff>377989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813830F9-B131-45D4-86DD-EE16926C3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44823</xdr:colOff>
      <xdr:row>26</xdr:row>
      <xdr:rowOff>44824</xdr:rowOff>
    </xdr:from>
    <xdr:to>
      <xdr:col>18</xdr:col>
      <xdr:colOff>1211223</xdr:colOff>
      <xdr:row>27</xdr:row>
      <xdr:rowOff>369023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76AF05DA-3772-466A-A2DA-D8254E6733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44824</xdr:colOff>
      <xdr:row>28</xdr:row>
      <xdr:rowOff>44824</xdr:rowOff>
    </xdr:from>
    <xdr:to>
      <xdr:col>18</xdr:col>
      <xdr:colOff>1211224</xdr:colOff>
      <xdr:row>29</xdr:row>
      <xdr:rowOff>369023</xdr:rowOff>
    </xdr:to>
    <xdr:graphicFrame macro="">
      <xdr:nvGraphicFramePr>
        <xdr:cNvPr id="11" name="Chart 5">
          <a:extLst>
            <a:ext uri="{FF2B5EF4-FFF2-40B4-BE49-F238E27FC236}">
              <a16:creationId xmlns:a16="http://schemas.microsoft.com/office/drawing/2014/main" id="{E892A322-04B6-4C24-A2F0-6F9E15929B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44828</xdr:colOff>
      <xdr:row>30</xdr:row>
      <xdr:rowOff>35858</xdr:rowOff>
    </xdr:from>
    <xdr:to>
      <xdr:col>18</xdr:col>
      <xdr:colOff>1211228</xdr:colOff>
      <xdr:row>31</xdr:row>
      <xdr:rowOff>360058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3D62C47C-7E2B-4313-85E3-520AF41E0B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44824</xdr:colOff>
      <xdr:row>32</xdr:row>
      <xdr:rowOff>53788</xdr:rowOff>
    </xdr:from>
    <xdr:to>
      <xdr:col>18</xdr:col>
      <xdr:colOff>1211224</xdr:colOff>
      <xdr:row>33</xdr:row>
      <xdr:rowOff>377987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E7305E4F-1121-4F09-B10C-E04C848A62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44828</xdr:colOff>
      <xdr:row>34</xdr:row>
      <xdr:rowOff>44822</xdr:rowOff>
    </xdr:from>
    <xdr:to>
      <xdr:col>18</xdr:col>
      <xdr:colOff>1211228</xdr:colOff>
      <xdr:row>35</xdr:row>
      <xdr:rowOff>369021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9CFE7C51-5906-48FF-A6F3-1ECFEC04D6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44829</xdr:colOff>
      <xdr:row>36</xdr:row>
      <xdr:rowOff>44822</xdr:rowOff>
    </xdr:from>
    <xdr:to>
      <xdr:col>18</xdr:col>
      <xdr:colOff>1211229</xdr:colOff>
      <xdr:row>37</xdr:row>
      <xdr:rowOff>369021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D1803A17-CE4D-4F3B-A030-0957A5FB45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44833</xdr:colOff>
      <xdr:row>38</xdr:row>
      <xdr:rowOff>35856</xdr:rowOff>
    </xdr:from>
    <xdr:to>
      <xdr:col>18</xdr:col>
      <xdr:colOff>1211233</xdr:colOff>
      <xdr:row>39</xdr:row>
      <xdr:rowOff>360055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ECA97102-E9A4-4841-92E5-ADD11EFBE9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44823</xdr:colOff>
      <xdr:row>40</xdr:row>
      <xdr:rowOff>44824</xdr:rowOff>
    </xdr:from>
    <xdr:to>
      <xdr:col>18</xdr:col>
      <xdr:colOff>1211223</xdr:colOff>
      <xdr:row>41</xdr:row>
      <xdr:rowOff>369023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72365F55-E3BD-4CE8-848B-DE0BB841ED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44827</xdr:colOff>
      <xdr:row>42</xdr:row>
      <xdr:rowOff>35858</xdr:rowOff>
    </xdr:from>
    <xdr:to>
      <xdr:col>18</xdr:col>
      <xdr:colOff>1211227</xdr:colOff>
      <xdr:row>43</xdr:row>
      <xdr:rowOff>360057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1550F0A6-7BD4-4193-9B2E-26CA9543F6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44828</xdr:colOff>
      <xdr:row>44</xdr:row>
      <xdr:rowOff>35858</xdr:rowOff>
    </xdr:from>
    <xdr:to>
      <xdr:col>18</xdr:col>
      <xdr:colOff>1211228</xdr:colOff>
      <xdr:row>45</xdr:row>
      <xdr:rowOff>360057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D34F2837-896D-411C-B760-7E7FB3E166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44832</xdr:colOff>
      <xdr:row>46</xdr:row>
      <xdr:rowOff>26892</xdr:rowOff>
    </xdr:from>
    <xdr:to>
      <xdr:col>18</xdr:col>
      <xdr:colOff>1211232</xdr:colOff>
      <xdr:row>47</xdr:row>
      <xdr:rowOff>351091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D7F408DC-C953-4FCE-8483-F156A92C3D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44828</xdr:colOff>
      <xdr:row>48</xdr:row>
      <xdr:rowOff>44822</xdr:rowOff>
    </xdr:from>
    <xdr:to>
      <xdr:col>18</xdr:col>
      <xdr:colOff>1211228</xdr:colOff>
      <xdr:row>49</xdr:row>
      <xdr:rowOff>369021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C9AB954E-B107-481D-912A-765CDFFB2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44832</xdr:colOff>
      <xdr:row>50</xdr:row>
      <xdr:rowOff>35856</xdr:rowOff>
    </xdr:from>
    <xdr:to>
      <xdr:col>18</xdr:col>
      <xdr:colOff>1211232</xdr:colOff>
      <xdr:row>51</xdr:row>
      <xdr:rowOff>360055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417A976A-E576-414D-B5D9-F1BE23B92F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44837</xdr:colOff>
      <xdr:row>54</xdr:row>
      <xdr:rowOff>26890</xdr:rowOff>
    </xdr:from>
    <xdr:to>
      <xdr:col>18</xdr:col>
      <xdr:colOff>1211237</xdr:colOff>
      <xdr:row>55</xdr:row>
      <xdr:rowOff>351089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D7C47D81-2E54-4882-B267-B7F39AD18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53789</xdr:colOff>
      <xdr:row>52</xdr:row>
      <xdr:rowOff>53788</xdr:rowOff>
    </xdr:from>
    <xdr:to>
      <xdr:col>18</xdr:col>
      <xdr:colOff>1220189</xdr:colOff>
      <xdr:row>53</xdr:row>
      <xdr:rowOff>377987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3D8F5033-5C11-4855-AE9D-FC0B8B8CB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44828</xdr:colOff>
      <xdr:row>56</xdr:row>
      <xdr:rowOff>53786</xdr:rowOff>
    </xdr:from>
    <xdr:to>
      <xdr:col>18</xdr:col>
      <xdr:colOff>1211228</xdr:colOff>
      <xdr:row>57</xdr:row>
      <xdr:rowOff>377986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9C2EEAB3-7604-47D7-9A2D-D286497530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44832</xdr:colOff>
      <xdr:row>58</xdr:row>
      <xdr:rowOff>44821</xdr:rowOff>
    </xdr:from>
    <xdr:to>
      <xdr:col>18</xdr:col>
      <xdr:colOff>1211232</xdr:colOff>
      <xdr:row>59</xdr:row>
      <xdr:rowOff>369020</xdr:rowOff>
    </xdr:to>
    <xdr:graphicFrame macro="">
      <xdr:nvGraphicFramePr>
        <xdr:cNvPr id="34" name="Chart 5">
          <a:extLst>
            <a:ext uri="{FF2B5EF4-FFF2-40B4-BE49-F238E27FC236}">
              <a16:creationId xmlns:a16="http://schemas.microsoft.com/office/drawing/2014/main" id="{9DE83865-F60B-450C-B170-26BE0C3FF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44837</xdr:colOff>
      <xdr:row>62</xdr:row>
      <xdr:rowOff>35855</xdr:rowOff>
    </xdr:from>
    <xdr:to>
      <xdr:col>18</xdr:col>
      <xdr:colOff>1211237</xdr:colOff>
      <xdr:row>63</xdr:row>
      <xdr:rowOff>360054</xdr:rowOff>
    </xdr:to>
    <xdr:graphicFrame macro="">
      <xdr:nvGraphicFramePr>
        <xdr:cNvPr id="35" name="Chart 5">
          <a:extLst>
            <a:ext uri="{FF2B5EF4-FFF2-40B4-BE49-F238E27FC236}">
              <a16:creationId xmlns:a16="http://schemas.microsoft.com/office/drawing/2014/main" id="{6276CDB2-4C13-4516-B641-DA4AC9F903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53789</xdr:colOff>
      <xdr:row>60</xdr:row>
      <xdr:rowOff>62753</xdr:rowOff>
    </xdr:from>
    <xdr:to>
      <xdr:col>18</xdr:col>
      <xdr:colOff>1220189</xdr:colOff>
      <xdr:row>61</xdr:row>
      <xdr:rowOff>386952</xdr:rowOff>
    </xdr:to>
    <xdr:graphicFrame macro="">
      <xdr:nvGraphicFramePr>
        <xdr:cNvPr id="36" name="Chart 5">
          <a:extLst>
            <a:ext uri="{FF2B5EF4-FFF2-40B4-BE49-F238E27FC236}">
              <a16:creationId xmlns:a16="http://schemas.microsoft.com/office/drawing/2014/main" id="{D9BD4E1D-580E-432B-849C-85376D918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4</xdr:row>
      <xdr:rowOff>17462</xdr:rowOff>
    </xdr:from>
    <xdr:to>
      <xdr:col>18</xdr:col>
      <xdr:colOff>1269075</xdr:colOff>
      <xdr:row>4</xdr:row>
      <xdr:rowOff>665462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13362241-EA08-48EE-8DB8-518C3F08B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28575</xdr:colOff>
      <xdr:row>5</xdr:row>
      <xdr:rowOff>18167</xdr:rowOff>
    </xdr:from>
    <xdr:to>
      <xdr:col>18</xdr:col>
      <xdr:colOff>1250932</xdr:colOff>
      <xdr:row>5</xdr:row>
      <xdr:rowOff>666167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929A3DC3-F4B0-4F0F-84B8-2F3E4C0B2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28575</xdr:colOff>
      <xdr:row>6</xdr:row>
      <xdr:rowOff>18872</xdr:rowOff>
    </xdr:from>
    <xdr:to>
      <xdr:col>18</xdr:col>
      <xdr:colOff>1250932</xdr:colOff>
      <xdr:row>6</xdr:row>
      <xdr:rowOff>666872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024BFB91-C787-44D0-8946-961CD13A0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28575</xdr:colOff>
      <xdr:row>7</xdr:row>
      <xdr:rowOff>19577</xdr:rowOff>
    </xdr:from>
    <xdr:to>
      <xdr:col>18</xdr:col>
      <xdr:colOff>1250932</xdr:colOff>
      <xdr:row>7</xdr:row>
      <xdr:rowOff>667577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DA80AEE9-D012-4288-AB1B-E7B03040F5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28575</xdr:colOff>
      <xdr:row>8</xdr:row>
      <xdr:rowOff>20282</xdr:rowOff>
    </xdr:from>
    <xdr:to>
      <xdr:col>18</xdr:col>
      <xdr:colOff>1250932</xdr:colOff>
      <xdr:row>8</xdr:row>
      <xdr:rowOff>668282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4125A2EC-386E-45D2-BCE9-08FFBE5466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28575</xdr:colOff>
      <xdr:row>10</xdr:row>
      <xdr:rowOff>21692</xdr:rowOff>
    </xdr:from>
    <xdr:to>
      <xdr:col>18</xdr:col>
      <xdr:colOff>1250932</xdr:colOff>
      <xdr:row>10</xdr:row>
      <xdr:rowOff>669692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21770E14-0803-4808-A44D-68E7306DAD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28575</xdr:colOff>
      <xdr:row>11</xdr:row>
      <xdr:rowOff>22397</xdr:rowOff>
    </xdr:from>
    <xdr:to>
      <xdr:col>18</xdr:col>
      <xdr:colOff>1250932</xdr:colOff>
      <xdr:row>11</xdr:row>
      <xdr:rowOff>670397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E006F3B8-AC53-4744-A127-00DC0ECD2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28575</xdr:colOff>
      <xdr:row>12</xdr:row>
      <xdr:rowOff>23102</xdr:rowOff>
    </xdr:from>
    <xdr:to>
      <xdr:col>18</xdr:col>
      <xdr:colOff>1250932</xdr:colOff>
      <xdr:row>12</xdr:row>
      <xdr:rowOff>671102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B7B12E7C-9E8F-43E7-9CB7-4C90260618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28575</xdr:colOff>
      <xdr:row>13</xdr:row>
      <xdr:rowOff>23811</xdr:rowOff>
    </xdr:from>
    <xdr:to>
      <xdr:col>18</xdr:col>
      <xdr:colOff>1250932</xdr:colOff>
      <xdr:row>13</xdr:row>
      <xdr:rowOff>671811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94113C91-6736-420E-8F0B-F10166F512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1137073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510362C-E8AB-4419-B1A9-E276CF925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3971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28575</xdr:colOff>
      <xdr:row>9</xdr:row>
      <xdr:rowOff>20987</xdr:rowOff>
    </xdr:from>
    <xdr:to>
      <xdr:col>18</xdr:col>
      <xdr:colOff>1250932</xdr:colOff>
      <xdr:row>9</xdr:row>
      <xdr:rowOff>668987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BD7194D1-5322-4971-AE76-259A9E628A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0</xdr:colOff>
      <xdr:row>14</xdr:row>
      <xdr:rowOff>0</xdr:rowOff>
    </xdr:from>
    <xdr:to>
      <xdr:col>18</xdr:col>
      <xdr:colOff>1222357</xdr:colOff>
      <xdr:row>14</xdr:row>
      <xdr:rowOff>648000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14A8CC45-0E8A-4056-8731-4F1FAF1A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0</xdr:colOff>
      <xdr:row>15</xdr:row>
      <xdr:rowOff>0</xdr:rowOff>
    </xdr:from>
    <xdr:to>
      <xdr:col>18</xdr:col>
      <xdr:colOff>1222357</xdr:colOff>
      <xdr:row>15</xdr:row>
      <xdr:rowOff>648000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237A1063-988A-4724-934C-A43F4F5AD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18</xdr:col>
      <xdr:colOff>1222357</xdr:colOff>
      <xdr:row>16</xdr:row>
      <xdr:rowOff>648000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21D6E18E-A666-4BC6-9464-B7623543DD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0</xdr:colOff>
      <xdr:row>17</xdr:row>
      <xdr:rowOff>0</xdr:rowOff>
    </xdr:from>
    <xdr:to>
      <xdr:col>18</xdr:col>
      <xdr:colOff>1222357</xdr:colOff>
      <xdr:row>17</xdr:row>
      <xdr:rowOff>648000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3426625D-084E-48B3-9FE0-CCA5AD88F2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0</xdr:colOff>
      <xdr:row>18</xdr:row>
      <xdr:rowOff>0</xdr:rowOff>
    </xdr:from>
    <xdr:to>
      <xdr:col>18</xdr:col>
      <xdr:colOff>1222357</xdr:colOff>
      <xdr:row>18</xdr:row>
      <xdr:rowOff>648000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ACE98DDF-5984-42B2-B5E0-C227AAD3CD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0</xdr:colOff>
      <xdr:row>19</xdr:row>
      <xdr:rowOff>0</xdr:rowOff>
    </xdr:from>
    <xdr:to>
      <xdr:col>18</xdr:col>
      <xdr:colOff>1222357</xdr:colOff>
      <xdr:row>19</xdr:row>
      <xdr:rowOff>648000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CB822E7C-7F48-4D50-B7FA-34F06FBDC6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0</xdr:colOff>
      <xdr:row>20</xdr:row>
      <xdr:rowOff>0</xdr:rowOff>
    </xdr:from>
    <xdr:to>
      <xdr:col>18</xdr:col>
      <xdr:colOff>1222357</xdr:colOff>
      <xdr:row>20</xdr:row>
      <xdr:rowOff>648000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D1B1E386-A4E9-455E-AE89-65E29600C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0</xdr:colOff>
      <xdr:row>21</xdr:row>
      <xdr:rowOff>0</xdr:rowOff>
    </xdr:from>
    <xdr:to>
      <xdr:col>18</xdr:col>
      <xdr:colOff>1222357</xdr:colOff>
      <xdr:row>21</xdr:row>
      <xdr:rowOff>648000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F461DEC4-4652-46B5-BE00-5761FA374D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0</xdr:colOff>
      <xdr:row>22</xdr:row>
      <xdr:rowOff>0</xdr:rowOff>
    </xdr:from>
    <xdr:to>
      <xdr:col>18</xdr:col>
      <xdr:colOff>1222357</xdr:colOff>
      <xdr:row>22</xdr:row>
      <xdr:rowOff>648000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21F18F48-6D1A-486E-AD52-6E6677D820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0</xdr:colOff>
      <xdr:row>23</xdr:row>
      <xdr:rowOff>0</xdr:rowOff>
    </xdr:from>
    <xdr:to>
      <xdr:col>18</xdr:col>
      <xdr:colOff>1222357</xdr:colOff>
      <xdr:row>23</xdr:row>
      <xdr:rowOff>648000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DE546B90-D316-463B-A78A-A05B7218E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0</xdr:colOff>
      <xdr:row>24</xdr:row>
      <xdr:rowOff>0</xdr:rowOff>
    </xdr:from>
    <xdr:to>
      <xdr:col>18</xdr:col>
      <xdr:colOff>1222357</xdr:colOff>
      <xdr:row>24</xdr:row>
      <xdr:rowOff>648000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740A91E4-1E68-48FD-ACD7-A1FD050B2D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0</xdr:colOff>
      <xdr:row>25</xdr:row>
      <xdr:rowOff>0</xdr:rowOff>
    </xdr:from>
    <xdr:to>
      <xdr:col>18</xdr:col>
      <xdr:colOff>1222357</xdr:colOff>
      <xdr:row>25</xdr:row>
      <xdr:rowOff>648000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DDF024EF-7204-4AEF-B417-25F57D46B2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18</xdr:col>
      <xdr:colOff>1222357</xdr:colOff>
      <xdr:row>26</xdr:row>
      <xdr:rowOff>648000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99EAFFC0-1373-42E8-935D-1814C29DAE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0</xdr:colOff>
      <xdr:row>27</xdr:row>
      <xdr:rowOff>0</xdr:rowOff>
    </xdr:from>
    <xdr:to>
      <xdr:col>18</xdr:col>
      <xdr:colOff>1222357</xdr:colOff>
      <xdr:row>27</xdr:row>
      <xdr:rowOff>648000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54BCFEE6-A82A-4F1A-AB74-460E93D686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0</xdr:colOff>
      <xdr:row>28</xdr:row>
      <xdr:rowOff>0</xdr:rowOff>
    </xdr:from>
    <xdr:to>
      <xdr:col>18</xdr:col>
      <xdr:colOff>1222357</xdr:colOff>
      <xdr:row>28</xdr:row>
      <xdr:rowOff>648000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D9835AC8-BFE3-4E61-BE3C-506CE463C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0</xdr:colOff>
      <xdr:row>29</xdr:row>
      <xdr:rowOff>0</xdr:rowOff>
    </xdr:from>
    <xdr:to>
      <xdr:col>18</xdr:col>
      <xdr:colOff>1222357</xdr:colOff>
      <xdr:row>29</xdr:row>
      <xdr:rowOff>648000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7178E30E-35E2-44D3-B524-39101249A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0</xdr:colOff>
      <xdr:row>30</xdr:row>
      <xdr:rowOff>0</xdr:rowOff>
    </xdr:from>
    <xdr:to>
      <xdr:col>18</xdr:col>
      <xdr:colOff>1222357</xdr:colOff>
      <xdr:row>30</xdr:row>
      <xdr:rowOff>648000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A4E41E29-B3DD-42A5-9C20-DD7D0AABE0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1222357</xdr:colOff>
      <xdr:row>31</xdr:row>
      <xdr:rowOff>648000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D7F35941-480F-43BD-B261-C3A7FA4DF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0</xdr:colOff>
      <xdr:row>32</xdr:row>
      <xdr:rowOff>0</xdr:rowOff>
    </xdr:from>
    <xdr:to>
      <xdr:col>18</xdr:col>
      <xdr:colOff>1222357</xdr:colOff>
      <xdr:row>32</xdr:row>
      <xdr:rowOff>648000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D8A80266-E8ED-4CBC-8556-78835D266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0</xdr:colOff>
      <xdr:row>33</xdr:row>
      <xdr:rowOff>0</xdr:rowOff>
    </xdr:from>
    <xdr:to>
      <xdr:col>18</xdr:col>
      <xdr:colOff>1222357</xdr:colOff>
      <xdr:row>33</xdr:row>
      <xdr:rowOff>648000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185AB3DD-6D36-4947-B2C7-F73904EEF6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44449</xdr:colOff>
      <xdr:row>4</xdr:row>
      <xdr:rowOff>1586</xdr:rowOff>
    </xdr:from>
    <xdr:to>
      <xdr:col>18</xdr:col>
      <xdr:colOff>1104949</xdr:colOff>
      <xdr:row>5</xdr:row>
      <xdr:rowOff>364961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434881BE-E522-4DF1-AEA7-7A9CBDC069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44449</xdr:colOff>
      <xdr:row>6</xdr:row>
      <xdr:rowOff>4937</xdr:rowOff>
    </xdr:from>
    <xdr:to>
      <xdr:col>18</xdr:col>
      <xdr:colOff>1104949</xdr:colOff>
      <xdr:row>7</xdr:row>
      <xdr:rowOff>368312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B25DBB8-3BFA-4256-8972-B4D97E4CB6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44449</xdr:colOff>
      <xdr:row>8</xdr:row>
      <xdr:rowOff>8288</xdr:rowOff>
    </xdr:from>
    <xdr:to>
      <xdr:col>18</xdr:col>
      <xdr:colOff>1104949</xdr:colOff>
      <xdr:row>9</xdr:row>
      <xdr:rowOff>371663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5EFA33E5-89D8-4981-9284-356AC284A1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44449</xdr:colOff>
      <xdr:row>10</xdr:row>
      <xdr:rowOff>11639</xdr:rowOff>
    </xdr:from>
    <xdr:to>
      <xdr:col>18</xdr:col>
      <xdr:colOff>1104949</xdr:colOff>
      <xdr:row>11</xdr:row>
      <xdr:rowOff>375014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8391312D-E9BB-4443-AAA8-54392798EA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44449</xdr:colOff>
      <xdr:row>12</xdr:row>
      <xdr:rowOff>14990</xdr:rowOff>
    </xdr:from>
    <xdr:to>
      <xdr:col>18</xdr:col>
      <xdr:colOff>1104949</xdr:colOff>
      <xdr:row>13</xdr:row>
      <xdr:rowOff>378365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ACB07493-48E0-43D9-BA82-44BFCBF01F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44449</xdr:colOff>
      <xdr:row>16</xdr:row>
      <xdr:rowOff>21692</xdr:rowOff>
    </xdr:from>
    <xdr:to>
      <xdr:col>18</xdr:col>
      <xdr:colOff>1104949</xdr:colOff>
      <xdr:row>17</xdr:row>
      <xdr:rowOff>385067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2BCCB76D-ECA5-428E-8694-B9EDEC4F49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44449</xdr:colOff>
      <xdr:row>18</xdr:row>
      <xdr:rowOff>25043</xdr:rowOff>
    </xdr:from>
    <xdr:to>
      <xdr:col>18</xdr:col>
      <xdr:colOff>1104949</xdr:colOff>
      <xdr:row>19</xdr:row>
      <xdr:rowOff>388418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5ABD4BD2-AAF1-4F08-BAE9-C71E96466A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44449</xdr:colOff>
      <xdr:row>20</xdr:row>
      <xdr:rowOff>28394</xdr:rowOff>
    </xdr:from>
    <xdr:to>
      <xdr:col>18</xdr:col>
      <xdr:colOff>1104949</xdr:colOff>
      <xdr:row>21</xdr:row>
      <xdr:rowOff>391769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422B9A62-E0F1-4794-A08E-5ADB40F3DE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44449</xdr:colOff>
      <xdr:row>22</xdr:row>
      <xdr:rowOff>31748</xdr:rowOff>
    </xdr:from>
    <xdr:to>
      <xdr:col>18</xdr:col>
      <xdr:colOff>1104949</xdr:colOff>
      <xdr:row>23</xdr:row>
      <xdr:rowOff>395123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758A1B16-94A9-4FFA-9AE0-EF83A851E3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1137075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DACA2925-8DDC-49A5-8AA3-83A45C5E1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5114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44449</xdr:colOff>
      <xdr:row>14</xdr:row>
      <xdr:rowOff>18341</xdr:rowOff>
    </xdr:from>
    <xdr:to>
      <xdr:col>18</xdr:col>
      <xdr:colOff>1104949</xdr:colOff>
      <xdr:row>15</xdr:row>
      <xdr:rowOff>381716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A6B811D4-E402-4DA0-B28E-4725F7F69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44449</xdr:colOff>
      <xdr:row>24</xdr:row>
      <xdr:rowOff>31748</xdr:rowOff>
    </xdr:from>
    <xdr:to>
      <xdr:col>18</xdr:col>
      <xdr:colOff>1104949</xdr:colOff>
      <xdr:row>25</xdr:row>
      <xdr:rowOff>395123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553CDC2C-79D3-445D-AFD8-A3C704BD2A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39501</xdr:colOff>
      <xdr:row>26</xdr:row>
      <xdr:rowOff>64735</xdr:rowOff>
    </xdr:from>
    <xdr:to>
      <xdr:col>18</xdr:col>
      <xdr:colOff>1100001</xdr:colOff>
      <xdr:row>28</xdr:row>
      <xdr:rowOff>7525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C7B21DC7-874F-407E-9D50-1B5E1F9BB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44449</xdr:colOff>
      <xdr:row>28</xdr:row>
      <xdr:rowOff>31748</xdr:rowOff>
    </xdr:from>
    <xdr:to>
      <xdr:col>18</xdr:col>
      <xdr:colOff>1104949</xdr:colOff>
      <xdr:row>29</xdr:row>
      <xdr:rowOff>395123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71EA4C5D-D17B-4BB5-9D4C-349A3B88F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44449</xdr:colOff>
      <xdr:row>30</xdr:row>
      <xdr:rowOff>31748</xdr:rowOff>
    </xdr:from>
    <xdr:to>
      <xdr:col>18</xdr:col>
      <xdr:colOff>1104949</xdr:colOff>
      <xdr:row>31</xdr:row>
      <xdr:rowOff>395123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0C74D13D-38D6-41A6-8177-50F579813F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44449</xdr:colOff>
      <xdr:row>32</xdr:row>
      <xdr:rowOff>31748</xdr:rowOff>
    </xdr:from>
    <xdr:to>
      <xdr:col>18</xdr:col>
      <xdr:colOff>1104949</xdr:colOff>
      <xdr:row>33</xdr:row>
      <xdr:rowOff>395123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EDB6E201-264E-405D-A814-04BC1647C6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44449</xdr:colOff>
      <xdr:row>34</xdr:row>
      <xdr:rowOff>31748</xdr:rowOff>
    </xdr:from>
    <xdr:to>
      <xdr:col>18</xdr:col>
      <xdr:colOff>1104949</xdr:colOff>
      <xdr:row>35</xdr:row>
      <xdr:rowOff>395123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C88D64AC-5FB1-482B-88A0-01AB2A8E3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44449</xdr:colOff>
      <xdr:row>36</xdr:row>
      <xdr:rowOff>31748</xdr:rowOff>
    </xdr:from>
    <xdr:to>
      <xdr:col>18</xdr:col>
      <xdr:colOff>1104949</xdr:colOff>
      <xdr:row>37</xdr:row>
      <xdr:rowOff>395123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DD574D17-2073-4EC1-99A4-2CD6DA2D92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44449</xdr:colOff>
      <xdr:row>38</xdr:row>
      <xdr:rowOff>31748</xdr:rowOff>
    </xdr:from>
    <xdr:to>
      <xdr:col>18</xdr:col>
      <xdr:colOff>1104949</xdr:colOff>
      <xdr:row>39</xdr:row>
      <xdr:rowOff>395123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7515D525-B28C-44DE-B5DD-BF86424F8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44449</xdr:colOff>
      <xdr:row>40</xdr:row>
      <xdr:rowOff>31748</xdr:rowOff>
    </xdr:from>
    <xdr:to>
      <xdr:col>18</xdr:col>
      <xdr:colOff>1104949</xdr:colOff>
      <xdr:row>41</xdr:row>
      <xdr:rowOff>395123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97F1F865-7A0B-4525-87E8-75AE87C0F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44449</xdr:colOff>
      <xdr:row>42</xdr:row>
      <xdr:rowOff>31748</xdr:rowOff>
    </xdr:from>
    <xdr:to>
      <xdr:col>18</xdr:col>
      <xdr:colOff>1104949</xdr:colOff>
      <xdr:row>43</xdr:row>
      <xdr:rowOff>395123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1C7E8F6C-7F19-4690-8BB7-2A96C5B2F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44449</xdr:colOff>
      <xdr:row>44</xdr:row>
      <xdr:rowOff>31748</xdr:rowOff>
    </xdr:from>
    <xdr:to>
      <xdr:col>18</xdr:col>
      <xdr:colOff>1104949</xdr:colOff>
      <xdr:row>45</xdr:row>
      <xdr:rowOff>395123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D2FE69A6-62E5-471A-8A90-07B0F5918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44449</xdr:colOff>
      <xdr:row>46</xdr:row>
      <xdr:rowOff>31748</xdr:rowOff>
    </xdr:from>
    <xdr:to>
      <xdr:col>18</xdr:col>
      <xdr:colOff>1104949</xdr:colOff>
      <xdr:row>47</xdr:row>
      <xdr:rowOff>395123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DE6A9458-C8D4-4AC6-A4A9-F72D72113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44449</xdr:colOff>
      <xdr:row>48</xdr:row>
      <xdr:rowOff>31748</xdr:rowOff>
    </xdr:from>
    <xdr:to>
      <xdr:col>18</xdr:col>
      <xdr:colOff>1104949</xdr:colOff>
      <xdr:row>49</xdr:row>
      <xdr:rowOff>395123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E30C5562-409D-4197-9135-DA34D512C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44449</xdr:colOff>
      <xdr:row>50</xdr:row>
      <xdr:rowOff>31748</xdr:rowOff>
    </xdr:from>
    <xdr:to>
      <xdr:col>18</xdr:col>
      <xdr:colOff>1104949</xdr:colOff>
      <xdr:row>51</xdr:row>
      <xdr:rowOff>395123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326C3DC6-A6D9-4225-8B06-8D0DA3DD21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44449</xdr:colOff>
      <xdr:row>52</xdr:row>
      <xdr:rowOff>31748</xdr:rowOff>
    </xdr:from>
    <xdr:to>
      <xdr:col>18</xdr:col>
      <xdr:colOff>1104949</xdr:colOff>
      <xdr:row>53</xdr:row>
      <xdr:rowOff>395123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AABA81AF-10DD-4DF7-AF71-F9F776311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44449</xdr:colOff>
      <xdr:row>54</xdr:row>
      <xdr:rowOff>31748</xdr:rowOff>
    </xdr:from>
    <xdr:to>
      <xdr:col>18</xdr:col>
      <xdr:colOff>1104949</xdr:colOff>
      <xdr:row>55</xdr:row>
      <xdr:rowOff>395123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75D2FA01-D4F1-4732-B56E-82EA31C5A9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44449</xdr:colOff>
      <xdr:row>56</xdr:row>
      <xdr:rowOff>31748</xdr:rowOff>
    </xdr:from>
    <xdr:to>
      <xdr:col>18</xdr:col>
      <xdr:colOff>1104949</xdr:colOff>
      <xdr:row>57</xdr:row>
      <xdr:rowOff>395123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AFFBD993-DAE9-4B52-85DF-98BA9EB2F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44449</xdr:colOff>
      <xdr:row>58</xdr:row>
      <xdr:rowOff>31748</xdr:rowOff>
    </xdr:from>
    <xdr:to>
      <xdr:col>18</xdr:col>
      <xdr:colOff>1104949</xdr:colOff>
      <xdr:row>59</xdr:row>
      <xdr:rowOff>395123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F60BC59F-8ACE-4A6A-ADF1-E48D3E435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44449</xdr:colOff>
      <xdr:row>60</xdr:row>
      <xdr:rowOff>31748</xdr:rowOff>
    </xdr:from>
    <xdr:to>
      <xdr:col>18</xdr:col>
      <xdr:colOff>1104949</xdr:colOff>
      <xdr:row>61</xdr:row>
      <xdr:rowOff>395123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02E77E7F-086E-43DE-A1E1-DCE6216DF3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44449</xdr:colOff>
      <xdr:row>62</xdr:row>
      <xdr:rowOff>31748</xdr:rowOff>
    </xdr:from>
    <xdr:to>
      <xdr:col>18</xdr:col>
      <xdr:colOff>1104949</xdr:colOff>
      <xdr:row>63</xdr:row>
      <xdr:rowOff>395123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49414F6C-C1D4-4A19-84F2-21D9F8C7C4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4</xdr:row>
      <xdr:rowOff>0</xdr:rowOff>
    </xdr:from>
    <xdr:to>
      <xdr:col>18</xdr:col>
      <xdr:colOff>1251848</xdr:colOff>
      <xdr:row>4</xdr:row>
      <xdr:rowOff>648000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B52C92D7-91A5-43BA-ABC5-8A1E187FF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5</xdr:row>
      <xdr:rowOff>0</xdr:rowOff>
    </xdr:from>
    <xdr:to>
      <xdr:col>18</xdr:col>
      <xdr:colOff>1251848</xdr:colOff>
      <xdr:row>5</xdr:row>
      <xdr:rowOff>648000</xdr:rowOff>
    </xdr:to>
    <xdr:graphicFrame macro="">
      <xdr:nvGraphicFramePr>
        <xdr:cNvPr id="3" name="Chart 4">
          <a:extLst>
            <a:ext uri="{FF2B5EF4-FFF2-40B4-BE49-F238E27FC236}">
              <a16:creationId xmlns:a16="http://schemas.microsoft.com/office/drawing/2014/main" id="{E4727465-37DD-45DC-ADA7-200E676A8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0</xdr:colOff>
      <xdr:row>6</xdr:row>
      <xdr:rowOff>0</xdr:rowOff>
    </xdr:from>
    <xdr:to>
      <xdr:col>18</xdr:col>
      <xdr:colOff>1251848</xdr:colOff>
      <xdr:row>6</xdr:row>
      <xdr:rowOff>648000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6C79FB48-AF5E-4411-ADB0-9193981A8E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7</xdr:row>
      <xdr:rowOff>0</xdr:rowOff>
    </xdr:from>
    <xdr:to>
      <xdr:col>18</xdr:col>
      <xdr:colOff>1251848</xdr:colOff>
      <xdr:row>7</xdr:row>
      <xdr:rowOff>648000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7289832-5FED-4F56-99A0-FB00490F6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8</xdr:row>
      <xdr:rowOff>0</xdr:rowOff>
    </xdr:from>
    <xdr:to>
      <xdr:col>18</xdr:col>
      <xdr:colOff>1251848</xdr:colOff>
      <xdr:row>8</xdr:row>
      <xdr:rowOff>648000</xdr:rowOff>
    </xdr:to>
    <xdr:graphicFrame macro="">
      <xdr:nvGraphicFramePr>
        <xdr:cNvPr id="6" name="Chart 4">
          <a:extLst>
            <a:ext uri="{FF2B5EF4-FFF2-40B4-BE49-F238E27FC236}">
              <a16:creationId xmlns:a16="http://schemas.microsoft.com/office/drawing/2014/main" id="{AB9C5474-16F3-4E21-8B85-6F283C2EF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9</xdr:row>
      <xdr:rowOff>0</xdr:rowOff>
    </xdr:from>
    <xdr:to>
      <xdr:col>18</xdr:col>
      <xdr:colOff>1251848</xdr:colOff>
      <xdr:row>9</xdr:row>
      <xdr:rowOff>648000</xdr:rowOff>
    </xdr:to>
    <xdr:graphicFrame macro="">
      <xdr:nvGraphicFramePr>
        <xdr:cNvPr id="7" name="Chart 4">
          <a:extLst>
            <a:ext uri="{FF2B5EF4-FFF2-40B4-BE49-F238E27FC236}">
              <a16:creationId xmlns:a16="http://schemas.microsoft.com/office/drawing/2014/main" id="{C5568C8D-CB64-4239-9CA9-A71A2F0B88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0</xdr:colOff>
      <xdr:row>10</xdr:row>
      <xdr:rowOff>0</xdr:rowOff>
    </xdr:from>
    <xdr:to>
      <xdr:col>18</xdr:col>
      <xdr:colOff>1251848</xdr:colOff>
      <xdr:row>10</xdr:row>
      <xdr:rowOff>648000</xdr:rowOff>
    </xdr:to>
    <xdr:graphicFrame macro="">
      <xdr:nvGraphicFramePr>
        <xdr:cNvPr id="8" name="Chart 4">
          <a:extLst>
            <a:ext uri="{FF2B5EF4-FFF2-40B4-BE49-F238E27FC236}">
              <a16:creationId xmlns:a16="http://schemas.microsoft.com/office/drawing/2014/main" id="{E7872227-8B94-41E8-B597-5E8303ABE9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11</xdr:row>
      <xdr:rowOff>0</xdr:rowOff>
    </xdr:from>
    <xdr:to>
      <xdr:col>18</xdr:col>
      <xdr:colOff>1251848</xdr:colOff>
      <xdr:row>11</xdr:row>
      <xdr:rowOff>648000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194EAE58-06B5-470E-9B4E-ADF03CCE6D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0</xdr:colOff>
      <xdr:row>12</xdr:row>
      <xdr:rowOff>0</xdr:rowOff>
    </xdr:from>
    <xdr:to>
      <xdr:col>18</xdr:col>
      <xdr:colOff>1251848</xdr:colOff>
      <xdr:row>12</xdr:row>
      <xdr:rowOff>648000</xdr:rowOff>
    </xdr:to>
    <xdr:graphicFrame macro="">
      <xdr:nvGraphicFramePr>
        <xdr:cNvPr id="10" name="Chart 4">
          <a:extLst>
            <a:ext uri="{FF2B5EF4-FFF2-40B4-BE49-F238E27FC236}">
              <a16:creationId xmlns:a16="http://schemas.microsoft.com/office/drawing/2014/main" id="{6B89C001-05E8-4D9F-A19E-098EC4411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0</xdr:colOff>
      <xdr:row>13</xdr:row>
      <xdr:rowOff>0</xdr:rowOff>
    </xdr:from>
    <xdr:to>
      <xdr:col>18</xdr:col>
      <xdr:colOff>1251848</xdr:colOff>
      <xdr:row>13</xdr:row>
      <xdr:rowOff>648000</xdr:rowOff>
    </xdr:to>
    <xdr:graphicFrame macro="">
      <xdr:nvGraphicFramePr>
        <xdr:cNvPr id="11" name="Chart 4">
          <a:extLst>
            <a:ext uri="{FF2B5EF4-FFF2-40B4-BE49-F238E27FC236}">
              <a16:creationId xmlns:a16="http://schemas.microsoft.com/office/drawing/2014/main" id="{92EDDE7B-DEF9-42B2-8D6A-0CFC704C6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13</xdr:col>
      <xdr:colOff>0</xdr:colOff>
      <xdr:row>14</xdr:row>
      <xdr:rowOff>0</xdr:rowOff>
    </xdr:from>
    <xdr:to>
      <xdr:col>18</xdr:col>
      <xdr:colOff>1251848</xdr:colOff>
      <xdr:row>14</xdr:row>
      <xdr:rowOff>648000</xdr:rowOff>
    </xdr:to>
    <xdr:graphicFrame macro="">
      <xdr:nvGraphicFramePr>
        <xdr:cNvPr id="12" name="Chart 4">
          <a:extLst>
            <a:ext uri="{FF2B5EF4-FFF2-40B4-BE49-F238E27FC236}">
              <a16:creationId xmlns:a16="http://schemas.microsoft.com/office/drawing/2014/main" id="{82B9AB2E-CCEC-4A0D-BFF8-6E053EB22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0</xdr:colOff>
      <xdr:row>15</xdr:row>
      <xdr:rowOff>0</xdr:rowOff>
    </xdr:from>
    <xdr:to>
      <xdr:col>18</xdr:col>
      <xdr:colOff>1251848</xdr:colOff>
      <xdr:row>15</xdr:row>
      <xdr:rowOff>648000</xdr:rowOff>
    </xdr:to>
    <xdr:graphicFrame macro="">
      <xdr:nvGraphicFramePr>
        <xdr:cNvPr id="13" name="Chart 4">
          <a:extLst>
            <a:ext uri="{FF2B5EF4-FFF2-40B4-BE49-F238E27FC236}">
              <a16:creationId xmlns:a16="http://schemas.microsoft.com/office/drawing/2014/main" id="{F767F335-D0AB-45A2-BF35-075BF93CC8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18</xdr:col>
      <xdr:colOff>1251848</xdr:colOff>
      <xdr:row>16</xdr:row>
      <xdr:rowOff>648000</xdr:rowOff>
    </xdr:to>
    <xdr:graphicFrame macro="">
      <xdr:nvGraphicFramePr>
        <xdr:cNvPr id="14" name="Chart 4">
          <a:extLst>
            <a:ext uri="{FF2B5EF4-FFF2-40B4-BE49-F238E27FC236}">
              <a16:creationId xmlns:a16="http://schemas.microsoft.com/office/drawing/2014/main" id="{C4AA094A-39BA-4795-8D1C-9960C3216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0</xdr:colOff>
      <xdr:row>17</xdr:row>
      <xdr:rowOff>0</xdr:rowOff>
    </xdr:from>
    <xdr:to>
      <xdr:col>18</xdr:col>
      <xdr:colOff>1251848</xdr:colOff>
      <xdr:row>17</xdr:row>
      <xdr:rowOff>648000</xdr:rowOff>
    </xdr:to>
    <xdr:graphicFrame macro="">
      <xdr:nvGraphicFramePr>
        <xdr:cNvPr id="15" name="Chart 4">
          <a:extLst>
            <a:ext uri="{FF2B5EF4-FFF2-40B4-BE49-F238E27FC236}">
              <a16:creationId xmlns:a16="http://schemas.microsoft.com/office/drawing/2014/main" id="{59BC0084-7A26-4A0E-8C3C-4BC5FEECF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0</xdr:colOff>
      <xdr:row>18</xdr:row>
      <xdr:rowOff>0</xdr:rowOff>
    </xdr:from>
    <xdr:to>
      <xdr:col>18</xdr:col>
      <xdr:colOff>1251848</xdr:colOff>
      <xdr:row>18</xdr:row>
      <xdr:rowOff>648000</xdr:rowOff>
    </xdr:to>
    <xdr:graphicFrame macro="">
      <xdr:nvGraphicFramePr>
        <xdr:cNvPr id="16" name="Chart 4">
          <a:extLst>
            <a:ext uri="{FF2B5EF4-FFF2-40B4-BE49-F238E27FC236}">
              <a16:creationId xmlns:a16="http://schemas.microsoft.com/office/drawing/2014/main" id="{BD442438-E35C-4622-BD57-AC046DFD53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0</xdr:colOff>
      <xdr:row>19</xdr:row>
      <xdr:rowOff>0</xdr:rowOff>
    </xdr:from>
    <xdr:to>
      <xdr:col>18</xdr:col>
      <xdr:colOff>1251848</xdr:colOff>
      <xdr:row>19</xdr:row>
      <xdr:rowOff>648000</xdr:rowOff>
    </xdr:to>
    <xdr:graphicFrame macro="">
      <xdr:nvGraphicFramePr>
        <xdr:cNvPr id="17" name="Chart 4">
          <a:extLst>
            <a:ext uri="{FF2B5EF4-FFF2-40B4-BE49-F238E27FC236}">
              <a16:creationId xmlns:a16="http://schemas.microsoft.com/office/drawing/2014/main" id="{EE376900-E7B7-45ED-8960-A8F9C58FC6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0</xdr:colOff>
      <xdr:row>20</xdr:row>
      <xdr:rowOff>0</xdr:rowOff>
    </xdr:from>
    <xdr:to>
      <xdr:col>18</xdr:col>
      <xdr:colOff>1251848</xdr:colOff>
      <xdr:row>20</xdr:row>
      <xdr:rowOff>648000</xdr:rowOff>
    </xdr:to>
    <xdr:graphicFrame macro="">
      <xdr:nvGraphicFramePr>
        <xdr:cNvPr id="18" name="Chart 4">
          <a:extLst>
            <a:ext uri="{FF2B5EF4-FFF2-40B4-BE49-F238E27FC236}">
              <a16:creationId xmlns:a16="http://schemas.microsoft.com/office/drawing/2014/main" id="{08E94A2A-0897-4A94-A317-902F016D6F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0</xdr:colOff>
      <xdr:row>21</xdr:row>
      <xdr:rowOff>0</xdr:rowOff>
    </xdr:from>
    <xdr:to>
      <xdr:col>18</xdr:col>
      <xdr:colOff>1251848</xdr:colOff>
      <xdr:row>21</xdr:row>
      <xdr:rowOff>648000</xdr:rowOff>
    </xdr:to>
    <xdr:graphicFrame macro="">
      <xdr:nvGraphicFramePr>
        <xdr:cNvPr id="19" name="Chart 4">
          <a:extLst>
            <a:ext uri="{FF2B5EF4-FFF2-40B4-BE49-F238E27FC236}">
              <a16:creationId xmlns:a16="http://schemas.microsoft.com/office/drawing/2014/main" id="{C38D6296-6D5D-42AE-97A8-BC6E75D630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0</xdr:colOff>
      <xdr:row>22</xdr:row>
      <xdr:rowOff>0</xdr:rowOff>
    </xdr:from>
    <xdr:to>
      <xdr:col>18</xdr:col>
      <xdr:colOff>1251848</xdr:colOff>
      <xdr:row>22</xdr:row>
      <xdr:rowOff>648000</xdr:rowOff>
    </xdr:to>
    <xdr:graphicFrame macro="">
      <xdr:nvGraphicFramePr>
        <xdr:cNvPr id="20" name="Chart 4">
          <a:extLst>
            <a:ext uri="{FF2B5EF4-FFF2-40B4-BE49-F238E27FC236}">
              <a16:creationId xmlns:a16="http://schemas.microsoft.com/office/drawing/2014/main" id="{0C6DEC38-0B65-4BBF-9226-195B6075B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0</xdr:colOff>
      <xdr:row>23</xdr:row>
      <xdr:rowOff>0</xdr:rowOff>
    </xdr:from>
    <xdr:to>
      <xdr:col>18</xdr:col>
      <xdr:colOff>1251848</xdr:colOff>
      <xdr:row>23</xdr:row>
      <xdr:rowOff>648000</xdr:rowOff>
    </xdr:to>
    <xdr:graphicFrame macro="">
      <xdr:nvGraphicFramePr>
        <xdr:cNvPr id="21" name="Chart 4">
          <a:extLst>
            <a:ext uri="{FF2B5EF4-FFF2-40B4-BE49-F238E27FC236}">
              <a16:creationId xmlns:a16="http://schemas.microsoft.com/office/drawing/2014/main" id="{A8162AA3-B5C1-4052-BECF-F77F27F84A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0</xdr:colOff>
      <xdr:row>24</xdr:row>
      <xdr:rowOff>0</xdr:rowOff>
    </xdr:from>
    <xdr:to>
      <xdr:col>18</xdr:col>
      <xdr:colOff>1251848</xdr:colOff>
      <xdr:row>24</xdr:row>
      <xdr:rowOff>648000</xdr:rowOff>
    </xdr:to>
    <xdr:graphicFrame macro="">
      <xdr:nvGraphicFramePr>
        <xdr:cNvPr id="22" name="Chart 4">
          <a:extLst>
            <a:ext uri="{FF2B5EF4-FFF2-40B4-BE49-F238E27FC236}">
              <a16:creationId xmlns:a16="http://schemas.microsoft.com/office/drawing/2014/main" id="{BD19D30C-40FE-4759-A410-693392E94B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0</xdr:colOff>
      <xdr:row>25</xdr:row>
      <xdr:rowOff>0</xdr:rowOff>
    </xdr:from>
    <xdr:to>
      <xdr:col>18</xdr:col>
      <xdr:colOff>1251848</xdr:colOff>
      <xdr:row>25</xdr:row>
      <xdr:rowOff>648000</xdr:rowOff>
    </xdr:to>
    <xdr:graphicFrame macro="">
      <xdr:nvGraphicFramePr>
        <xdr:cNvPr id="23" name="Chart 4">
          <a:extLst>
            <a:ext uri="{FF2B5EF4-FFF2-40B4-BE49-F238E27FC236}">
              <a16:creationId xmlns:a16="http://schemas.microsoft.com/office/drawing/2014/main" id="{23F6DC48-D941-479A-BF7A-E1C4A1516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18</xdr:col>
      <xdr:colOff>1251848</xdr:colOff>
      <xdr:row>26</xdr:row>
      <xdr:rowOff>648000</xdr:rowOff>
    </xdr:to>
    <xdr:graphicFrame macro="">
      <xdr:nvGraphicFramePr>
        <xdr:cNvPr id="24" name="Chart 4">
          <a:extLst>
            <a:ext uri="{FF2B5EF4-FFF2-40B4-BE49-F238E27FC236}">
              <a16:creationId xmlns:a16="http://schemas.microsoft.com/office/drawing/2014/main" id="{A5D347A0-3A65-4591-A71F-4EC6775B3F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0</xdr:colOff>
      <xdr:row>27</xdr:row>
      <xdr:rowOff>0</xdr:rowOff>
    </xdr:from>
    <xdr:to>
      <xdr:col>18</xdr:col>
      <xdr:colOff>1251848</xdr:colOff>
      <xdr:row>27</xdr:row>
      <xdr:rowOff>648000</xdr:rowOff>
    </xdr:to>
    <xdr:graphicFrame macro="">
      <xdr:nvGraphicFramePr>
        <xdr:cNvPr id="25" name="Chart 4">
          <a:extLst>
            <a:ext uri="{FF2B5EF4-FFF2-40B4-BE49-F238E27FC236}">
              <a16:creationId xmlns:a16="http://schemas.microsoft.com/office/drawing/2014/main" id="{BFF5EFF2-EC66-4314-872D-CDCB315105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0</xdr:colOff>
      <xdr:row>28</xdr:row>
      <xdr:rowOff>0</xdr:rowOff>
    </xdr:from>
    <xdr:to>
      <xdr:col>18</xdr:col>
      <xdr:colOff>1251848</xdr:colOff>
      <xdr:row>28</xdr:row>
      <xdr:rowOff>648000</xdr:rowOff>
    </xdr:to>
    <xdr:graphicFrame macro="">
      <xdr:nvGraphicFramePr>
        <xdr:cNvPr id="26" name="Chart 4">
          <a:extLst>
            <a:ext uri="{FF2B5EF4-FFF2-40B4-BE49-F238E27FC236}">
              <a16:creationId xmlns:a16="http://schemas.microsoft.com/office/drawing/2014/main" id="{3DC9EE08-A26C-4618-8808-2FEB6FEA8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0</xdr:colOff>
      <xdr:row>29</xdr:row>
      <xdr:rowOff>0</xdr:rowOff>
    </xdr:from>
    <xdr:to>
      <xdr:col>18</xdr:col>
      <xdr:colOff>1251848</xdr:colOff>
      <xdr:row>29</xdr:row>
      <xdr:rowOff>648000</xdr:rowOff>
    </xdr:to>
    <xdr:graphicFrame macro="">
      <xdr:nvGraphicFramePr>
        <xdr:cNvPr id="27" name="Chart 4">
          <a:extLst>
            <a:ext uri="{FF2B5EF4-FFF2-40B4-BE49-F238E27FC236}">
              <a16:creationId xmlns:a16="http://schemas.microsoft.com/office/drawing/2014/main" id="{554B7ECE-90F5-468D-A514-AD35DC4639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0</xdr:colOff>
      <xdr:row>30</xdr:row>
      <xdr:rowOff>0</xdr:rowOff>
    </xdr:from>
    <xdr:to>
      <xdr:col>18</xdr:col>
      <xdr:colOff>1251848</xdr:colOff>
      <xdr:row>30</xdr:row>
      <xdr:rowOff>648000</xdr:rowOff>
    </xdr:to>
    <xdr:graphicFrame macro="">
      <xdr:nvGraphicFramePr>
        <xdr:cNvPr id="28" name="Chart 4">
          <a:extLst>
            <a:ext uri="{FF2B5EF4-FFF2-40B4-BE49-F238E27FC236}">
              <a16:creationId xmlns:a16="http://schemas.microsoft.com/office/drawing/2014/main" id="{24D7EE31-B650-45D7-9C53-4A710DCAFC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0</xdr:colOff>
      <xdr:row>31</xdr:row>
      <xdr:rowOff>0</xdr:rowOff>
    </xdr:from>
    <xdr:to>
      <xdr:col>18</xdr:col>
      <xdr:colOff>1251848</xdr:colOff>
      <xdr:row>31</xdr:row>
      <xdr:rowOff>648000</xdr:rowOff>
    </xdr:to>
    <xdr:graphicFrame macro="">
      <xdr:nvGraphicFramePr>
        <xdr:cNvPr id="29" name="Chart 4">
          <a:extLst>
            <a:ext uri="{FF2B5EF4-FFF2-40B4-BE49-F238E27FC236}">
              <a16:creationId xmlns:a16="http://schemas.microsoft.com/office/drawing/2014/main" id="{776ABB6C-76E4-47D7-B20B-E1DA5A1E30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0</xdr:colOff>
      <xdr:row>32</xdr:row>
      <xdr:rowOff>0</xdr:rowOff>
    </xdr:from>
    <xdr:to>
      <xdr:col>18</xdr:col>
      <xdr:colOff>1251848</xdr:colOff>
      <xdr:row>32</xdr:row>
      <xdr:rowOff>648000</xdr:rowOff>
    </xdr:to>
    <xdr:graphicFrame macro="">
      <xdr:nvGraphicFramePr>
        <xdr:cNvPr id="30" name="Chart 4">
          <a:extLst>
            <a:ext uri="{FF2B5EF4-FFF2-40B4-BE49-F238E27FC236}">
              <a16:creationId xmlns:a16="http://schemas.microsoft.com/office/drawing/2014/main" id="{FBD4117B-F051-4381-B8E5-D2305CDF10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0</xdr:colOff>
      <xdr:row>33</xdr:row>
      <xdr:rowOff>0</xdr:rowOff>
    </xdr:from>
    <xdr:to>
      <xdr:col>18</xdr:col>
      <xdr:colOff>1251848</xdr:colOff>
      <xdr:row>33</xdr:row>
      <xdr:rowOff>648000</xdr:rowOff>
    </xdr:to>
    <xdr:graphicFrame macro="">
      <xdr:nvGraphicFramePr>
        <xdr:cNvPr id="31" name="Chart 4">
          <a:extLst>
            <a:ext uri="{FF2B5EF4-FFF2-40B4-BE49-F238E27FC236}">
              <a16:creationId xmlns:a16="http://schemas.microsoft.com/office/drawing/2014/main" id="{8AAF0B43-9978-4190-86E9-55D8256CE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44449</xdr:colOff>
      <xdr:row>4</xdr:row>
      <xdr:rowOff>1586</xdr:rowOff>
    </xdr:from>
    <xdr:to>
      <xdr:col>18</xdr:col>
      <xdr:colOff>1104949</xdr:colOff>
      <xdr:row>5</xdr:row>
      <xdr:rowOff>364961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989D1A1C-91BC-49AC-A926-9A0C804D51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44449</xdr:colOff>
      <xdr:row>6</xdr:row>
      <xdr:rowOff>4937</xdr:rowOff>
    </xdr:from>
    <xdr:to>
      <xdr:col>18</xdr:col>
      <xdr:colOff>1104949</xdr:colOff>
      <xdr:row>7</xdr:row>
      <xdr:rowOff>368312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D01C0BE-2616-47A1-8F3E-367D69F556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44449</xdr:colOff>
      <xdr:row>8</xdr:row>
      <xdr:rowOff>8288</xdr:rowOff>
    </xdr:from>
    <xdr:to>
      <xdr:col>18</xdr:col>
      <xdr:colOff>1104949</xdr:colOff>
      <xdr:row>9</xdr:row>
      <xdr:rowOff>371663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3A9CF19A-DE2A-438B-A1B0-59121FBCAB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44449</xdr:colOff>
      <xdr:row>10</xdr:row>
      <xdr:rowOff>11639</xdr:rowOff>
    </xdr:from>
    <xdr:to>
      <xdr:col>18</xdr:col>
      <xdr:colOff>1104949</xdr:colOff>
      <xdr:row>11</xdr:row>
      <xdr:rowOff>375014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CC709409-A14F-4960-9F35-7740A35A9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44449</xdr:colOff>
      <xdr:row>12</xdr:row>
      <xdr:rowOff>14990</xdr:rowOff>
    </xdr:from>
    <xdr:to>
      <xdr:col>18</xdr:col>
      <xdr:colOff>1104949</xdr:colOff>
      <xdr:row>13</xdr:row>
      <xdr:rowOff>378365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319C893B-D0A1-4BBE-8C7F-5FAD12397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44449</xdr:colOff>
      <xdr:row>16</xdr:row>
      <xdr:rowOff>21692</xdr:rowOff>
    </xdr:from>
    <xdr:to>
      <xdr:col>18</xdr:col>
      <xdr:colOff>1104949</xdr:colOff>
      <xdr:row>17</xdr:row>
      <xdr:rowOff>385067</xdr:rowOff>
    </xdr:to>
    <xdr:graphicFrame macro="">
      <xdr:nvGraphicFramePr>
        <xdr:cNvPr id="7" name="Chart 41">
          <a:extLst>
            <a:ext uri="{FF2B5EF4-FFF2-40B4-BE49-F238E27FC236}">
              <a16:creationId xmlns:a16="http://schemas.microsoft.com/office/drawing/2014/main" id="{A3EC67E5-9BF0-4355-9ADF-4C2FCFA6DB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44449</xdr:colOff>
      <xdr:row>18</xdr:row>
      <xdr:rowOff>25043</xdr:rowOff>
    </xdr:from>
    <xdr:to>
      <xdr:col>18</xdr:col>
      <xdr:colOff>1104949</xdr:colOff>
      <xdr:row>19</xdr:row>
      <xdr:rowOff>388418</xdr:rowOff>
    </xdr:to>
    <xdr:graphicFrame macro="">
      <xdr:nvGraphicFramePr>
        <xdr:cNvPr id="8" name="Chart 5">
          <a:extLst>
            <a:ext uri="{FF2B5EF4-FFF2-40B4-BE49-F238E27FC236}">
              <a16:creationId xmlns:a16="http://schemas.microsoft.com/office/drawing/2014/main" id="{C59AD91E-3707-4395-A5C6-CC6D5C997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44449</xdr:colOff>
      <xdr:row>20</xdr:row>
      <xdr:rowOff>28394</xdr:rowOff>
    </xdr:from>
    <xdr:to>
      <xdr:col>18</xdr:col>
      <xdr:colOff>1104949</xdr:colOff>
      <xdr:row>21</xdr:row>
      <xdr:rowOff>391769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18146F65-FA69-4291-AF36-3C09D134E9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44449</xdr:colOff>
      <xdr:row>22</xdr:row>
      <xdr:rowOff>31748</xdr:rowOff>
    </xdr:from>
    <xdr:to>
      <xdr:col>18</xdr:col>
      <xdr:colOff>1104949</xdr:colOff>
      <xdr:row>23</xdr:row>
      <xdr:rowOff>395123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F3785B99-49B7-4C3F-B283-6B8A94DB55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100013</xdr:colOff>
      <xdr:row>3</xdr:row>
      <xdr:rowOff>1457325</xdr:rowOff>
    </xdr:from>
    <xdr:to>
      <xdr:col>18</xdr:col>
      <xdr:colOff>1137074</xdr:colOff>
      <xdr:row>3</xdr:row>
      <xdr:rowOff>1806575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4E8DA3E-0CA8-498B-BE20-3E4BD4A67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370513" y="2511425"/>
          <a:ext cx="4662911" cy="349250"/>
        </a:xfrm>
        <a:prstGeom prst="rect">
          <a:avLst/>
        </a:prstGeom>
      </xdr:spPr>
    </xdr:pic>
    <xdr:clientData/>
  </xdr:twoCellAnchor>
  <xdr:twoCellAnchor>
    <xdr:from>
      <xdr:col>13</xdr:col>
      <xdr:colOff>44449</xdr:colOff>
      <xdr:row>14</xdr:row>
      <xdr:rowOff>18341</xdr:rowOff>
    </xdr:from>
    <xdr:to>
      <xdr:col>18</xdr:col>
      <xdr:colOff>1104949</xdr:colOff>
      <xdr:row>15</xdr:row>
      <xdr:rowOff>381716</xdr:rowOff>
    </xdr:to>
    <xdr:graphicFrame macro="">
      <xdr:nvGraphicFramePr>
        <xdr:cNvPr id="12" name="Chart 20">
          <a:extLst>
            <a:ext uri="{FF2B5EF4-FFF2-40B4-BE49-F238E27FC236}">
              <a16:creationId xmlns:a16="http://schemas.microsoft.com/office/drawing/2014/main" id="{C5E8E30A-65D1-45CD-9110-1A050082B8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44449</xdr:colOff>
      <xdr:row>24</xdr:row>
      <xdr:rowOff>31748</xdr:rowOff>
    </xdr:from>
    <xdr:to>
      <xdr:col>18</xdr:col>
      <xdr:colOff>1104949</xdr:colOff>
      <xdr:row>25</xdr:row>
      <xdr:rowOff>395123</xdr:rowOff>
    </xdr:to>
    <xdr:graphicFrame macro="">
      <xdr:nvGraphicFramePr>
        <xdr:cNvPr id="14" name="Chart 5">
          <a:extLst>
            <a:ext uri="{FF2B5EF4-FFF2-40B4-BE49-F238E27FC236}">
              <a16:creationId xmlns:a16="http://schemas.microsoft.com/office/drawing/2014/main" id="{DA7FBA1E-F39D-4F89-9CDE-5EE71C9D50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44449</xdr:colOff>
      <xdr:row>26</xdr:row>
      <xdr:rowOff>31748</xdr:rowOff>
    </xdr:from>
    <xdr:to>
      <xdr:col>18</xdr:col>
      <xdr:colOff>1104949</xdr:colOff>
      <xdr:row>27</xdr:row>
      <xdr:rowOff>395123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12E17413-648B-4147-B943-AD0C8991D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44449</xdr:colOff>
      <xdr:row>28</xdr:row>
      <xdr:rowOff>31748</xdr:rowOff>
    </xdr:from>
    <xdr:to>
      <xdr:col>18</xdr:col>
      <xdr:colOff>1104949</xdr:colOff>
      <xdr:row>29</xdr:row>
      <xdr:rowOff>395123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B6D20900-B7D5-4D90-AF40-3C97DF6F4C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44449</xdr:colOff>
      <xdr:row>30</xdr:row>
      <xdr:rowOff>31748</xdr:rowOff>
    </xdr:from>
    <xdr:to>
      <xdr:col>18</xdr:col>
      <xdr:colOff>1104949</xdr:colOff>
      <xdr:row>31</xdr:row>
      <xdr:rowOff>395123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E035A10A-FB05-448B-B4F6-5985B5074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44449</xdr:colOff>
      <xdr:row>32</xdr:row>
      <xdr:rowOff>31748</xdr:rowOff>
    </xdr:from>
    <xdr:to>
      <xdr:col>18</xdr:col>
      <xdr:colOff>1104949</xdr:colOff>
      <xdr:row>33</xdr:row>
      <xdr:rowOff>395123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5B9CFACB-11D3-45BA-AFE4-9C4D6202FF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44449</xdr:colOff>
      <xdr:row>34</xdr:row>
      <xdr:rowOff>31748</xdr:rowOff>
    </xdr:from>
    <xdr:to>
      <xdr:col>18</xdr:col>
      <xdr:colOff>1104949</xdr:colOff>
      <xdr:row>35</xdr:row>
      <xdr:rowOff>395123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D7B338F5-6F89-4371-A263-38EC3EC0FA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44449</xdr:colOff>
      <xdr:row>36</xdr:row>
      <xdr:rowOff>31748</xdr:rowOff>
    </xdr:from>
    <xdr:to>
      <xdr:col>18</xdr:col>
      <xdr:colOff>1104949</xdr:colOff>
      <xdr:row>37</xdr:row>
      <xdr:rowOff>395123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047180C5-B974-4892-A5BC-B0C59E028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44449</xdr:colOff>
      <xdr:row>38</xdr:row>
      <xdr:rowOff>31748</xdr:rowOff>
    </xdr:from>
    <xdr:to>
      <xdr:col>18</xdr:col>
      <xdr:colOff>1104949</xdr:colOff>
      <xdr:row>39</xdr:row>
      <xdr:rowOff>395123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E6DFC71D-9C31-48ED-9F13-90D956CC07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44449</xdr:colOff>
      <xdr:row>40</xdr:row>
      <xdr:rowOff>31748</xdr:rowOff>
    </xdr:from>
    <xdr:to>
      <xdr:col>18</xdr:col>
      <xdr:colOff>1104949</xdr:colOff>
      <xdr:row>41</xdr:row>
      <xdr:rowOff>395123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D1595B99-58F6-4E67-AC55-724A0B2BE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44449</xdr:colOff>
      <xdr:row>42</xdr:row>
      <xdr:rowOff>31748</xdr:rowOff>
    </xdr:from>
    <xdr:to>
      <xdr:col>18</xdr:col>
      <xdr:colOff>1104949</xdr:colOff>
      <xdr:row>43</xdr:row>
      <xdr:rowOff>395123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77068777-A34C-458E-A432-349E79AE8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49923</xdr:colOff>
      <xdr:row>44</xdr:row>
      <xdr:rowOff>48171</xdr:rowOff>
    </xdr:from>
    <xdr:to>
      <xdr:col>18</xdr:col>
      <xdr:colOff>1110423</xdr:colOff>
      <xdr:row>45</xdr:row>
      <xdr:rowOff>411546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33ABAA46-8287-44E3-A383-C8D46E47B7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44449</xdr:colOff>
      <xdr:row>46</xdr:row>
      <xdr:rowOff>31748</xdr:rowOff>
    </xdr:from>
    <xdr:to>
      <xdr:col>18</xdr:col>
      <xdr:colOff>1104949</xdr:colOff>
      <xdr:row>47</xdr:row>
      <xdr:rowOff>395123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BC71064B-9105-41E2-917F-AFA7BEFE5F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44449</xdr:colOff>
      <xdr:row>48</xdr:row>
      <xdr:rowOff>31748</xdr:rowOff>
    </xdr:from>
    <xdr:to>
      <xdr:col>18</xdr:col>
      <xdr:colOff>1104949</xdr:colOff>
      <xdr:row>49</xdr:row>
      <xdr:rowOff>395123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BDAEECA6-7BDF-4E8A-B0CD-8ACFD3CF6F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44449</xdr:colOff>
      <xdr:row>50</xdr:row>
      <xdr:rowOff>31748</xdr:rowOff>
    </xdr:from>
    <xdr:to>
      <xdr:col>18</xdr:col>
      <xdr:colOff>1104949</xdr:colOff>
      <xdr:row>51</xdr:row>
      <xdr:rowOff>395123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B83FD9D3-4FAD-4474-B7CF-B9A840BE41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44449</xdr:colOff>
      <xdr:row>52</xdr:row>
      <xdr:rowOff>31748</xdr:rowOff>
    </xdr:from>
    <xdr:to>
      <xdr:col>18</xdr:col>
      <xdr:colOff>1104949</xdr:colOff>
      <xdr:row>53</xdr:row>
      <xdr:rowOff>395123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1687ECD5-DEE6-438F-859F-B46DEEA8B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44449</xdr:colOff>
      <xdr:row>54</xdr:row>
      <xdr:rowOff>31748</xdr:rowOff>
    </xdr:from>
    <xdr:to>
      <xdr:col>18</xdr:col>
      <xdr:colOff>1104949</xdr:colOff>
      <xdr:row>55</xdr:row>
      <xdr:rowOff>395123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1592AA03-8AD6-4C9C-8B27-6E026C68D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44449</xdr:colOff>
      <xdr:row>56</xdr:row>
      <xdr:rowOff>31748</xdr:rowOff>
    </xdr:from>
    <xdr:to>
      <xdr:col>18</xdr:col>
      <xdr:colOff>1104949</xdr:colOff>
      <xdr:row>57</xdr:row>
      <xdr:rowOff>395123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0ED67624-3899-4F98-AEC1-921C24B8E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44449</xdr:colOff>
      <xdr:row>58</xdr:row>
      <xdr:rowOff>31748</xdr:rowOff>
    </xdr:from>
    <xdr:to>
      <xdr:col>18</xdr:col>
      <xdr:colOff>1104949</xdr:colOff>
      <xdr:row>59</xdr:row>
      <xdr:rowOff>395123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556E0A64-1B69-45AD-A333-83547DF78B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44449</xdr:colOff>
      <xdr:row>60</xdr:row>
      <xdr:rowOff>31748</xdr:rowOff>
    </xdr:from>
    <xdr:to>
      <xdr:col>18</xdr:col>
      <xdr:colOff>1104949</xdr:colOff>
      <xdr:row>61</xdr:row>
      <xdr:rowOff>395123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7D32E10E-F850-43B6-A8B2-75B9FD4FE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44449</xdr:colOff>
      <xdr:row>62</xdr:row>
      <xdr:rowOff>31748</xdr:rowOff>
    </xdr:from>
    <xdr:to>
      <xdr:col>18</xdr:col>
      <xdr:colOff>1104949</xdr:colOff>
      <xdr:row>63</xdr:row>
      <xdr:rowOff>395123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23F44FC7-088C-4C91-A14A-E916AFB1FE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28575</xdr:colOff>
      <xdr:row>4</xdr:row>
      <xdr:rowOff>17462</xdr:rowOff>
    </xdr:from>
    <xdr:to>
      <xdr:col>18</xdr:col>
      <xdr:colOff>1269075</xdr:colOff>
      <xdr:row>6</xdr:row>
      <xdr:rowOff>384212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606F147E-1E7C-4FFE-AAF0-DCB1779EF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28575</xdr:colOff>
      <xdr:row>7</xdr:row>
      <xdr:rowOff>21695</xdr:rowOff>
    </xdr:from>
    <xdr:to>
      <xdr:col>18</xdr:col>
      <xdr:colOff>1250932</xdr:colOff>
      <xdr:row>9</xdr:row>
      <xdr:rowOff>388445</xdr:rowOff>
    </xdr:to>
    <xdr:graphicFrame macro="">
      <xdr:nvGraphicFramePr>
        <xdr:cNvPr id="3" name="Chart 8">
          <a:extLst>
            <a:ext uri="{FF2B5EF4-FFF2-40B4-BE49-F238E27FC236}">
              <a16:creationId xmlns:a16="http://schemas.microsoft.com/office/drawing/2014/main" id="{0A352794-47D5-4015-9401-1E3732A3F7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28575</xdr:colOff>
      <xdr:row>10</xdr:row>
      <xdr:rowOff>25928</xdr:rowOff>
    </xdr:from>
    <xdr:to>
      <xdr:col>18</xdr:col>
      <xdr:colOff>1250932</xdr:colOff>
      <xdr:row>12</xdr:row>
      <xdr:rowOff>392678</xdr:rowOff>
    </xdr:to>
    <xdr:graphicFrame macro="">
      <xdr:nvGraphicFramePr>
        <xdr:cNvPr id="4" name="Chart 10">
          <a:extLst>
            <a:ext uri="{FF2B5EF4-FFF2-40B4-BE49-F238E27FC236}">
              <a16:creationId xmlns:a16="http://schemas.microsoft.com/office/drawing/2014/main" id="{93D885DF-ADA9-4A02-B44D-724723B1D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28575</xdr:colOff>
      <xdr:row>13</xdr:row>
      <xdr:rowOff>30161</xdr:rowOff>
    </xdr:from>
    <xdr:to>
      <xdr:col>18</xdr:col>
      <xdr:colOff>1250932</xdr:colOff>
      <xdr:row>15</xdr:row>
      <xdr:rowOff>396911</xdr:rowOff>
    </xdr:to>
    <xdr:graphicFrame macro="">
      <xdr:nvGraphicFramePr>
        <xdr:cNvPr id="5" name="Chart 10">
          <a:extLst>
            <a:ext uri="{FF2B5EF4-FFF2-40B4-BE49-F238E27FC236}">
              <a16:creationId xmlns:a16="http://schemas.microsoft.com/office/drawing/2014/main" id="{EF871A4F-AEBA-4523-86C8-DB5176615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28575</xdr:colOff>
      <xdr:row>16</xdr:row>
      <xdr:rowOff>34394</xdr:rowOff>
    </xdr:from>
    <xdr:to>
      <xdr:col>18</xdr:col>
      <xdr:colOff>1250932</xdr:colOff>
      <xdr:row>18</xdr:row>
      <xdr:rowOff>401144</xdr:rowOff>
    </xdr:to>
    <xdr:graphicFrame macro="">
      <xdr:nvGraphicFramePr>
        <xdr:cNvPr id="6" name="Chart 20">
          <a:extLst>
            <a:ext uri="{FF2B5EF4-FFF2-40B4-BE49-F238E27FC236}">
              <a16:creationId xmlns:a16="http://schemas.microsoft.com/office/drawing/2014/main" id="{E4C8834B-F22A-4DC2-936D-CA63B7458A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28575</xdr:colOff>
      <xdr:row>22</xdr:row>
      <xdr:rowOff>42860</xdr:rowOff>
    </xdr:from>
    <xdr:to>
      <xdr:col>18</xdr:col>
      <xdr:colOff>1250932</xdr:colOff>
      <xdr:row>24</xdr:row>
      <xdr:rowOff>409610</xdr:rowOff>
    </xdr:to>
    <xdr:graphicFrame macro="">
      <xdr:nvGraphicFramePr>
        <xdr:cNvPr id="8" name="Chart 41">
          <a:extLst>
            <a:ext uri="{FF2B5EF4-FFF2-40B4-BE49-F238E27FC236}">
              <a16:creationId xmlns:a16="http://schemas.microsoft.com/office/drawing/2014/main" id="{75928CC7-1CD3-45C7-9C1C-9230FF81F0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28575</xdr:colOff>
      <xdr:row>25</xdr:row>
      <xdr:rowOff>47093</xdr:rowOff>
    </xdr:from>
    <xdr:to>
      <xdr:col>18</xdr:col>
      <xdr:colOff>1250932</xdr:colOff>
      <xdr:row>27</xdr:row>
      <xdr:rowOff>413843</xdr:rowOff>
    </xdr:to>
    <xdr:graphicFrame macro="">
      <xdr:nvGraphicFramePr>
        <xdr:cNvPr id="9" name="Chart 5">
          <a:extLst>
            <a:ext uri="{FF2B5EF4-FFF2-40B4-BE49-F238E27FC236}">
              <a16:creationId xmlns:a16="http://schemas.microsoft.com/office/drawing/2014/main" id="{D31710F9-4154-48BE-A375-8AEE9F98C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28575</xdr:colOff>
      <xdr:row>28</xdr:row>
      <xdr:rowOff>51326</xdr:rowOff>
    </xdr:from>
    <xdr:to>
      <xdr:col>18</xdr:col>
      <xdr:colOff>1250932</xdr:colOff>
      <xdr:row>30</xdr:row>
      <xdr:rowOff>418076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2B9617E8-AA6D-4339-9BD6-E8145786B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28575</xdr:colOff>
      <xdr:row>31</xdr:row>
      <xdr:rowOff>55563</xdr:rowOff>
    </xdr:from>
    <xdr:to>
      <xdr:col>18</xdr:col>
      <xdr:colOff>1250932</xdr:colOff>
      <xdr:row>33</xdr:row>
      <xdr:rowOff>422313</xdr:rowOff>
    </xdr:to>
    <xdr:graphicFrame macro="">
      <xdr:nvGraphicFramePr>
        <xdr:cNvPr id="13" name="Chart 5">
          <a:extLst>
            <a:ext uri="{FF2B5EF4-FFF2-40B4-BE49-F238E27FC236}">
              <a16:creationId xmlns:a16="http://schemas.microsoft.com/office/drawing/2014/main" id="{EE17805F-2EAF-48C9-B4D2-0E7E48F1B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 editAs="oneCell">
    <xdr:from>
      <xdr:col>13</xdr:col>
      <xdr:colOff>87313</xdr:colOff>
      <xdr:row>3</xdr:row>
      <xdr:rowOff>492125</xdr:rowOff>
    </xdr:from>
    <xdr:to>
      <xdr:col>18</xdr:col>
      <xdr:colOff>1124374</xdr:colOff>
      <xdr:row>3</xdr:row>
      <xdr:rowOff>841375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E714009-8307-4FD4-AC91-807FD1726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14813" y="1547813"/>
          <a:ext cx="4656561" cy="349250"/>
        </a:xfrm>
        <a:prstGeom prst="rect">
          <a:avLst/>
        </a:prstGeom>
      </xdr:spPr>
    </xdr:pic>
    <xdr:clientData/>
  </xdr:twoCellAnchor>
  <xdr:twoCellAnchor>
    <xdr:from>
      <xdr:col>13</xdr:col>
      <xdr:colOff>28575</xdr:colOff>
      <xdr:row>19</xdr:row>
      <xdr:rowOff>38627</xdr:rowOff>
    </xdr:from>
    <xdr:to>
      <xdr:col>18</xdr:col>
      <xdr:colOff>1250932</xdr:colOff>
      <xdr:row>21</xdr:row>
      <xdr:rowOff>405377</xdr:rowOff>
    </xdr:to>
    <xdr:graphicFrame macro="">
      <xdr:nvGraphicFramePr>
        <xdr:cNvPr id="14" name="Chart 20">
          <a:extLst>
            <a:ext uri="{FF2B5EF4-FFF2-40B4-BE49-F238E27FC236}">
              <a16:creationId xmlns:a16="http://schemas.microsoft.com/office/drawing/2014/main" id="{E3AF110B-6477-4516-936D-E66A6AAEE2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28575</xdr:colOff>
      <xdr:row>34</xdr:row>
      <xdr:rowOff>55563</xdr:rowOff>
    </xdr:from>
    <xdr:to>
      <xdr:col>18</xdr:col>
      <xdr:colOff>1250932</xdr:colOff>
      <xdr:row>36</xdr:row>
      <xdr:rowOff>422313</xdr:rowOff>
    </xdr:to>
    <xdr:graphicFrame macro="">
      <xdr:nvGraphicFramePr>
        <xdr:cNvPr id="12" name="Chart 5">
          <a:extLst>
            <a:ext uri="{FF2B5EF4-FFF2-40B4-BE49-F238E27FC236}">
              <a16:creationId xmlns:a16="http://schemas.microsoft.com/office/drawing/2014/main" id="{35592F0F-7388-4250-9A5B-EA808A70E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28575</xdr:colOff>
      <xdr:row>37</xdr:row>
      <xdr:rowOff>55563</xdr:rowOff>
    </xdr:from>
    <xdr:to>
      <xdr:col>18</xdr:col>
      <xdr:colOff>1250932</xdr:colOff>
      <xdr:row>39</xdr:row>
      <xdr:rowOff>422313</xdr:rowOff>
    </xdr:to>
    <xdr:graphicFrame macro="">
      <xdr:nvGraphicFramePr>
        <xdr:cNvPr id="15" name="Chart 5">
          <a:extLst>
            <a:ext uri="{FF2B5EF4-FFF2-40B4-BE49-F238E27FC236}">
              <a16:creationId xmlns:a16="http://schemas.microsoft.com/office/drawing/2014/main" id="{684A47B2-F59C-49A9-A111-082C8A9E1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28575</xdr:colOff>
      <xdr:row>40</xdr:row>
      <xdr:rowOff>55563</xdr:rowOff>
    </xdr:from>
    <xdr:to>
      <xdr:col>18</xdr:col>
      <xdr:colOff>1250932</xdr:colOff>
      <xdr:row>42</xdr:row>
      <xdr:rowOff>422313</xdr:rowOff>
    </xdr:to>
    <xdr:graphicFrame macro="">
      <xdr:nvGraphicFramePr>
        <xdr:cNvPr id="16" name="Chart 5">
          <a:extLst>
            <a:ext uri="{FF2B5EF4-FFF2-40B4-BE49-F238E27FC236}">
              <a16:creationId xmlns:a16="http://schemas.microsoft.com/office/drawing/2014/main" id="{F8564918-5D04-4182-9237-5CE4F29A3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28575</xdr:colOff>
      <xdr:row>43</xdr:row>
      <xdr:rowOff>55563</xdr:rowOff>
    </xdr:from>
    <xdr:to>
      <xdr:col>18</xdr:col>
      <xdr:colOff>1250932</xdr:colOff>
      <xdr:row>45</xdr:row>
      <xdr:rowOff>422313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20F654B5-F5A5-4383-8C16-B0AC4D5A5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28575</xdr:colOff>
      <xdr:row>46</xdr:row>
      <xdr:rowOff>55563</xdr:rowOff>
    </xdr:from>
    <xdr:to>
      <xdr:col>18</xdr:col>
      <xdr:colOff>1250932</xdr:colOff>
      <xdr:row>48</xdr:row>
      <xdr:rowOff>422313</xdr:rowOff>
    </xdr:to>
    <xdr:graphicFrame macro="">
      <xdr:nvGraphicFramePr>
        <xdr:cNvPr id="18" name="Chart 5">
          <a:extLst>
            <a:ext uri="{FF2B5EF4-FFF2-40B4-BE49-F238E27FC236}">
              <a16:creationId xmlns:a16="http://schemas.microsoft.com/office/drawing/2014/main" id="{B745BEA4-E90D-47F5-A189-2CFF153FD7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28575</xdr:colOff>
      <xdr:row>49</xdr:row>
      <xdr:rowOff>55563</xdr:rowOff>
    </xdr:from>
    <xdr:to>
      <xdr:col>18</xdr:col>
      <xdr:colOff>1250932</xdr:colOff>
      <xdr:row>51</xdr:row>
      <xdr:rowOff>422313</xdr:rowOff>
    </xdr:to>
    <xdr:graphicFrame macro="">
      <xdr:nvGraphicFramePr>
        <xdr:cNvPr id="19" name="Chart 5">
          <a:extLst>
            <a:ext uri="{FF2B5EF4-FFF2-40B4-BE49-F238E27FC236}">
              <a16:creationId xmlns:a16="http://schemas.microsoft.com/office/drawing/2014/main" id="{9322261F-FF74-4C0E-A869-99C48F1CCC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28575</xdr:colOff>
      <xdr:row>52</xdr:row>
      <xdr:rowOff>55563</xdr:rowOff>
    </xdr:from>
    <xdr:to>
      <xdr:col>18</xdr:col>
      <xdr:colOff>1250932</xdr:colOff>
      <xdr:row>54</xdr:row>
      <xdr:rowOff>422313</xdr:rowOff>
    </xdr:to>
    <xdr:graphicFrame macro="">
      <xdr:nvGraphicFramePr>
        <xdr:cNvPr id="20" name="Chart 5">
          <a:extLst>
            <a:ext uri="{FF2B5EF4-FFF2-40B4-BE49-F238E27FC236}">
              <a16:creationId xmlns:a16="http://schemas.microsoft.com/office/drawing/2014/main" id="{42448D52-D87C-4A79-8334-633ADF147E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28575</xdr:colOff>
      <xdr:row>55</xdr:row>
      <xdr:rowOff>55563</xdr:rowOff>
    </xdr:from>
    <xdr:to>
      <xdr:col>18</xdr:col>
      <xdr:colOff>1250932</xdr:colOff>
      <xdr:row>57</xdr:row>
      <xdr:rowOff>422313</xdr:rowOff>
    </xdr:to>
    <xdr:graphicFrame macro="">
      <xdr:nvGraphicFramePr>
        <xdr:cNvPr id="21" name="Chart 5">
          <a:extLst>
            <a:ext uri="{FF2B5EF4-FFF2-40B4-BE49-F238E27FC236}">
              <a16:creationId xmlns:a16="http://schemas.microsoft.com/office/drawing/2014/main" id="{5C61F07B-D3C9-46D0-A671-59BB61F740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28575</xdr:colOff>
      <xdr:row>58</xdr:row>
      <xdr:rowOff>55563</xdr:rowOff>
    </xdr:from>
    <xdr:to>
      <xdr:col>18</xdr:col>
      <xdr:colOff>1250932</xdr:colOff>
      <xdr:row>60</xdr:row>
      <xdr:rowOff>422313</xdr:rowOff>
    </xdr:to>
    <xdr:graphicFrame macro="">
      <xdr:nvGraphicFramePr>
        <xdr:cNvPr id="22" name="Chart 5">
          <a:extLst>
            <a:ext uri="{FF2B5EF4-FFF2-40B4-BE49-F238E27FC236}">
              <a16:creationId xmlns:a16="http://schemas.microsoft.com/office/drawing/2014/main" id="{7C522351-CD6E-45F2-9095-B2A89328C2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28575</xdr:colOff>
      <xdr:row>61</xdr:row>
      <xdr:rowOff>55563</xdr:rowOff>
    </xdr:from>
    <xdr:to>
      <xdr:col>18</xdr:col>
      <xdr:colOff>1250932</xdr:colOff>
      <xdr:row>63</xdr:row>
      <xdr:rowOff>422313</xdr:rowOff>
    </xdr:to>
    <xdr:graphicFrame macro="">
      <xdr:nvGraphicFramePr>
        <xdr:cNvPr id="23" name="Chart 5">
          <a:extLst>
            <a:ext uri="{FF2B5EF4-FFF2-40B4-BE49-F238E27FC236}">
              <a16:creationId xmlns:a16="http://schemas.microsoft.com/office/drawing/2014/main" id="{6E31268D-0754-49C8-AED1-881862EAE7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28575</xdr:colOff>
      <xdr:row>64</xdr:row>
      <xdr:rowOff>55563</xdr:rowOff>
    </xdr:from>
    <xdr:to>
      <xdr:col>18</xdr:col>
      <xdr:colOff>1250932</xdr:colOff>
      <xdr:row>66</xdr:row>
      <xdr:rowOff>422313</xdr:rowOff>
    </xdr:to>
    <xdr:graphicFrame macro="">
      <xdr:nvGraphicFramePr>
        <xdr:cNvPr id="24" name="Chart 5">
          <a:extLst>
            <a:ext uri="{FF2B5EF4-FFF2-40B4-BE49-F238E27FC236}">
              <a16:creationId xmlns:a16="http://schemas.microsoft.com/office/drawing/2014/main" id="{F257E352-33A4-48F7-ABDC-CE3149029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28575</xdr:colOff>
      <xdr:row>67</xdr:row>
      <xdr:rowOff>55563</xdr:rowOff>
    </xdr:from>
    <xdr:to>
      <xdr:col>18</xdr:col>
      <xdr:colOff>1250932</xdr:colOff>
      <xdr:row>69</xdr:row>
      <xdr:rowOff>422313</xdr:rowOff>
    </xdr:to>
    <xdr:graphicFrame macro="">
      <xdr:nvGraphicFramePr>
        <xdr:cNvPr id="25" name="Chart 5">
          <a:extLst>
            <a:ext uri="{FF2B5EF4-FFF2-40B4-BE49-F238E27FC236}">
              <a16:creationId xmlns:a16="http://schemas.microsoft.com/office/drawing/2014/main" id="{F8D00729-FE10-4F83-A44D-1EA7F5C908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28575</xdr:colOff>
      <xdr:row>70</xdr:row>
      <xdr:rowOff>55563</xdr:rowOff>
    </xdr:from>
    <xdr:to>
      <xdr:col>18</xdr:col>
      <xdr:colOff>1250932</xdr:colOff>
      <xdr:row>72</xdr:row>
      <xdr:rowOff>422313</xdr:rowOff>
    </xdr:to>
    <xdr:graphicFrame macro="">
      <xdr:nvGraphicFramePr>
        <xdr:cNvPr id="26" name="Chart 5">
          <a:extLst>
            <a:ext uri="{FF2B5EF4-FFF2-40B4-BE49-F238E27FC236}">
              <a16:creationId xmlns:a16="http://schemas.microsoft.com/office/drawing/2014/main" id="{1028578A-7E39-4923-879A-0203095E8A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28575</xdr:colOff>
      <xdr:row>73</xdr:row>
      <xdr:rowOff>55563</xdr:rowOff>
    </xdr:from>
    <xdr:to>
      <xdr:col>18</xdr:col>
      <xdr:colOff>1250932</xdr:colOff>
      <xdr:row>75</xdr:row>
      <xdr:rowOff>422313</xdr:rowOff>
    </xdr:to>
    <xdr:graphicFrame macro="">
      <xdr:nvGraphicFramePr>
        <xdr:cNvPr id="27" name="Chart 5">
          <a:extLst>
            <a:ext uri="{FF2B5EF4-FFF2-40B4-BE49-F238E27FC236}">
              <a16:creationId xmlns:a16="http://schemas.microsoft.com/office/drawing/2014/main" id="{E1247B58-3D77-453C-8C7A-5C8363EC35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28575</xdr:colOff>
      <xdr:row>76</xdr:row>
      <xdr:rowOff>55563</xdr:rowOff>
    </xdr:from>
    <xdr:to>
      <xdr:col>18</xdr:col>
      <xdr:colOff>1250932</xdr:colOff>
      <xdr:row>78</xdr:row>
      <xdr:rowOff>422313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B937C366-109A-4A0F-AD43-A1640C221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28575</xdr:colOff>
      <xdr:row>79</xdr:row>
      <xdr:rowOff>55563</xdr:rowOff>
    </xdr:from>
    <xdr:to>
      <xdr:col>18</xdr:col>
      <xdr:colOff>1250932</xdr:colOff>
      <xdr:row>81</xdr:row>
      <xdr:rowOff>422313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2BF4D8EC-9841-423B-9882-CF7BFCD62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28575</xdr:colOff>
      <xdr:row>82</xdr:row>
      <xdr:rowOff>55563</xdr:rowOff>
    </xdr:from>
    <xdr:to>
      <xdr:col>18</xdr:col>
      <xdr:colOff>1250932</xdr:colOff>
      <xdr:row>84</xdr:row>
      <xdr:rowOff>422313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DD8B7499-216E-4609-9227-CD92A31635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28575</xdr:colOff>
      <xdr:row>85</xdr:row>
      <xdr:rowOff>55563</xdr:rowOff>
    </xdr:from>
    <xdr:to>
      <xdr:col>18</xdr:col>
      <xdr:colOff>1250932</xdr:colOff>
      <xdr:row>87</xdr:row>
      <xdr:rowOff>422313</xdr:rowOff>
    </xdr:to>
    <xdr:graphicFrame macro="">
      <xdr:nvGraphicFramePr>
        <xdr:cNvPr id="31" name="Chart 5">
          <a:extLst>
            <a:ext uri="{FF2B5EF4-FFF2-40B4-BE49-F238E27FC236}">
              <a16:creationId xmlns:a16="http://schemas.microsoft.com/office/drawing/2014/main" id="{96CCE4E5-BF64-4A37-8DC8-F9D4F89D11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28575</xdr:colOff>
      <xdr:row>88</xdr:row>
      <xdr:rowOff>55563</xdr:rowOff>
    </xdr:from>
    <xdr:to>
      <xdr:col>18</xdr:col>
      <xdr:colOff>1250932</xdr:colOff>
      <xdr:row>90</xdr:row>
      <xdr:rowOff>422313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BDA63DBF-2DC7-4401-B46D-A900B258D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28575</xdr:colOff>
      <xdr:row>91</xdr:row>
      <xdr:rowOff>55563</xdr:rowOff>
    </xdr:from>
    <xdr:to>
      <xdr:col>18</xdr:col>
      <xdr:colOff>1250932</xdr:colOff>
      <xdr:row>93</xdr:row>
      <xdr:rowOff>422313</xdr:rowOff>
    </xdr:to>
    <xdr:graphicFrame macro="">
      <xdr:nvGraphicFramePr>
        <xdr:cNvPr id="33" name="Chart 5">
          <a:extLst>
            <a:ext uri="{FF2B5EF4-FFF2-40B4-BE49-F238E27FC236}">
              <a16:creationId xmlns:a16="http://schemas.microsoft.com/office/drawing/2014/main" id="{903AE8DE-83DF-4403-9EEB-CCE3E4EE3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69850</xdr:colOff>
      <xdr:row>4</xdr:row>
      <xdr:rowOff>27219</xdr:rowOff>
    </xdr:from>
    <xdr:to>
      <xdr:col>18</xdr:col>
      <xdr:colOff>692000</xdr:colOff>
      <xdr:row>9</xdr:row>
      <xdr:rowOff>391848</xdr:rowOff>
    </xdr:to>
    <xdr:graphicFrame macro="">
      <xdr:nvGraphicFramePr>
        <xdr:cNvPr id="5110051" name="Chart 4">
          <a:extLst>
            <a:ext uri="{FF2B5EF4-FFF2-40B4-BE49-F238E27FC236}">
              <a16:creationId xmlns:a16="http://schemas.microsoft.com/office/drawing/2014/main" id="{00000000-0008-0000-0400-000023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69850</xdr:colOff>
      <xdr:row>10</xdr:row>
      <xdr:rowOff>31654</xdr:rowOff>
    </xdr:from>
    <xdr:to>
      <xdr:col>18</xdr:col>
      <xdr:colOff>692000</xdr:colOff>
      <xdr:row>15</xdr:row>
      <xdr:rowOff>389479</xdr:rowOff>
    </xdr:to>
    <xdr:graphicFrame macro="">
      <xdr:nvGraphicFramePr>
        <xdr:cNvPr id="5110052" name="Chart 8">
          <a:extLst>
            <a:ext uri="{FF2B5EF4-FFF2-40B4-BE49-F238E27FC236}">
              <a16:creationId xmlns:a16="http://schemas.microsoft.com/office/drawing/2014/main" id="{00000000-0008-0000-0400-000024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69850</xdr:colOff>
      <xdr:row>16</xdr:row>
      <xdr:rowOff>29285</xdr:rowOff>
    </xdr:from>
    <xdr:to>
      <xdr:col>18</xdr:col>
      <xdr:colOff>692000</xdr:colOff>
      <xdr:row>21</xdr:row>
      <xdr:rowOff>387110</xdr:rowOff>
    </xdr:to>
    <xdr:graphicFrame macro="">
      <xdr:nvGraphicFramePr>
        <xdr:cNvPr id="5110054" name="Chart 10">
          <a:extLst>
            <a:ext uri="{FF2B5EF4-FFF2-40B4-BE49-F238E27FC236}">
              <a16:creationId xmlns:a16="http://schemas.microsoft.com/office/drawing/2014/main" id="{00000000-0008-0000-0400-000026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69850</xdr:colOff>
      <xdr:row>22</xdr:row>
      <xdr:rowOff>26916</xdr:rowOff>
    </xdr:from>
    <xdr:to>
      <xdr:col>18</xdr:col>
      <xdr:colOff>692000</xdr:colOff>
      <xdr:row>27</xdr:row>
      <xdr:rowOff>384741</xdr:rowOff>
    </xdr:to>
    <xdr:graphicFrame macro="">
      <xdr:nvGraphicFramePr>
        <xdr:cNvPr id="5110055" name="Chart 10">
          <a:extLst>
            <a:ext uri="{FF2B5EF4-FFF2-40B4-BE49-F238E27FC236}">
              <a16:creationId xmlns:a16="http://schemas.microsoft.com/office/drawing/2014/main" id="{00000000-0008-0000-0400-000027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69850</xdr:colOff>
      <xdr:row>28</xdr:row>
      <xdr:rowOff>24547</xdr:rowOff>
    </xdr:from>
    <xdr:to>
      <xdr:col>18</xdr:col>
      <xdr:colOff>692000</xdr:colOff>
      <xdr:row>33</xdr:row>
      <xdr:rowOff>382372</xdr:rowOff>
    </xdr:to>
    <xdr:graphicFrame macro="">
      <xdr:nvGraphicFramePr>
        <xdr:cNvPr id="5110056" name="Chart 20">
          <a:extLst>
            <a:ext uri="{FF2B5EF4-FFF2-40B4-BE49-F238E27FC236}">
              <a16:creationId xmlns:a16="http://schemas.microsoft.com/office/drawing/2014/main" id="{00000000-0008-0000-0400-000028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69850</xdr:colOff>
      <xdr:row>34</xdr:row>
      <xdr:rowOff>22178</xdr:rowOff>
    </xdr:from>
    <xdr:to>
      <xdr:col>18</xdr:col>
      <xdr:colOff>692000</xdr:colOff>
      <xdr:row>39</xdr:row>
      <xdr:rowOff>383178</xdr:rowOff>
    </xdr:to>
    <xdr:graphicFrame macro="">
      <xdr:nvGraphicFramePr>
        <xdr:cNvPr id="5110057" name="Chart 17">
          <a:extLst>
            <a:ext uri="{FF2B5EF4-FFF2-40B4-BE49-F238E27FC236}">
              <a16:creationId xmlns:a16="http://schemas.microsoft.com/office/drawing/2014/main" id="{00000000-0008-0000-0400-000029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69850</xdr:colOff>
      <xdr:row>40</xdr:row>
      <xdr:rowOff>22984</xdr:rowOff>
    </xdr:from>
    <xdr:to>
      <xdr:col>18</xdr:col>
      <xdr:colOff>692000</xdr:colOff>
      <xdr:row>45</xdr:row>
      <xdr:rowOff>383984</xdr:rowOff>
    </xdr:to>
    <xdr:graphicFrame macro="">
      <xdr:nvGraphicFramePr>
        <xdr:cNvPr id="5110058" name="Chart 41">
          <a:extLst>
            <a:ext uri="{FF2B5EF4-FFF2-40B4-BE49-F238E27FC236}">
              <a16:creationId xmlns:a16="http://schemas.microsoft.com/office/drawing/2014/main" id="{00000000-0008-0000-0400-00002A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69850</xdr:colOff>
      <xdr:row>46</xdr:row>
      <xdr:rowOff>23790</xdr:rowOff>
    </xdr:from>
    <xdr:to>
      <xdr:col>18</xdr:col>
      <xdr:colOff>692000</xdr:colOff>
      <xdr:row>51</xdr:row>
      <xdr:rowOff>384790</xdr:rowOff>
    </xdr:to>
    <xdr:graphicFrame macro="">
      <xdr:nvGraphicFramePr>
        <xdr:cNvPr id="5110059" name="Chart 5">
          <a:extLst>
            <a:ext uri="{FF2B5EF4-FFF2-40B4-BE49-F238E27FC236}">
              <a16:creationId xmlns:a16="http://schemas.microsoft.com/office/drawing/2014/main" id="{00000000-0008-0000-0400-00002B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69850</xdr:colOff>
      <xdr:row>58</xdr:row>
      <xdr:rowOff>25399</xdr:rowOff>
    </xdr:from>
    <xdr:to>
      <xdr:col>18</xdr:col>
      <xdr:colOff>692000</xdr:colOff>
      <xdr:row>63</xdr:row>
      <xdr:rowOff>386399</xdr:rowOff>
    </xdr:to>
    <xdr:graphicFrame macro="">
      <xdr:nvGraphicFramePr>
        <xdr:cNvPr id="5110061" name="Chart 44">
          <a:extLst>
            <a:ext uri="{FF2B5EF4-FFF2-40B4-BE49-F238E27FC236}">
              <a16:creationId xmlns:a16="http://schemas.microsoft.com/office/drawing/2014/main" id="{00000000-0008-0000-0400-00002DF94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69850</xdr:colOff>
      <xdr:row>52</xdr:row>
      <xdr:rowOff>24596</xdr:rowOff>
    </xdr:from>
    <xdr:to>
      <xdr:col>18</xdr:col>
      <xdr:colOff>692000</xdr:colOff>
      <xdr:row>57</xdr:row>
      <xdr:rowOff>385596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FAB0CD3-43F7-CB61-E1E7-77F0E09BE2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69851</xdr:colOff>
      <xdr:row>3</xdr:row>
      <xdr:rowOff>666750</xdr:rowOff>
    </xdr:from>
    <xdr:to>
      <xdr:col>18</xdr:col>
      <xdr:colOff>514351</xdr:colOff>
      <xdr:row>3</xdr:row>
      <xdr:rowOff>972763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533F4E99-633E-4C02-AA85-26B3DFB50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759451" y="2197100"/>
          <a:ext cx="4070350" cy="306013"/>
        </a:xfrm>
        <a:prstGeom prst="rect">
          <a:avLst/>
        </a:prstGeom>
      </xdr:spPr>
    </xdr:pic>
    <xdr:clientData/>
  </xdr:twoCellAnchor>
  <xdr:twoCellAnchor>
    <xdr:from>
      <xdr:col>13</xdr:col>
      <xdr:colOff>69850</xdr:colOff>
      <xdr:row>64</xdr:row>
      <xdr:rowOff>25399</xdr:rowOff>
    </xdr:from>
    <xdr:to>
      <xdr:col>18</xdr:col>
      <xdr:colOff>692000</xdr:colOff>
      <xdr:row>69</xdr:row>
      <xdr:rowOff>386399</xdr:rowOff>
    </xdr:to>
    <xdr:graphicFrame macro="">
      <xdr:nvGraphicFramePr>
        <xdr:cNvPr id="5" name="Chart 44">
          <a:extLst>
            <a:ext uri="{FF2B5EF4-FFF2-40B4-BE49-F238E27FC236}">
              <a16:creationId xmlns:a16="http://schemas.microsoft.com/office/drawing/2014/main" id="{5BC64E9C-F3DF-4714-AE41-82D67A09BA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69850</xdr:colOff>
      <xdr:row>70</xdr:row>
      <xdr:rowOff>25399</xdr:rowOff>
    </xdr:from>
    <xdr:to>
      <xdr:col>18</xdr:col>
      <xdr:colOff>692000</xdr:colOff>
      <xdr:row>75</xdr:row>
      <xdr:rowOff>386399</xdr:rowOff>
    </xdr:to>
    <xdr:graphicFrame macro="">
      <xdr:nvGraphicFramePr>
        <xdr:cNvPr id="6" name="Chart 44">
          <a:extLst>
            <a:ext uri="{FF2B5EF4-FFF2-40B4-BE49-F238E27FC236}">
              <a16:creationId xmlns:a16="http://schemas.microsoft.com/office/drawing/2014/main" id="{4FCCC738-EF75-49A9-90CE-04C29F3523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69850</xdr:colOff>
      <xdr:row>76</xdr:row>
      <xdr:rowOff>25399</xdr:rowOff>
    </xdr:from>
    <xdr:to>
      <xdr:col>18</xdr:col>
      <xdr:colOff>692000</xdr:colOff>
      <xdr:row>81</xdr:row>
      <xdr:rowOff>386399</xdr:rowOff>
    </xdr:to>
    <xdr:graphicFrame macro="">
      <xdr:nvGraphicFramePr>
        <xdr:cNvPr id="7" name="Chart 44">
          <a:extLst>
            <a:ext uri="{FF2B5EF4-FFF2-40B4-BE49-F238E27FC236}">
              <a16:creationId xmlns:a16="http://schemas.microsoft.com/office/drawing/2014/main" id="{FEF23575-8A98-46A7-977E-F57A181B8F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69850</xdr:colOff>
      <xdr:row>82</xdr:row>
      <xdr:rowOff>25399</xdr:rowOff>
    </xdr:from>
    <xdr:to>
      <xdr:col>18</xdr:col>
      <xdr:colOff>692000</xdr:colOff>
      <xdr:row>87</xdr:row>
      <xdr:rowOff>386399</xdr:rowOff>
    </xdr:to>
    <xdr:graphicFrame macro="">
      <xdr:nvGraphicFramePr>
        <xdr:cNvPr id="8" name="Chart 44">
          <a:extLst>
            <a:ext uri="{FF2B5EF4-FFF2-40B4-BE49-F238E27FC236}">
              <a16:creationId xmlns:a16="http://schemas.microsoft.com/office/drawing/2014/main" id="{B567F5B7-A99D-4D4F-8F09-A9AECCA64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69850</xdr:colOff>
      <xdr:row>88</xdr:row>
      <xdr:rowOff>25399</xdr:rowOff>
    </xdr:from>
    <xdr:to>
      <xdr:col>18</xdr:col>
      <xdr:colOff>692000</xdr:colOff>
      <xdr:row>93</xdr:row>
      <xdr:rowOff>386399</xdr:rowOff>
    </xdr:to>
    <xdr:graphicFrame macro="">
      <xdr:nvGraphicFramePr>
        <xdr:cNvPr id="9" name="Chart 44">
          <a:extLst>
            <a:ext uri="{FF2B5EF4-FFF2-40B4-BE49-F238E27FC236}">
              <a16:creationId xmlns:a16="http://schemas.microsoft.com/office/drawing/2014/main" id="{0D7D28EA-40AE-4B0E-9BA8-C272ADD177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69850</xdr:colOff>
      <xdr:row>94</xdr:row>
      <xdr:rowOff>25399</xdr:rowOff>
    </xdr:from>
    <xdr:to>
      <xdr:col>18</xdr:col>
      <xdr:colOff>692000</xdr:colOff>
      <xdr:row>99</xdr:row>
      <xdr:rowOff>386399</xdr:rowOff>
    </xdr:to>
    <xdr:graphicFrame macro="">
      <xdr:nvGraphicFramePr>
        <xdr:cNvPr id="10" name="Chart 44">
          <a:extLst>
            <a:ext uri="{FF2B5EF4-FFF2-40B4-BE49-F238E27FC236}">
              <a16:creationId xmlns:a16="http://schemas.microsoft.com/office/drawing/2014/main" id="{24963473-533E-4438-89D9-0FA4454236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13</xdr:col>
      <xdr:colOff>69850</xdr:colOff>
      <xdr:row>100</xdr:row>
      <xdr:rowOff>25399</xdr:rowOff>
    </xdr:from>
    <xdr:to>
      <xdr:col>18</xdr:col>
      <xdr:colOff>692000</xdr:colOff>
      <xdr:row>105</xdr:row>
      <xdr:rowOff>386399</xdr:rowOff>
    </xdr:to>
    <xdr:graphicFrame macro="">
      <xdr:nvGraphicFramePr>
        <xdr:cNvPr id="11" name="Chart 44">
          <a:extLst>
            <a:ext uri="{FF2B5EF4-FFF2-40B4-BE49-F238E27FC236}">
              <a16:creationId xmlns:a16="http://schemas.microsoft.com/office/drawing/2014/main" id="{6720A1DA-99AA-4C18-9D7D-AC4B70CDE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13</xdr:col>
      <xdr:colOff>69850</xdr:colOff>
      <xdr:row>106</xdr:row>
      <xdr:rowOff>25399</xdr:rowOff>
    </xdr:from>
    <xdr:to>
      <xdr:col>18</xdr:col>
      <xdr:colOff>692000</xdr:colOff>
      <xdr:row>111</xdr:row>
      <xdr:rowOff>386399</xdr:rowOff>
    </xdr:to>
    <xdr:graphicFrame macro="">
      <xdr:nvGraphicFramePr>
        <xdr:cNvPr id="12" name="Chart 44">
          <a:extLst>
            <a:ext uri="{FF2B5EF4-FFF2-40B4-BE49-F238E27FC236}">
              <a16:creationId xmlns:a16="http://schemas.microsoft.com/office/drawing/2014/main" id="{83CAFDB2-CDF4-4028-B0DB-B07F49CC53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69850</xdr:colOff>
      <xdr:row>112</xdr:row>
      <xdr:rowOff>25399</xdr:rowOff>
    </xdr:from>
    <xdr:to>
      <xdr:col>18</xdr:col>
      <xdr:colOff>692000</xdr:colOff>
      <xdr:row>117</xdr:row>
      <xdr:rowOff>386399</xdr:rowOff>
    </xdr:to>
    <xdr:graphicFrame macro="">
      <xdr:nvGraphicFramePr>
        <xdr:cNvPr id="13" name="Chart 44">
          <a:extLst>
            <a:ext uri="{FF2B5EF4-FFF2-40B4-BE49-F238E27FC236}">
              <a16:creationId xmlns:a16="http://schemas.microsoft.com/office/drawing/2014/main" id="{EE620A77-EC62-4E80-BB8D-66C6A036D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13</xdr:col>
      <xdr:colOff>69850</xdr:colOff>
      <xdr:row>118</xdr:row>
      <xdr:rowOff>25399</xdr:rowOff>
    </xdr:from>
    <xdr:to>
      <xdr:col>18</xdr:col>
      <xdr:colOff>692000</xdr:colOff>
      <xdr:row>123</xdr:row>
      <xdr:rowOff>386399</xdr:rowOff>
    </xdr:to>
    <xdr:graphicFrame macro="">
      <xdr:nvGraphicFramePr>
        <xdr:cNvPr id="14" name="Chart 44">
          <a:extLst>
            <a:ext uri="{FF2B5EF4-FFF2-40B4-BE49-F238E27FC236}">
              <a16:creationId xmlns:a16="http://schemas.microsoft.com/office/drawing/2014/main" id="{C04A4849-CD33-46B6-BE18-7B7CBD598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13</xdr:col>
      <xdr:colOff>69850</xdr:colOff>
      <xdr:row>124</xdr:row>
      <xdr:rowOff>25399</xdr:rowOff>
    </xdr:from>
    <xdr:to>
      <xdr:col>18</xdr:col>
      <xdr:colOff>692000</xdr:colOff>
      <xdr:row>129</xdr:row>
      <xdr:rowOff>386399</xdr:rowOff>
    </xdr:to>
    <xdr:graphicFrame macro="">
      <xdr:nvGraphicFramePr>
        <xdr:cNvPr id="15" name="Chart 44">
          <a:extLst>
            <a:ext uri="{FF2B5EF4-FFF2-40B4-BE49-F238E27FC236}">
              <a16:creationId xmlns:a16="http://schemas.microsoft.com/office/drawing/2014/main" id="{17080157-D88A-4731-B2D0-82D4E20D8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13</xdr:col>
      <xdr:colOff>69850</xdr:colOff>
      <xdr:row>130</xdr:row>
      <xdr:rowOff>25399</xdr:rowOff>
    </xdr:from>
    <xdr:to>
      <xdr:col>18</xdr:col>
      <xdr:colOff>692000</xdr:colOff>
      <xdr:row>135</xdr:row>
      <xdr:rowOff>386399</xdr:rowOff>
    </xdr:to>
    <xdr:graphicFrame macro="">
      <xdr:nvGraphicFramePr>
        <xdr:cNvPr id="16" name="Chart 44">
          <a:extLst>
            <a:ext uri="{FF2B5EF4-FFF2-40B4-BE49-F238E27FC236}">
              <a16:creationId xmlns:a16="http://schemas.microsoft.com/office/drawing/2014/main" id="{6DD6C113-023C-4844-B4ED-DB82FD649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13</xdr:col>
      <xdr:colOff>69850</xdr:colOff>
      <xdr:row>136</xdr:row>
      <xdr:rowOff>25399</xdr:rowOff>
    </xdr:from>
    <xdr:to>
      <xdr:col>18</xdr:col>
      <xdr:colOff>692000</xdr:colOff>
      <xdr:row>141</xdr:row>
      <xdr:rowOff>386399</xdr:rowOff>
    </xdr:to>
    <xdr:graphicFrame macro="">
      <xdr:nvGraphicFramePr>
        <xdr:cNvPr id="17" name="Chart 44">
          <a:extLst>
            <a:ext uri="{FF2B5EF4-FFF2-40B4-BE49-F238E27FC236}">
              <a16:creationId xmlns:a16="http://schemas.microsoft.com/office/drawing/2014/main" id="{BD536D22-6F58-40A3-B28E-DD832C2EB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13</xdr:col>
      <xdr:colOff>69850</xdr:colOff>
      <xdr:row>142</xdr:row>
      <xdr:rowOff>25399</xdr:rowOff>
    </xdr:from>
    <xdr:to>
      <xdr:col>18</xdr:col>
      <xdr:colOff>692000</xdr:colOff>
      <xdr:row>147</xdr:row>
      <xdr:rowOff>386399</xdr:rowOff>
    </xdr:to>
    <xdr:graphicFrame macro="">
      <xdr:nvGraphicFramePr>
        <xdr:cNvPr id="18" name="Chart 44">
          <a:extLst>
            <a:ext uri="{FF2B5EF4-FFF2-40B4-BE49-F238E27FC236}">
              <a16:creationId xmlns:a16="http://schemas.microsoft.com/office/drawing/2014/main" id="{8E3D5273-98C4-49CA-9D27-8E130CFBAC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13</xdr:col>
      <xdr:colOff>69850</xdr:colOff>
      <xdr:row>142</xdr:row>
      <xdr:rowOff>25399</xdr:rowOff>
    </xdr:from>
    <xdr:to>
      <xdr:col>18</xdr:col>
      <xdr:colOff>692000</xdr:colOff>
      <xdr:row>147</xdr:row>
      <xdr:rowOff>386399</xdr:rowOff>
    </xdr:to>
    <xdr:graphicFrame macro="">
      <xdr:nvGraphicFramePr>
        <xdr:cNvPr id="19" name="Chart 44">
          <a:extLst>
            <a:ext uri="{FF2B5EF4-FFF2-40B4-BE49-F238E27FC236}">
              <a16:creationId xmlns:a16="http://schemas.microsoft.com/office/drawing/2014/main" id="{DC9A26D5-EDCC-4069-8A57-1F5DD45FC4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13</xdr:col>
      <xdr:colOff>69850</xdr:colOff>
      <xdr:row>148</xdr:row>
      <xdr:rowOff>25399</xdr:rowOff>
    </xdr:from>
    <xdr:to>
      <xdr:col>18</xdr:col>
      <xdr:colOff>692000</xdr:colOff>
      <xdr:row>153</xdr:row>
      <xdr:rowOff>386399</xdr:rowOff>
    </xdr:to>
    <xdr:graphicFrame macro="">
      <xdr:nvGraphicFramePr>
        <xdr:cNvPr id="20" name="Chart 44">
          <a:extLst>
            <a:ext uri="{FF2B5EF4-FFF2-40B4-BE49-F238E27FC236}">
              <a16:creationId xmlns:a16="http://schemas.microsoft.com/office/drawing/2014/main" id="{F3B0B089-9D8F-4557-9568-7B2F550E1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13</xdr:col>
      <xdr:colOff>69850</xdr:colOff>
      <xdr:row>154</xdr:row>
      <xdr:rowOff>25399</xdr:rowOff>
    </xdr:from>
    <xdr:to>
      <xdr:col>18</xdr:col>
      <xdr:colOff>692000</xdr:colOff>
      <xdr:row>159</xdr:row>
      <xdr:rowOff>386399</xdr:rowOff>
    </xdr:to>
    <xdr:graphicFrame macro="">
      <xdr:nvGraphicFramePr>
        <xdr:cNvPr id="21" name="Chart 44">
          <a:extLst>
            <a:ext uri="{FF2B5EF4-FFF2-40B4-BE49-F238E27FC236}">
              <a16:creationId xmlns:a16="http://schemas.microsoft.com/office/drawing/2014/main" id="{15EFA052-AC2A-4DAC-AB71-C5D2937BB9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13</xdr:col>
      <xdr:colOff>69850</xdr:colOff>
      <xdr:row>160</xdr:row>
      <xdr:rowOff>25399</xdr:rowOff>
    </xdr:from>
    <xdr:to>
      <xdr:col>18</xdr:col>
      <xdr:colOff>692000</xdr:colOff>
      <xdr:row>165</xdr:row>
      <xdr:rowOff>386399</xdr:rowOff>
    </xdr:to>
    <xdr:graphicFrame macro="">
      <xdr:nvGraphicFramePr>
        <xdr:cNvPr id="22" name="Chart 44">
          <a:extLst>
            <a:ext uri="{FF2B5EF4-FFF2-40B4-BE49-F238E27FC236}">
              <a16:creationId xmlns:a16="http://schemas.microsoft.com/office/drawing/2014/main" id="{24F5EB1C-6B26-4C93-9C23-6CC7162768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</xdr:col>
      <xdr:colOff>69850</xdr:colOff>
      <xdr:row>166</xdr:row>
      <xdr:rowOff>25399</xdr:rowOff>
    </xdr:from>
    <xdr:to>
      <xdr:col>18</xdr:col>
      <xdr:colOff>692000</xdr:colOff>
      <xdr:row>171</xdr:row>
      <xdr:rowOff>386399</xdr:rowOff>
    </xdr:to>
    <xdr:graphicFrame macro="">
      <xdr:nvGraphicFramePr>
        <xdr:cNvPr id="23" name="Chart 44">
          <a:extLst>
            <a:ext uri="{FF2B5EF4-FFF2-40B4-BE49-F238E27FC236}">
              <a16:creationId xmlns:a16="http://schemas.microsoft.com/office/drawing/2014/main" id="{7DF4C353-ACEC-4675-ACA3-A7A34D9FB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13</xdr:col>
      <xdr:colOff>69850</xdr:colOff>
      <xdr:row>172</xdr:row>
      <xdr:rowOff>25399</xdr:rowOff>
    </xdr:from>
    <xdr:to>
      <xdr:col>18</xdr:col>
      <xdr:colOff>692000</xdr:colOff>
      <xdr:row>177</xdr:row>
      <xdr:rowOff>386399</xdr:rowOff>
    </xdr:to>
    <xdr:graphicFrame macro="">
      <xdr:nvGraphicFramePr>
        <xdr:cNvPr id="24" name="Chart 44">
          <a:extLst>
            <a:ext uri="{FF2B5EF4-FFF2-40B4-BE49-F238E27FC236}">
              <a16:creationId xmlns:a16="http://schemas.microsoft.com/office/drawing/2014/main" id="{8DD217DE-8010-40CB-96B5-0F31FC62B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13</xdr:col>
      <xdr:colOff>69850</xdr:colOff>
      <xdr:row>178</xdr:row>
      <xdr:rowOff>25399</xdr:rowOff>
    </xdr:from>
    <xdr:to>
      <xdr:col>18</xdr:col>
      <xdr:colOff>692000</xdr:colOff>
      <xdr:row>183</xdr:row>
      <xdr:rowOff>386399</xdr:rowOff>
    </xdr:to>
    <xdr:graphicFrame macro="">
      <xdr:nvGraphicFramePr>
        <xdr:cNvPr id="25" name="Chart 44">
          <a:extLst>
            <a:ext uri="{FF2B5EF4-FFF2-40B4-BE49-F238E27FC236}">
              <a16:creationId xmlns:a16="http://schemas.microsoft.com/office/drawing/2014/main" id="{EDF8E38F-91E6-40A9-94AE-F06357DE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8</xdr:row>
      <xdr:rowOff>47625</xdr:rowOff>
    </xdr:from>
    <xdr:to>
      <xdr:col>12</xdr:col>
      <xdr:colOff>824754</xdr:colOff>
      <xdr:row>11</xdr:row>
      <xdr:rowOff>180975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CCFC7D2A-4867-41A6-947E-A5C04C03AF46}"/>
            </a:ext>
          </a:extLst>
        </xdr:cNvPr>
        <xdr:cNvSpPr txBox="1"/>
      </xdr:nvSpPr>
      <xdr:spPr>
        <a:xfrm>
          <a:off x="645460" y="2629460"/>
          <a:ext cx="5889812" cy="993962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17</xdr:row>
      <xdr:rowOff>285750</xdr:rowOff>
    </xdr:from>
    <xdr:to>
      <xdr:col>12</xdr:col>
      <xdr:colOff>997950</xdr:colOff>
      <xdr:row>21</xdr:row>
      <xdr:rowOff>190500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DA57E8A8-7266-4338-B136-986FE9EBC49C}"/>
            </a:ext>
          </a:extLst>
        </xdr:cNvPr>
        <xdr:cNvSpPr txBox="1"/>
      </xdr:nvSpPr>
      <xdr:spPr>
        <a:xfrm>
          <a:off x="733425" y="5572125"/>
          <a:ext cx="6732000" cy="10858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27</xdr:row>
      <xdr:rowOff>238125</xdr:rowOff>
    </xdr:from>
    <xdr:to>
      <xdr:col>12</xdr:col>
      <xdr:colOff>997950</xdr:colOff>
      <xdr:row>30</xdr:row>
      <xdr:rowOff>504300</xdr:rowOff>
    </xdr:to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6A0E48EB-9D21-427C-BCBA-ED185350B772}"/>
            </a:ext>
          </a:extLst>
        </xdr:cNvPr>
        <xdr:cNvSpPr txBox="1"/>
      </xdr:nvSpPr>
      <xdr:spPr>
        <a:xfrm>
          <a:off x="733425" y="8477250"/>
          <a:ext cx="6732000" cy="115200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37</xdr:row>
      <xdr:rowOff>117475</xdr:rowOff>
    </xdr:from>
    <xdr:to>
      <xdr:col>13</xdr:col>
      <xdr:colOff>1000</xdr:colOff>
      <xdr:row>40</xdr:row>
      <xdr:rowOff>277906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2206D93C-4484-430A-A03D-E90CD7DB374A}"/>
            </a:ext>
          </a:extLst>
        </xdr:cNvPr>
        <xdr:cNvSpPr txBox="1"/>
      </xdr:nvSpPr>
      <xdr:spPr>
        <a:xfrm>
          <a:off x="645459" y="11269569"/>
          <a:ext cx="5980459" cy="1021043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1</xdr:col>
      <xdr:colOff>0</xdr:colOff>
      <xdr:row>47</xdr:row>
      <xdr:rowOff>114300</xdr:rowOff>
    </xdr:from>
    <xdr:to>
      <xdr:col>12</xdr:col>
      <xdr:colOff>997950</xdr:colOff>
      <xdr:row>51</xdr:row>
      <xdr:rowOff>19050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719A446B-A5BA-405A-867E-6F5559E3F5F4}"/>
            </a:ext>
          </a:extLst>
        </xdr:cNvPr>
        <xdr:cNvSpPr txBox="1"/>
      </xdr:nvSpPr>
      <xdr:spPr>
        <a:xfrm>
          <a:off x="733425" y="14506575"/>
          <a:ext cx="6732000" cy="10858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</xdr:row>
      <xdr:rowOff>361950</xdr:rowOff>
    </xdr:from>
    <xdr:to>
      <xdr:col>8</xdr:col>
      <xdr:colOff>263850</xdr:colOff>
      <xdr:row>8</xdr:row>
      <xdr:rowOff>28350</xdr:rowOff>
    </xdr:to>
    <xdr:graphicFrame macro="">
      <xdr:nvGraphicFramePr>
        <xdr:cNvPr id="22" name="Chart 4">
          <a:extLst>
            <a:ext uri="{FF2B5EF4-FFF2-40B4-BE49-F238E27FC236}">
              <a16:creationId xmlns:a16="http://schemas.microsoft.com/office/drawing/2014/main" id="{055C89AD-60D5-4D0F-B766-D2C2DD0BB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304799</xdr:colOff>
      <xdr:row>1</xdr:row>
      <xdr:rowOff>361950</xdr:rowOff>
    </xdr:from>
    <xdr:to>
      <xdr:col>12</xdr:col>
      <xdr:colOff>803599</xdr:colOff>
      <xdr:row>8</xdr:row>
      <xdr:rowOff>28350</xdr:rowOff>
    </xdr:to>
    <xdr:graphicFrame macro="">
      <xdr:nvGraphicFramePr>
        <xdr:cNvPr id="23" name="Chart 8">
          <a:extLst>
            <a:ext uri="{FF2B5EF4-FFF2-40B4-BE49-F238E27FC236}">
              <a16:creationId xmlns:a16="http://schemas.microsoft.com/office/drawing/2014/main" id="{5CE9CB29-8357-4B5A-9DB1-92E0BE854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11</xdr:row>
      <xdr:rowOff>190501</xdr:rowOff>
    </xdr:from>
    <xdr:to>
      <xdr:col>8</xdr:col>
      <xdr:colOff>263850</xdr:colOff>
      <xdr:row>17</xdr:row>
      <xdr:rowOff>237901</xdr:rowOff>
    </xdr:to>
    <xdr:graphicFrame macro="">
      <xdr:nvGraphicFramePr>
        <xdr:cNvPr id="24" name="Chart 10">
          <a:extLst>
            <a:ext uri="{FF2B5EF4-FFF2-40B4-BE49-F238E27FC236}">
              <a16:creationId xmlns:a16="http://schemas.microsoft.com/office/drawing/2014/main" id="{FC3CBA65-DD8A-4946-B0FF-39084EF276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330199</xdr:colOff>
      <xdr:row>11</xdr:row>
      <xdr:rowOff>190501</xdr:rowOff>
    </xdr:from>
    <xdr:to>
      <xdr:col>12</xdr:col>
      <xdr:colOff>828999</xdr:colOff>
      <xdr:row>17</xdr:row>
      <xdr:rowOff>237901</xdr:rowOff>
    </xdr:to>
    <xdr:graphicFrame macro="">
      <xdr:nvGraphicFramePr>
        <xdr:cNvPr id="25" name="Chart 10">
          <a:extLst>
            <a:ext uri="{FF2B5EF4-FFF2-40B4-BE49-F238E27FC236}">
              <a16:creationId xmlns:a16="http://schemas.microsoft.com/office/drawing/2014/main" id="{295EB8C3-9E09-41FC-955E-2F3EBFCBA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21</xdr:row>
      <xdr:rowOff>190501</xdr:rowOff>
    </xdr:from>
    <xdr:to>
      <xdr:col>8</xdr:col>
      <xdr:colOff>263850</xdr:colOff>
      <xdr:row>27</xdr:row>
      <xdr:rowOff>237901</xdr:rowOff>
    </xdr:to>
    <xdr:graphicFrame macro="">
      <xdr:nvGraphicFramePr>
        <xdr:cNvPr id="26" name="Chart 20">
          <a:extLst>
            <a:ext uri="{FF2B5EF4-FFF2-40B4-BE49-F238E27FC236}">
              <a16:creationId xmlns:a16="http://schemas.microsoft.com/office/drawing/2014/main" id="{5AE1AC46-EA6D-4E11-A6FB-9BC96B958D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330199</xdr:colOff>
      <xdr:row>21</xdr:row>
      <xdr:rowOff>190501</xdr:rowOff>
    </xdr:from>
    <xdr:to>
      <xdr:col>12</xdr:col>
      <xdr:colOff>828999</xdr:colOff>
      <xdr:row>27</xdr:row>
      <xdr:rowOff>237901</xdr:rowOff>
    </xdr:to>
    <xdr:graphicFrame macro="">
      <xdr:nvGraphicFramePr>
        <xdr:cNvPr id="27" name="Chart 17">
          <a:extLst>
            <a:ext uri="{FF2B5EF4-FFF2-40B4-BE49-F238E27FC236}">
              <a16:creationId xmlns:a16="http://schemas.microsoft.com/office/drawing/2014/main" id="{5FE1B48F-D8D8-434E-BAA4-6DA9617311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31</xdr:row>
      <xdr:rowOff>38100</xdr:rowOff>
    </xdr:from>
    <xdr:to>
      <xdr:col>8</xdr:col>
      <xdr:colOff>263850</xdr:colOff>
      <xdr:row>37</xdr:row>
      <xdr:rowOff>85500</xdr:rowOff>
    </xdr:to>
    <xdr:graphicFrame macro="">
      <xdr:nvGraphicFramePr>
        <xdr:cNvPr id="28" name="Chart 41">
          <a:extLst>
            <a:ext uri="{FF2B5EF4-FFF2-40B4-BE49-F238E27FC236}">
              <a16:creationId xmlns:a16="http://schemas.microsoft.com/office/drawing/2014/main" id="{85CCA62D-1DE3-4578-B7F4-610D2E8A44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</xdr:col>
      <xdr:colOff>330199</xdr:colOff>
      <xdr:row>31</xdr:row>
      <xdr:rowOff>38100</xdr:rowOff>
    </xdr:from>
    <xdr:to>
      <xdr:col>12</xdr:col>
      <xdr:colOff>828999</xdr:colOff>
      <xdr:row>37</xdr:row>
      <xdr:rowOff>85500</xdr:rowOff>
    </xdr:to>
    <xdr:graphicFrame macro="">
      <xdr:nvGraphicFramePr>
        <xdr:cNvPr id="29" name="Chart 5">
          <a:extLst>
            <a:ext uri="{FF2B5EF4-FFF2-40B4-BE49-F238E27FC236}">
              <a16:creationId xmlns:a16="http://schemas.microsoft.com/office/drawing/2014/main" id="{02481A3F-D3C6-46FF-9D5D-E18C7A73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41</xdr:row>
      <xdr:rowOff>76199</xdr:rowOff>
    </xdr:from>
    <xdr:to>
      <xdr:col>8</xdr:col>
      <xdr:colOff>263850</xdr:colOff>
      <xdr:row>47</xdr:row>
      <xdr:rowOff>123599</xdr:rowOff>
    </xdr:to>
    <xdr:graphicFrame macro="">
      <xdr:nvGraphicFramePr>
        <xdr:cNvPr id="30" name="Chart 5">
          <a:extLst>
            <a:ext uri="{FF2B5EF4-FFF2-40B4-BE49-F238E27FC236}">
              <a16:creationId xmlns:a16="http://schemas.microsoft.com/office/drawing/2014/main" id="{796107F7-8FF4-4B42-BEA6-88EC2E00B5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330199</xdr:colOff>
      <xdr:row>41</xdr:row>
      <xdr:rowOff>76199</xdr:rowOff>
    </xdr:from>
    <xdr:to>
      <xdr:col>12</xdr:col>
      <xdr:colOff>828999</xdr:colOff>
      <xdr:row>47</xdr:row>
      <xdr:rowOff>123599</xdr:rowOff>
    </xdr:to>
    <xdr:graphicFrame macro="">
      <xdr:nvGraphicFramePr>
        <xdr:cNvPr id="32" name="Chart 5">
          <a:extLst>
            <a:ext uri="{FF2B5EF4-FFF2-40B4-BE49-F238E27FC236}">
              <a16:creationId xmlns:a16="http://schemas.microsoft.com/office/drawing/2014/main" id="{0608A949-7C68-4FA6-B846-91A16EBD01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3</xdr:col>
      <xdr:colOff>222250</xdr:colOff>
      <xdr:row>1</xdr:row>
      <xdr:rowOff>6350</xdr:rowOff>
    </xdr:from>
    <xdr:to>
      <xdr:col>12</xdr:col>
      <xdr:colOff>371899</xdr:colOff>
      <xdr:row>1</xdr:row>
      <xdr:rowOff>355600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20940344-EC7C-495D-96A5-318618E24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06550" y="482600"/>
          <a:ext cx="4645449" cy="3492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57</xdr:row>
      <xdr:rowOff>193675</xdr:rowOff>
    </xdr:from>
    <xdr:to>
      <xdr:col>13</xdr:col>
      <xdr:colOff>1000</xdr:colOff>
      <xdr:row>60</xdr:row>
      <xdr:rowOff>322729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1075404B-6E1F-4027-8115-28443296017A}"/>
            </a:ext>
          </a:extLst>
        </xdr:cNvPr>
        <xdr:cNvSpPr txBox="1"/>
      </xdr:nvSpPr>
      <xdr:spPr>
        <a:xfrm>
          <a:off x="645459" y="17083181"/>
          <a:ext cx="5980459" cy="989666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67</xdr:row>
      <xdr:rowOff>139700</xdr:rowOff>
    </xdr:from>
    <xdr:to>
      <xdr:col>13</xdr:col>
      <xdr:colOff>1000</xdr:colOff>
      <xdr:row>70</xdr:row>
      <xdr:rowOff>277905</xdr:rowOff>
    </xdr:to>
    <xdr:sp macro="" textlink="">
      <xdr:nvSpPr>
        <xdr:cNvPr id="31" name="テキスト ボックス 30">
          <a:extLst>
            <a:ext uri="{FF2B5EF4-FFF2-40B4-BE49-F238E27FC236}">
              <a16:creationId xmlns:a16="http://schemas.microsoft.com/office/drawing/2014/main" id="{3820EDB5-24AC-48F7-863B-7A3EA892CEC0}"/>
            </a:ext>
          </a:extLst>
        </xdr:cNvPr>
        <xdr:cNvSpPr txBox="1"/>
      </xdr:nvSpPr>
      <xdr:spPr>
        <a:xfrm>
          <a:off x="645459" y="19897912"/>
          <a:ext cx="5980459" cy="998817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77</xdr:row>
      <xdr:rowOff>92075</xdr:rowOff>
    </xdr:from>
    <xdr:to>
      <xdr:col>13</xdr:col>
      <xdr:colOff>1000</xdr:colOff>
      <xdr:row>81</xdr:row>
      <xdr:rowOff>66150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738432D2-4842-4313-B51A-2C56A8E8A5C6}"/>
            </a:ext>
          </a:extLst>
        </xdr:cNvPr>
        <xdr:cNvSpPr txBox="1"/>
      </xdr:nvSpPr>
      <xdr:spPr>
        <a:xfrm>
          <a:off x="660400" y="23104475"/>
          <a:ext cx="6090650" cy="114247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87</xdr:row>
      <xdr:rowOff>219075</xdr:rowOff>
    </xdr:from>
    <xdr:to>
      <xdr:col>13</xdr:col>
      <xdr:colOff>1000</xdr:colOff>
      <xdr:row>91</xdr:row>
      <xdr:rowOff>123825</xdr:rowOff>
    </xdr:to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9E2AA435-EFCA-442F-9FF9-44FD61DF8900}"/>
            </a:ext>
          </a:extLst>
        </xdr:cNvPr>
        <xdr:cNvSpPr txBox="1"/>
      </xdr:nvSpPr>
      <xdr:spPr>
        <a:xfrm>
          <a:off x="660400" y="26152475"/>
          <a:ext cx="6090650" cy="10731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1</xdr:col>
      <xdr:colOff>0</xdr:colOff>
      <xdr:row>51</xdr:row>
      <xdr:rowOff>127000</xdr:rowOff>
    </xdr:from>
    <xdr:to>
      <xdr:col>8</xdr:col>
      <xdr:colOff>263850</xdr:colOff>
      <xdr:row>57</xdr:row>
      <xdr:rowOff>174400</xdr:rowOff>
    </xdr:to>
    <xdr:graphicFrame macro="">
      <xdr:nvGraphicFramePr>
        <xdr:cNvPr id="35" name="Chart 4">
          <a:extLst>
            <a:ext uri="{FF2B5EF4-FFF2-40B4-BE49-F238E27FC236}">
              <a16:creationId xmlns:a16="http://schemas.microsoft.com/office/drawing/2014/main" id="{26A89ACE-F7E2-4173-81BB-A708A51B33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304799</xdr:colOff>
      <xdr:row>51</xdr:row>
      <xdr:rowOff>127000</xdr:rowOff>
    </xdr:from>
    <xdr:to>
      <xdr:col>12</xdr:col>
      <xdr:colOff>803599</xdr:colOff>
      <xdr:row>57</xdr:row>
      <xdr:rowOff>174400</xdr:rowOff>
    </xdr:to>
    <xdr:graphicFrame macro="">
      <xdr:nvGraphicFramePr>
        <xdr:cNvPr id="36" name="Chart 8">
          <a:extLst>
            <a:ext uri="{FF2B5EF4-FFF2-40B4-BE49-F238E27FC236}">
              <a16:creationId xmlns:a16="http://schemas.microsoft.com/office/drawing/2014/main" id="{6FC1A196-EE9C-494F-9178-D0C2EFEAB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61</xdr:row>
      <xdr:rowOff>44451</xdr:rowOff>
    </xdr:from>
    <xdr:to>
      <xdr:col>8</xdr:col>
      <xdr:colOff>263850</xdr:colOff>
      <xdr:row>67</xdr:row>
      <xdr:rowOff>91851</xdr:rowOff>
    </xdr:to>
    <xdr:graphicFrame macro="">
      <xdr:nvGraphicFramePr>
        <xdr:cNvPr id="37" name="Chart 10">
          <a:extLst>
            <a:ext uri="{FF2B5EF4-FFF2-40B4-BE49-F238E27FC236}">
              <a16:creationId xmlns:a16="http://schemas.microsoft.com/office/drawing/2014/main" id="{E082013B-3869-494B-A3CD-BA54D6A0E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330199</xdr:colOff>
      <xdr:row>61</xdr:row>
      <xdr:rowOff>44451</xdr:rowOff>
    </xdr:from>
    <xdr:to>
      <xdr:col>12</xdr:col>
      <xdr:colOff>828999</xdr:colOff>
      <xdr:row>67</xdr:row>
      <xdr:rowOff>91851</xdr:rowOff>
    </xdr:to>
    <xdr:graphicFrame macro="">
      <xdr:nvGraphicFramePr>
        <xdr:cNvPr id="38" name="Chart 10">
          <a:extLst>
            <a:ext uri="{FF2B5EF4-FFF2-40B4-BE49-F238E27FC236}">
              <a16:creationId xmlns:a16="http://schemas.microsoft.com/office/drawing/2014/main" id="{88420E9B-A7AB-4D90-8126-61354ABAF3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71</xdr:row>
      <xdr:rowOff>44451</xdr:rowOff>
    </xdr:from>
    <xdr:to>
      <xdr:col>8</xdr:col>
      <xdr:colOff>263850</xdr:colOff>
      <xdr:row>77</xdr:row>
      <xdr:rowOff>91851</xdr:rowOff>
    </xdr:to>
    <xdr:graphicFrame macro="">
      <xdr:nvGraphicFramePr>
        <xdr:cNvPr id="39" name="Chart 20">
          <a:extLst>
            <a:ext uri="{FF2B5EF4-FFF2-40B4-BE49-F238E27FC236}">
              <a16:creationId xmlns:a16="http://schemas.microsoft.com/office/drawing/2014/main" id="{38DD54F7-E15B-4F7D-B974-6ED400D10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</xdr:col>
      <xdr:colOff>330199</xdr:colOff>
      <xdr:row>71</xdr:row>
      <xdr:rowOff>44451</xdr:rowOff>
    </xdr:from>
    <xdr:to>
      <xdr:col>12</xdr:col>
      <xdr:colOff>828999</xdr:colOff>
      <xdr:row>77</xdr:row>
      <xdr:rowOff>91851</xdr:rowOff>
    </xdr:to>
    <xdr:graphicFrame macro="">
      <xdr:nvGraphicFramePr>
        <xdr:cNvPr id="40" name="Chart 17">
          <a:extLst>
            <a:ext uri="{FF2B5EF4-FFF2-40B4-BE49-F238E27FC236}">
              <a16:creationId xmlns:a16="http://schemas.microsoft.com/office/drawing/2014/main" id="{C5E78B91-5BA4-4E5A-A693-5C7F75018C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81</xdr:row>
      <xdr:rowOff>139700</xdr:rowOff>
    </xdr:from>
    <xdr:to>
      <xdr:col>8</xdr:col>
      <xdr:colOff>263850</xdr:colOff>
      <xdr:row>87</xdr:row>
      <xdr:rowOff>187100</xdr:rowOff>
    </xdr:to>
    <xdr:graphicFrame macro="">
      <xdr:nvGraphicFramePr>
        <xdr:cNvPr id="41" name="Chart 41">
          <a:extLst>
            <a:ext uri="{FF2B5EF4-FFF2-40B4-BE49-F238E27FC236}">
              <a16:creationId xmlns:a16="http://schemas.microsoft.com/office/drawing/2014/main" id="{ED9D07E6-7413-41AF-A757-1C87DE871D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8</xdr:col>
      <xdr:colOff>330199</xdr:colOff>
      <xdr:row>81</xdr:row>
      <xdr:rowOff>139700</xdr:rowOff>
    </xdr:from>
    <xdr:to>
      <xdr:col>12</xdr:col>
      <xdr:colOff>828999</xdr:colOff>
      <xdr:row>87</xdr:row>
      <xdr:rowOff>187100</xdr:rowOff>
    </xdr:to>
    <xdr:graphicFrame macro="">
      <xdr:nvGraphicFramePr>
        <xdr:cNvPr id="42" name="Chart 5">
          <a:extLst>
            <a:ext uri="{FF2B5EF4-FFF2-40B4-BE49-F238E27FC236}">
              <a16:creationId xmlns:a16="http://schemas.microsoft.com/office/drawing/2014/main" id="{91BF1D4B-775F-4801-A0A6-A016A993C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98</xdr:row>
      <xdr:rowOff>66675</xdr:rowOff>
    </xdr:from>
    <xdr:to>
      <xdr:col>13</xdr:col>
      <xdr:colOff>1000</xdr:colOff>
      <xdr:row>100</xdr:row>
      <xdr:rowOff>475129</xdr:rowOff>
    </xdr:to>
    <xdr:sp macro="" textlink="">
      <xdr:nvSpPr>
        <xdr:cNvPr id="43" name="テキスト ボックス 42">
          <a:extLst>
            <a:ext uri="{FF2B5EF4-FFF2-40B4-BE49-F238E27FC236}">
              <a16:creationId xmlns:a16="http://schemas.microsoft.com/office/drawing/2014/main" id="{0F76AD47-58E2-4148-A273-EC17E433BAE1}"/>
            </a:ext>
          </a:extLst>
        </xdr:cNvPr>
        <xdr:cNvSpPr txBox="1"/>
      </xdr:nvSpPr>
      <xdr:spPr>
        <a:xfrm>
          <a:off x="645459" y="28601334"/>
          <a:ext cx="5980459" cy="98219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107</xdr:row>
      <xdr:rowOff>111312</xdr:rowOff>
    </xdr:from>
    <xdr:to>
      <xdr:col>13</xdr:col>
      <xdr:colOff>1000</xdr:colOff>
      <xdr:row>111</xdr:row>
      <xdr:rowOff>21292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20056059-14F4-4628-B7E2-588C92E93A83}"/>
            </a:ext>
          </a:extLst>
        </xdr:cNvPr>
        <xdr:cNvSpPr txBox="1"/>
      </xdr:nvSpPr>
      <xdr:spPr>
        <a:xfrm>
          <a:off x="645459" y="31425030"/>
          <a:ext cx="5980459" cy="1057462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117</xdr:row>
      <xdr:rowOff>68917</xdr:rowOff>
    </xdr:from>
    <xdr:to>
      <xdr:col>13</xdr:col>
      <xdr:colOff>1000</xdr:colOff>
      <xdr:row>120</xdr:row>
      <xdr:rowOff>268941</xdr:rowOff>
    </xdr:to>
    <xdr:sp macro="" textlink="">
      <xdr:nvSpPr>
        <xdr:cNvPr id="45" name="テキスト ボックス 44">
          <a:extLst>
            <a:ext uri="{FF2B5EF4-FFF2-40B4-BE49-F238E27FC236}">
              <a16:creationId xmlns:a16="http://schemas.microsoft.com/office/drawing/2014/main" id="{53B21FB2-54F4-4412-91F5-A4C2FC2D7DF0}"/>
            </a:ext>
          </a:extLst>
        </xdr:cNvPr>
        <xdr:cNvSpPr txBox="1"/>
      </xdr:nvSpPr>
      <xdr:spPr>
        <a:xfrm>
          <a:off x="645459" y="34251341"/>
          <a:ext cx="5980459" cy="1060635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127</xdr:row>
      <xdr:rowOff>190688</xdr:rowOff>
    </xdr:from>
    <xdr:to>
      <xdr:col>13</xdr:col>
      <xdr:colOff>1000</xdr:colOff>
      <xdr:row>131</xdr:row>
      <xdr:rowOff>100667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E76578AD-0990-4AE9-B0B5-046248BA2359}"/>
            </a:ext>
          </a:extLst>
        </xdr:cNvPr>
        <xdr:cNvSpPr txBox="1"/>
      </xdr:nvSpPr>
      <xdr:spPr>
        <a:xfrm>
          <a:off x="645459" y="37241817"/>
          <a:ext cx="5980459" cy="1057462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1</xdr:col>
      <xdr:colOff>0</xdr:colOff>
      <xdr:row>92</xdr:row>
      <xdr:rowOff>0</xdr:rowOff>
    </xdr:from>
    <xdr:to>
      <xdr:col>8</xdr:col>
      <xdr:colOff>263850</xdr:colOff>
      <xdr:row>98</xdr:row>
      <xdr:rowOff>47400</xdr:rowOff>
    </xdr:to>
    <xdr:graphicFrame macro="">
      <xdr:nvGraphicFramePr>
        <xdr:cNvPr id="47" name="Chart 4">
          <a:extLst>
            <a:ext uri="{FF2B5EF4-FFF2-40B4-BE49-F238E27FC236}">
              <a16:creationId xmlns:a16="http://schemas.microsoft.com/office/drawing/2014/main" id="{AC8C8148-5554-4EFF-B8A7-8EAA6A5F28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8</xdr:col>
      <xdr:colOff>304799</xdr:colOff>
      <xdr:row>92</xdr:row>
      <xdr:rowOff>0</xdr:rowOff>
    </xdr:from>
    <xdr:to>
      <xdr:col>12</xdr:col>
      <xdr:colOff>803599</xdr:colOff>
      <xdr:row>98</xdr:row>
      <xdr:rowOff>47400</xdr:rowOff>
    </xdr:to>
    <xdr:graphicFrame macro="">
      <xdr:nvGraphicFramePr>
        <xdr:cNvPr id="48" name="Chart 8">
          <a:extLst>
            <a:ext uri="{FF2B5EF4-FFF2-40B4-BE49-F238E27FC236}">
              <a16:creationId xmlns:a16="http://schemas.microsoft.com/office/drawing/2014/main" id="{58B12E94-34E3-4F94-9778-48C8300CD2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101</xdr:row>
      <xdr:rowOff>21293</xdr:rowOff>
    </xdr:from>
    <xdr:to>
      <xdr:col>8</xdr:col>
      <xdr:colOff>263850</xdr:colOff>
      <xdr:row>107</xdr:row>
      <xdr:rowOff>68693</xdr:rowOff>
    </xdr:to>
    <xdr:graphicFrame macro="">
      <xdr:nvGraphicFramePr>
        <xdr:cNvPr id="49" name="Chart 10">
          <a:extLst>
            <a:ext uri="{FF2B5EF4-FFF2-40B4-BE49-F238E27FC236}">
              <a16:creationId xmlns:a16="http://schemas.microsoft.com/office/drawing/2014/main" id="{582B4BB2-233B-4AD4-A47C-F647A89A2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8</xdr:col>
      <xdr:colOff>330199</xdr:colOff>
      <xdr:row>101</xdr:row>
      <xdr:rowOff>21293</xdr:rowOff>
    </xdr:from>
    <xdr:to>
      <xdr:col>12</xdr:col>
      <xdr:colOff>828999</xdr:colOff>
      <xdr:row>107</xdr:row>
      <xdr:rowOff>68693</xdr:rowOff>
    </xdr:to>
    <xdr:graphicFrame macro="">
      <xdr:nvGraphicFramePr>
        <xdr:cNvPr id="50" name="Chart 10">
          <a:extLst>
            <a:ext uri="{FF2B5EF4-FFF2-40B4-BE49-F238E27FC236}">
              <a16:creationId xmlns:a16="http://schemas.microsoft.com/office/drawing/2014/main" id="{CBC1884D-6638-4442-9EF6-1744FD09C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111</xdr:row>
      <xdr:rowOff>21293</xdr:rowOff>
    </xdr:from>
    <xdr:to>
      <xdr:col>8</xdr:col>
      <xdr:colOff>263850</xdr:colOff>
      <xdr:row>117</xdr:row>
      <xdr:rowOff>68693</xdr:rowOff>
    </xdr:to>
    <xdr:graphicFrame macro="">
      <xdr:nvGraphicFramePr>
        <xdr:cNvPr id="51" name="Chart 20">
          <a:extLst>
            <a:ext uri="{FF2B5EF4-FFF2-40B4-BE49-F238E27FC236}">
              <a16:creationId xmlns:a16="http://schemas.microsoft.com/office/drawing/2014/main" id="{6FC7D2B1-F286-43D1-8071-AC43051AF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8</xdr:col>
      <xdr:colOff>330199</xdr:colOff>
      <xdr:row>111</xdr:row>
      <xdr:rowOff>21293</xdr:rowOff>
    </xdr:from>
    <xdr:to>
      <xdr:col>12</xdr:col>
      <xdr:colOff>828999</xdr:colOff>
      <xdr:row>117</xdr:row>
      <xdr:rowOff>68693</xdr:rowOff>
    </xdr:to>
    <xdr:graphicFrame macro="">
      <xdr:nvGraphicFramePr>
        <xdr:cNvPr id="52" name="Chart 17">
          <a:extLst>
            <a:ext uri="{FF2B5EF4-FFF2-40B4-BE49-F238E27FC236}">
              <a16:creationId xmlns:a16="http://schemas.microsoft.com/office/drawing/2014/main" id="{EE4452EE-F4D8-4526-932A-B29490C1B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121</xdr:row>
      <xdr:rowOff>111312</xdr:rowOff>
    </xdr:from>
    <xdr:to>
      <xdr:col>8</xdr:col>
      <xdr:colOff>263850</xdr:colOff>
      <xdr:row>127</xdr:row>
      <xdr:rowOff>158713</xdr:rowOff>
    </xdr:to>
    <xdr:graphicFrame macro="">
      <xdr:nvGraphicFramePr>
        <xdr:cNvPr id="53" name="Chart 41">
          <a:extLst>
            <a:ext uri="{FF2B5EF4-FFF2-40B4-BE49-F238E27FC236}">
              <a16:creationId xmlns:a16="http://schemas.microsoft.com/office/drawing/2014/main" id="{7B2AC890-4D53-406F-A80F-E235634D32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</xdr:col>
      <xdr:colOff>330199</xdr:colOff>
      <xdr:row>121</xdr:row>
      <xdr:rowOff>111312</xdr:rowOff>
    </xdr:from>
    <xdr:to>
      <xdr:col>12</xdr:col>
      <xdr:colOff>828999</xdr:colOff>
      <xdr:row>127</xdr:row>
      <xdr:rowOff>158713</xdr:rowOff>
    </xdr:to>
    <xdr:graphicFrame macro="">
      <xdr:nvGraphicFramePr>
        <xdr:cNvPr id="54" name="Chart 5">
          <a:extLst>
            <a:ext uri="{FF2B5EF4-FFF2-40B4-BE49-F238E27FC236}">
              <a16:creationId xmlns:a16="http://schemas.microsoft.com/office/drawing/2014/main" id="{AF680B76-7A39-4F04-AD4A-5375F42150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138</xdr:row>
      <xdr:rowOff>66675</xdr:rowOff>
    </xdr:from>
    <xdr:to>
      <xdr:col>13</xdr:col>
      <xdr:colOff>1000</xdr:colOff>
      <xdr:row>141</xdr:row>
      <xdr:rowOff>200025</xdr:rowOff>
    </xdr:to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1D7FF590-5EAE-4143-BB9D-8D6F0B10ACF9}"/>
            </a:ext>
          </a:extLst>
        </xdr:cNvPr>
        <xdr:cNvSpPr txBox="1"/>
      </xdr:nvSpPr>
      <xdr:spPr>
        <a:xfrm>
          <a:off x="660400" y="40897175"/>
          <a:ext cx="6090650" cy="10096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148</xdr:row>
      <xdr:rowOff>12700</xdr:rowOff>
    </xdr:from>
    <xdr:to>
      <xdr:col>13</xdr:col>
      <xdr:colOff>1000</xdr:colOff>
      <xdr:row>151</xdr:row>
      <xdr:rowOff>209550</xdr:rowOff>
    </xdr:to>
    <xdr:sp macro="" textlink="">
      <xdr:nvSpPr>
        <xdr:cNvPr id="56" name="テキスト ボックス 55">
          <a:extLst>
            <a:ext uri="{FF2B5EF4-FFF2-40B4-BE49-F238E27FC236}">
              <a16:creationId xmlns:a16="http://schemas.microsoft.com/office/drawing/2014/main" id="{111AD4FC-0F9E-4563-9654-A73571D8BFAB}"/>
            </a:ext>
          </a:extLst>
        </xdr:cNvPr>
        <xdr:cNvSpPr txBox="1"/>
      </xdr:nvSpPr>
      <xdr:spPr>
        <a:xfrm>
          <a:off x="660400" y="43764200"/>
          <a:ext cx="6090650" cy="10731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132</xdr:row>
      <xdr:rowOff>0</xdr:rowOff>
    </xdr:from>
    <xdr:to>
      <xdr:col>8</xdr:col>
      <xdr:colOff>263850</xdr:colOff>
      <xdr:row>138</xdr:row>
      <xdr:rowOff>47400</xdr:rowOff>
    </xdr:to>
    <xdr:graphicFrame macro="">
      <xdr:nvGraphicFramePr>
        <xdr:cNvPr id="59" name="Chart 4">
          <a:extLst>
            <a:ext uri="{FF2B5EF4-FFF2-40B4-BE49-F238E27FC236}">
              <a16:creationId xmlns:a16="http://schemas.microsoft.com/office/drawing/2014/main" id="{F2E7243D-92F1-4522-A79C-94D9228E0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8</xdr:col>
      <xdr:colOff>304799</xdr:colOff>
      <xdr:row>132</xdr:row>
      <xdr:rowOff>0</xdr:rowOff>
    </xdr:from>
    <xdr:to>
      <xdr:col>12</xdr:col>
      <xdr:colOff>803599</xdr:colOff>
      <xdr:row>138</xdr:row>
      <xdr:rowOff>47400</xdr:rowOff>
    </xdr:to>
    <xdr:graphicFrame macro="">
      <xdr:nvGraphicFramePr>
        <xdr:cNvPr id="60" name="Chart 8">
          <a:extLst>
            <a:ext uri="{FF2B5EF4-FFF2-40B4-BE49-F238E27FC236}">
              <a16:creationId xmlns:a16="http://schemas.microsoft.com/office/drawing/2014/main" id="{C3F8499A-BC3C-44AF-AED5-4A876D94F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141</xdr:row>
      <xdr:rowOff>209551</xdr:rowOff>
    </xdr:from>
    <xdr:to>
      <xdr:col>8</xdr:col>
      <xdr:colOff>263850</xdr:colOff>
      <xdr:row>147</xdr:row>
      <xdr:rowOff>256951</xdr:rowOff>
    </xdr:to>
    <xdr:graphicFrame macro="">
      <xdr:nvGraphicFramePr>
        <xdr:cNvPr id="61" name="Chart 10">
          <a:extLst>
            <a:ext uri="{FF2B5EF4-FFF2-40B4-BE49-F238E27FC236}">
              <a16:creationId xmlns:a16="http://schemas.microsoft.com/office/drawing/2014/main" id="{743F34D5-FE5A-4F67-9287-009C25A9CB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</xdr:col>
      <xdr:colOff>330199</xdr:colOff>
      <xdr:row>141</xdr:row>
      <xdr:rowOff>209551</xdr:rowOff>
    </xdr:from>
    <xdr:to>
      <xdr:col>12</xdr:col>
      <xdr:colOff>828999</xdr:colOff>
      <xdr:row>147</xdr:row>
      <xdr:rowOff>256951</xdr:rowOff>
    </xdr:to>
    <xdr:graphicFrame macro="">
      <xdr:nvGraphicFramePr>
        <xdr:cNvPr id="62" name="Chart 10">
          <a:extLst>
            <a:ext uri="{FF2B5EF4-FFF2-40B4-BE49-F238E27FC236}">
              <a16:creationId xmlns:a16="http://schemas.microsoft.com/office/drawing/2014/main" id="{FCAA138C-5382-41A3-B586-61A2474126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6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7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127AB-C7BB-40F2-A72F-AC27918D8D5A}">
  <sheetPr codeName="Sheet1">
    <tabColor rgb="FFFFFF00"/>
    <pageSetUpPr fitToPage="1"/>
  </sheetPr>
  <dimension ref="A1"/>
  <sheetViews>
    <sheetView tabSelected="1" zoomScaleNormal="100" workbookViewId="0"/>
  </sheetViews>
  <sheetFormatPr defaultRowHeight="13"/>
  <sheetData/>
  <phoneticPr fontId="1"/>
  <pageMargins left="0.7" right="0.7" top="0.75" bottom="0.75" header="0.3" footer="0.3"/>
  <pageSetup paperSize="9" scale="68" fitToHeight="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3A010-1324-4BF9-AE6A-0FEAD1D62729}">
  <sheetPr>
    <tabColor theme="1"/>
  </sheetPr>
  <dimension ref="A1:AD25"/>
  <sheetViews>
    <sheetView zoomScale="80" zoomScaleNormal="80" workbookViewId="0"/>
  </sheetViews>
  <sheetFormatPr defaultRowHeight="13"/>
  <cols>
    <col min="1" max="1" width="32" bestFit="1" customWidth="1"/>
  </cols>
  <sheetData>
    <row r="1" spans="1:30" ht="14.5" thickBot="1">
      <c r="A1" s="32" t="s">
        <v>53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</row>
    <row r="2" spans="1:30" ht="26" thickBot="1">
      <c r="A2" s="34" t="s">
        <v>59</v>
      </c>
      <c r="B2" s="35"/>
      <c r="C2" s="35"/>
      <c r="D2" s="35"/>
      <c r="E2" s="35"/>
      <c r="F2" s="35"/>
      <c r="G2" s="36"/>
    </row>
    <row r="3" spans="1:30" ht="14.5" thickBot="1">
      <c r="A3" s="32" t="s">
        <v>54</v>
      </c>
      <c r="B3" s="33"/>
      <c r="C3" s="33"/>
      <c r="D3" s="33"/>
      <c r="E3" s="33"/>
      <c r="F3" s="33"/>
      <c r="G3" s="33"/>
      <c r="H3" s="33"/>
    </row>
    <row r="4" spans="1:30" ht="26" thickBot="1">
      <c r="A4" s="34" t="s">
        <v>60</v>
      </c>
      <c r="B4" s="35"/>
      <c r="C4" s="35"/>
      <c r="D4" s="35"/>
      <c r="E4" s="35"/>
      <c r="F4" s="35"/>
      <c r="G4" s="35"/>
      <c r="H4" s="35"/>
      <c r="I4" s="36"/>
    </row>
    <row r="9" spans="1:30" ht="14">
      <c r="A9" s="37" t="s">
        <v>55</v>
      </c>
    </row>
    <row r="10" spans="1:30" ht="13.5" thickBot="1">
      <c r="A10" s="33" t="s">
        <v>0</v>
      </c>
      <c r="B10" s="33" t="s">
        <v>1</v>
      </c>
      <c r="C10" s="33" t="s">
        <v>2</v>
      </c>
      <c r="D10" s="33" t="s">
        <v>3</v>
      </c>
      <c r="E10" s="33" t="s">
        <v>4</v>
      </c>
      <c r="F10" s="33" t="s">
        <v>5</v>
      </c>
      <c r="G10" s="33" t="s">
        <v>6</v>
      </c>
      <c r="H10" s="33" t="s">
        <v>7</v>
      </c>
      <c r="I10" s="33" t="s">
        <v>8</v>
      </c>
      <c r="J10" s="33" t="s">
        <v>9</v>
      </c>
      <c r="K10" s="33" t="s">
        <v>10</v>
      </c>
      <c r="L10" s="33" t="s">
        <v>11</v>
      </c>
      <c r="M10" s="33" t="s">
        <v>12</v>
      </c>
      <c r="N10" s="33" t="s">
        <v>13</v>
      </c>
      <c r="O10" s="33" t="s">
        <v>14</v>
      </c>
      <c r="P10" s="33" t="s">
        <v>15</v>
      </c>
      <c r="Q10" s="33" t="s">
        <v>16</v>
      </c>
      <c r="R10" s="33" t="s">
        <v>17</v>
      </c>
      <c r="S10" s="33" t="s">
        <v>18</v>
      </c>
      <c r="T10" s="33" t="s">
        <v>19</v>
      </c>
      <c r="U10" s="33" t="s">
        <v>20</v>
      </c>
      <c r="V10" s="33" t="s">
        <v>21</v>
      </c>
      <c r="W10" s="33" t="s">
        <v>22</v>
      </c>
      <c r="X10" s="33" t="s">
        <v>23</v>
      </c>
      <c r="Y10" s="33" t="s">
        <v>24</v>
      </c>
      <c r="Z10" s="33" t="s">
        <v>25</v>
      </c>
      <c r="AA10" s="33" t="s">
        <v>26</v>
      </c>
      <c r="AB10" s="33" t="s">
        <v>27</v>
      </c>
      <c r="AC10" s="33" t="s">
        <v>28</v>
      </c>
      <c r="AD10" s="33" t="s">
        <v>29</v>
      </c>
    </row>
    <row r="11" spans="1:30" ht="13.5" thickBot="1">
      <c r="A11" s="38" t="s">
        <v>56</v>
      </c>
      <c r="B11" s="35" t="s">
        <v>1</v>
      </c>
      <c r="C11" s="35" t="s">
        <v>2</v>
      </c>
      <c r="D11" s="35" t="s">
        <v>3</v>
      </c>
      <c r="E11" s="35" t="s">
        <v>61</v>
      </c>
      <c r="F11" s="35" t="s">
        <v>5</v>
      </c>
      <c r="G11" s="35" t="s">
        <v>6</v>
      </c>
      <c r="H11" s="35" t="s">
        <v>7</v>
      </c>
      <c r="I11" s="35" t="s">
        <v>8</v>
      </c>
      <c r="J11" s="35" t="s">
        <v>9</v>
      </c>
      <c r="K11" s="35" t="s">
        <v>10</v>
      </c>
      <c r="L11" s="35" t="s">
        <v>11</v>
      </c>
      <c r="M11" s="35" t="s">
        <v>12</v>
      </c>
      <c r="N11" s="35" t="s">
        <v>13</v>
      </c>
      <c r="O11" s="35" t="s">
        <v>14</v>
      </c>
      <c r="P11" s="35" t="s">
        <v>15</v>
      </c>
      <c r="Q11" s="35" t="s">
        <v>16</v>
      </c>
      <c r="R11" s="35" t="s">
        <v>17</v>
      </c>
      <c r="S11" s="35" t="s">
        <v>18</v>
      </c>
      <c r="T11" s="35" t="s">
        <v>19</v>
      </c>
      <c r="U11" s="35" t="s">
        <v>20</v>
      </c>
      <c r="V11" s="35" t="s">
        <v>21</v>
      </c>
      <c r="W11" s="35" t="s">
        <v>22</v>
      </c>
      <c r="X11" s="35" t="s">
        <v>23</v>
      </c>
      <c r="Y11" s="35" t="s">
        <v>24</v>
      </c>
      <c r="Z11" s="35" t="s">
        <v>25</v>
      </c>
      <c r="AA11" s="35" t="s">
        <v>26</v>
      </c>
      <c r="AB11" s="35" t="s">
        <v>27</v>
      </c>
      <c r="AC11" s="35" t="s">
        <v>28</v>
      </c>
      <c r="AD11" s="36" t="s">
        <v>29</v>
      </c>
    </row>
    <row r="16" spans="1:30" ht="14">
      <c r="A16" s="37" t="s">
        <v>57</v>
      </c>
    </row>
    <row r="17" spans="1:30" ht="13.5" thickBot="1">
      <c r="A17" s="33" t="s">
        <v>0</v>
      </c>
      <c r="B17" s="33" t="s">
        <v>1</v>
      </c>
      <c r="C17" s="33" t="s">
        <v>2</v>
      </c>
      <c r="D17" s="33" t="s">
        <v>3</v>
      </c>
      <c r="E17" s="33" t="s">
        <v>4</v>
      </c>
      <c r="F17" s="33" t="s">
        <v>5</v>
      </c>
      <c r="G17" s="33" t="s">
        <v>6</v>
      </c>
      <c r="H17" s="33" t="s">
        <v>7</v>
      </c>
      <c r="I17" s="33" t="s">
        <v>8</v>
      </c>
      <c r="J17" s="33" t="s">
        <v>9</v>
      </c>
      <c r="K17" s="33" t="s">
        <v>10</v>
      </c>
      <c r="L17" s="33" t="s">
        <v>11</v>
      </c>
      <c r="M17" s="33" t="s">
        <v>12</v>
      </c>
      <c r="N17" s="33" t="s">
        <v>13</v>
      </c>
      <c r="O17" s="33" t="s">
        <v>14</v>
      </c>
      <c r="P17" s="33" t="s">
        <v>15</v>
      </c>
      <c r="Q17" s="33" t="s">
        <v>16</v>
      </c>
      <c r="R17" s="33" t="s">
        <v>17</v>
      </c>
      <c r="S17" s="33" t="s">
        <v>18</v>
      </c>
      <c r="T17" s="33" t="s">
        <v>19</v>
      </c>
      <c r="U17" s="33" t="s">
        <v>20</v>
      </c>
      <c r="V17" s="33" t="s">
        <v>21</v>
      </c>
      <c r="W17" s="33" t="s">
        <v>22</v>
      </c>
      <c r="X17" s="33" t="s">
        <v>23</v>
      </c>
      <c r="Y17" s="33" t="s">
        <v>24</v>
      </c>
      <c r="Z17" s="33" t="s">
        <v>25</v>
      </c>
      <c r="AA17" s="33" t="s">
        <v>26</v>
      </c>
      <c r="AB17" s="33" t="s">
        <v>27</v>
      </c>
      <c r="AC17" s="33" t="s">
        <v>28</v>
      </c>
      <c r="AD17" s="33" t="s">
        <v>29</v>
      </c>
    </row>
    <row r="18" spans="1:30" ht="13.5" thickBot="1">
      <c r="A18" s="38" t="s">
        <v>56</v>
      </c>
      <c r="B18" s="35" t="s">
        <v>1</v>
      </c>
      <c r="C18" s="35" t="s">
        <v>2</v>
      </c>
      <c r="D18" s="35" t="s">
        <v>3</v>
      </c>
      <c r="E18" s="35" t="s">
        <v>4</v>
      </c>
      <c r="F18" s="35" t="s">
        <v>5</v>
      </c>
      <c r="G18" s="35" t="s">
        <v>6</v>
      </c>
      <c r="H18" s="35" t="s">
        <v>7</v>
      </c>
      <c r="I18" s="35" t="s">
        <v>8</v>
      </c>
      <c r="J18" s="35" t="s">
        <v>9</v>
      </c>
      <c r="K18" s="35" t="s">
        <v>10</v>
      </c>
      <c r="L18" s="35" t="s">
        <v>11</v>
      </c>
      <c r="M18" s="35" t="s">
        <v>12</v>
      </c>
      <c r="N18" s="35" t="s">
        <v>13</v>
      </c>
      <c r="O18" s="35" t="s">
        <v>14</v>
      </c>
      <c r="P18" s="35" t="s">
        <v>15</v>
      </c>
      <c r="Q18" s="35" t="s">
        <v>16</v>
      </c>
      <c r="R18" s="35" t="s">
        <v>17</v>
      </c>
      <c r="S18" s="35" t="s">
        <v>18</v>
      </c>
      <c r="T18" s="35" t="s">
        <v>19</v>
      </c>
      <c r="U18" s="35" t="s">
        <v>20</v>
      </c>
      <c r="V18" s="35" t="s">
        <v>21</v>
      </c>
      <c r="W18" s="35" t="s">
        <v>22</v>
      </c>
      <c r="X18" s="35" t="s">
        <v>23</v>
      </c>
      <c r="Y18" s="35" t="s">
        <v>24</v>
      </c>
      <c r="Z18" s="35" t="s">
        <v>25</v>
      </c>
      <c r="AA18" s="35" t="s">
        <v>26</v>
      </c>
      <c r="AB18" s="35" t="s">
        <v>27</v>
      </c>
      <c r="AC18" s="35" t="s">
        <v>28</v>
      </c>
      <c r="AD18" s="36" t="s">
        <v>29</v>
      </c>
    </row>
    <row r="23" spans="1:30" ht="14">
      <c r="A23" s="37" t="s">
        <v>58</v>
      </c>
    </row>
    <row r="24" spans="1:30" ht="13.5" thickBot="1">
      <c r="A24" s="33" t="s">
        <v>0</v>
      </c>
      <c r="B24" s="33" t="s">
        <v>1</v>
      </c>
      <c r="C24" s="33" t="s">
        <v>2</v>
      </c>
      <c r="D24" s="33" t="s">
        <v>3</v>
      </c>
      <c r="E24" s="33" t="s">
        <v>4</v>
      </c>
      <c r="F24" s="33" t="s">
        <v>5</v>
      </c>
      <c r="G24" s="33" t="s">
        <v>6</v>
      </c>
      <c r="H24" s="33" t="s">
        <v>7</v>
      </c>
      <c r="I24" s="33" t="s">
        <v>8</v>
      </c>
      <c r="J24" s="33" t="s">
        <v>9</v>
      </c>
      <c r="K24" s="33" t="s">
        <v>10</v>
      </c>
      <c r="L24" s="33" t="s">
        <v>11</v>
      </c>
      <c r="M24" s="33" t="s">
        <v>12</v>
      </c>
      <c r="N24" s="33" t="s">
        <v>13</v>
      </c>
      <c r="O24" s="33" t="s">
        <v>14</v>
      </c>
      <c r="P24" s="33" t="s">
        <v>15</v>
      </c>
      <c r="Q24" s="33" t="s">
        <v>16</v>
      </c>
      <c r="R24" s="33" t="s">
        <v>17</v>
      </c>
      <c r="S24" s="33" t="s">
        <v>18</v>
      </c>
      <c r="T24" s="33" t="s">
        <v>19</v>
      </c>
      <c r="U24" s="33" t="s">
        <v>20</v>
      </c>
      <c r="V24" s="33" t="s">
        <v>21</v>
      </c>
      <c r="W24" s="33" t="s">
        <v>22</v>
      </c>
      <c r="X24" s="33" t="s">
        <v>23</v>
      </c>
      <c r="Y24" s="33" t="s">
        <v>24</v>
      </c>
      <c r="Z24" s="33" t="s">
        <v>25</v>
      </c>
      <c r="AA24" s="33" t="s">
        <v>26</v>
      </c>
      <c r="AB24" s="33" t="s">
        <v>27</v>
      </c>
      <c r="AC24" s="33" t="s">
        <v>28</v>
      </c>
      <c r="AD24" s="33" t="s">
        <v>29</v>
      </c>
    </row>
    <row r="25" spans="1:30" ht="13.5" thickBot="1">
      <c r="A25" s="38" t="s">
        <v>56</v>
      </c>
      <c r="B25" s="35" t="s">
        <v>1</v>
      </c>
      <c r="C25" s="35" t="s">
        <v>2</v>
      </c>
      <c r="D25" s="35" t="s">
        <v>3</v>
      </c>
      <c r="E25" s="35" t="s">
        <v>4</v>
      </c>
      <c r="F25" s="35" t="s">
        <v>5</v>
      </c>
      <c r="G25" s="35" t="s">
        <v>6</v>
      </c>
      <c r="H25" s="35" t="s">
        <v>7</v>
      </c>
      <c r="I25" s="35" t="s">
        <v>8</v>
      </c>
      <c r="J25" s="35" t="s">
        <v>9</v>
      </c>
      <c r="K25" s="35" t="s">
        <v>10</v>
      </c>
      <c r="L25" s="35" t="s">
        <v>11</v>
      </c>
      <c r="M25" s="35" t="s">
        <v>12</v>
      </c>
      <c r="N25" s="35" t="s">
        <v>13</v>
      </c>
      <c r="O25" s="35" t="s">
        <v>14</v>
      </c>
      <c r="P25" s="35" t="s">
        <v>15</v>
      </c>
      <c r="Q25" s="35" t="s">
        <v>16</v>
      </c>
      <c r="R25" s="35" t="s">
        <v>17</v>
      </c>
      <c r="S25" s="35" t="s">
        <v>18</v>
      </c>
      <c r="T25" s="35" t="s">
        <v>19</v>
      </c>
      <c r="U25" s="35" t="s">
        <v>20</v>
      </c>
      <c r="V25" s="35" t="s">
        <v>21</v>
      </c>
      <c r="W25" s="35" t="s">
        <v>22</v>
      </c>
      <c r="X25" s="35" t="s">
        <v>23</v>
      </c>
      <c r="Y25" s="35" t="s">
        <v>24</v>
      </c>
      <c r="Z25" s="35" t="s">
        <v>25</v>
      </c>
      <c r="AA25" s="35" t="s">
        <v>26</v>
      </c>
      <c r="AB25" s="35" t="s">
        <v>27</v>
      </c>
      <c r="AC25" s="35" t="s">
        <v>28</v>
      </c>
      <c r="AD25" s="36" t="s">
        <v>29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AEE74-4874-4232-85DD-708B2286BEE1}">
  <sheetPr codeName="Sheet2">
    <tabColor rgb="FF00B0F0"/>
  </sheetPr>
  <dimension ref="A1:AD276"/>
  <sheetViews>
    <sheetView topLeftCell="X1" workbookViewId="0">
      <selection activeCell="AG2" sqref="AG2"/>
    </sheetView>
  </sheetViews>
  <sheetFormatPr defaultColWidth="9" defaultRowHeight="13"/>
  <cols>
    <col min="1" max="16" width="20" style="16" bestFit="1" customWidth="1"/>
    <col min="17" max="30" width="20" style="16" customWidth="1"/>
    <col min="31" max="16384" width="9" style="16"/>
  </cols>
  <sheetData>
    <row r="1" spans="1:3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>
      <c r="A2" s="19" t="s">
        <v>30</v>
      </c>
      <c r="B2" s="17" t="s">
        <v>30</v>
      </c>
      <c r="C2" s="17" t="s">
        <v>30</v>
      </c>
      <c r="D2" s="17" t="s">
        <v>30</v>
      </c>
      <c r="E2" s="17" t="s">
        <v>30</v>
      </c>
      <c r="F2" s="17" t="s">
        <v>30</v>
      </c>
      <c r="G2" s="17" t="s">
        <v>30</v>
      </c>
      <c r="H2" s="17" t="s">
        <v>30</v>
      </c>
      <c r="I2" s="17" t="s">
        <v>30</v>
      </c>
      <c r="J2" s="17" t="s">
        <v>30</v>
      </c>
      <c r="K2" s="17" t="s">
        <v>30</v>
      </c>
      <c r="L2" s="17" t="s">
        <v>30</v>
      </c>
      <c r="M2" s="17" t="s">
        <v>30</v>
      </c>
      <c r="N2" s="17" t="s">
        <v>30</v>
      </c>
      <c r="O2" s="17" t="s">
        <v>30</v>
      </c>
      <c r="P2" s="17" t="s">
        <v>30</v>
      </c>
      <c r="Q2" s="17" t="s">
        <v>30</v>
      </c>
      <c r="R2" s="17" t="s">
        <v>30</v>
      </c>
      <c r="S2" s="17" t="s">
        <v>30</v>
      </c>
      <c r="T2" s="17" t="s">
        <v>30</v>
      </c>
      <c r="U2" s="17" t="s">
        <v>30</v>
      </c>
      <c r="V2" s="17" t="s">
        <v>30</v>
      </c>
      <c r="W2" s="17" t="s">
        <v>30</v>
      </c>
      <c r="X2" s="17" t="s">
        <v>30</v>
      </c>
      <c r="Y2" s="17" t="s">
        <v>30</v>
      </c>
      <c r="Z2" s="17" t="s">
        <v>30</v>
      </c>
      <c r="AA2" s="17" t="s">
        <v>30</v>
      </c>
      <c r="AB2" s="17" t="s">
        <v>30</v>
      </c>
      <c r="AC2" s="17" t="s">
        <v>30</v>
      </c>
      <c r="AD2" s="17" t="s">
        <v>30</v>
      </c>
    </row>
    <row r="3" spans="1:30">
      <c r="A3" s="16" t="s">
        <v>31</v>
      </c>
      <c r="B3" s="17" t="s">
        <v>31</v>
      </c>
      <c r="C3" s="17" t="s">
        <v>31</v>
      </c>
      <c r="D3" s="17" t="s">
        <v>31</v>
      </c>
      <c r="E3" s="17" t="s">
        <v>31</v>
      </c>
      <c r="F3" s="17" t="s">
        <v>31</v>
      </c>
      <c r="G3" s="17" t="s">
        <v>31</v>
      </c>
      <c r="H3" s="17" t="s">
        <v>31</v>
      </c>
      <c r="I3" s="17" t="s">
        <v>31</v>
      </c>
      <c r="J3" s="17" t="s">
        <v>31</v>
      </c>
      <c r="K3" s="17" t="s">
        <v>31</v>
      </c>
      <c r="L3" s="17" t="s">
        <v>31</v>
      </c>
      <c r="M3" s="17" t="s">
        <v>31</v>
      </c>
      <c r="N3" s="17" t="s">
        <v>31</v>
      </c>
      <c r="O3" s="17" t="s">
        <v>31</v>
      </c>
      <c r="P3" s="17" t="s">
        <v>31</v>
      </c>
      <c r="Q3" s="17" t="s">
        <v>31</v>
      </c>
      <c r="R3" s="17" t="s">
        <v>31</v>
      </c>
      <c r="S3" s="17" t="s">
        <v>31</v>
      </c>
      <c r="T3" s="17" t="s">
        <v>31</v>
      </c>
      <c r="U3" s="17" t="s">
        <v>31</v>
      </c>
      <c r="V3" s="17" t="s">
        <v>31</v>
      </c>
      <c r="W3" s="17" t="s">
        <v>31</v>
      </c>
      <c r="X3" s="17" t="s">
        <v>31</v>
      </c>
      <c r="Y3" s="17" t="s">
        <v>31</v>
      </c>
      <c r="Z3" s="17" t="s">
        <v>31</v>
      </c>
      <c r="AA3" s="17" t="s">
        <v>31</v>
      </c>
      <c r="AB3" s="17" t="s">
        <v>31</v>
      </c>
      <c r="AC3" s="17" t="s">
        <v>31</v>
      </c>
      <c r="AD3" s="17" t="s">
        <v>31</v>
      </c>
    </row>
    <row r="4" spans="1:30">
      <c r="A4" s="16" t="s">
        <v>32</v>
      </c>
      <c r="B4" s="17" t="s">
        <v>32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17" t="s">
        <v>32</v>
      </c>
      <c r="N4" s="17" t="s">
        <v>32</v>
      </c>
      <c r="O4" s="17" t="s">
        <v>32</v>
      </c>
      <c r="P4" s="17" t="s">
        <v>32</v>
      </c>
      <c r="Q4" s="17" t="s">
        <v>32</v>
      </c>
      <c r="R4" s="17" t="s">
        <v>32</v>
      </c>
      <c r="S4" s="17" t="s">
        <v>32</v>
      </c>
      <c r="T4" s="17" t="s">
        <v>32</v>
      </c>
      <c r="U4" s="17" t="s">
        <v>32</v>
      </c>
      <c r="V4" s="17" t="s">
        <v>32</v>
      </c>
      <c r="W4" s="17" t="s">
        <v>32</v>
      </c>
      <c r="X4" s="17" t="s">
        <v>32</v>
      </c>
      <c r="Y4" s="17" t="s">
        <v>32</v>
      </c>
      <c r="Z4" s="17" t="s">
        <v>32</v>
      </c>
      <c r="AA4" s="17" t="s">
        <v>32</v>
      </c>
      <c r="AB4" s="17" t="s">
        <v>32</v>
      </c>
      <c r="AC4" s="17" t="s">
        <v>32</v>
      </c>
      <c r="AD4" s="17" t="s">
        <v>32</v>
      </c>
    </row>
    <row r="5" spans="1:30">
      <c r="A5" s="16" t="s">
        <v>33</v>
      </c>
      <c r="B5" s="17" t="s">
        <v>33</v>
      </c>
      <c r="C5" s="17" t="s">
        <v>33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 t="s">
        <v>33</v>
      </c>
      <c r="P5" s="17" t="s">
        <v>33</v>
      </c>
      <c r="Q5" s="17" t="s">
        <v>33</v>
      </c>
      <c r="R5" s="17" t="s">
        <v>33</v>
      </c>
      <c r="S5" s="17" t="s">
        <v>33</v>
      </c>
      <c r="T5" s="17" t="s">
        <v>33</v>
      </c>
      <c r="U5" s="17" t="s">
        <v>33</v>
      </c>
      <c r="V5" s="17" t="s">
        <v>33</v>
      </c>
      <c r="W5" s="17" t="s">
        <v>33</v>
      </c>
      <c r="X5" s="17" t="s">
        <v>33</v>
      </c>
      <c r="Y5" s="17" t="s">
        <v>33</v>
      </c>
      <c r="Z5" s="17" t="s">
        <v>33</v>
      </c>
      <c r="AA5" s="17" t="s">
        <v>33</v>
      </c>
      <c r="AB5" s="17" t="s">
        <v>33</v>
      </c>
      <c r="AC5" s="17" t="s">
        <v>33</v>
      </c>
      <c r="AD5" s="17" t="s">
        <v>33</v>
      </c>
    </row>
    <row r="6" spans="1:30">
      <c r="A6" s="16" t="s">
        <v>34</v>
      </c>
      <c r="B6" s="17" t="s">
        <v>34</v>
      </c>
      <c r="C6" s="17" t="s">
        <v>34</v>
      </c>
      <c r="D6" s="17" t="s">
        <v>34</v>
      </c>
      <c r="E6" s="17" t="s">
        <v>34</v>
      </c>
      <c r="F6" s="17" t="s">
        <v>34</v>
      </c>
      <c r="G6" s="17" t="s">
        <v>34</v>
      </c>
      <c r="H6" s="17" t="s">
        <v>34</v>
      </c>
      <c r="I6" s="17" t="s">
        <v>34</v>
      </c>
      <c r="J6" s="17" t="s">
        <v>34</v>
      </c>
      <c r="K6" s="17" t="s">
        <v>34</v>
      </c>
      <c r="L6" s="17" t="s">
        <v>34</v>
      </c>
      <c r="M6" s="17" t="s">
        <v>34</v>
      </c>
      <c r="N6" s="17" t="s">
        <v>34</v>
      </c>
      <c r="O6" s="17" t="s">
        <v>34</v>
      </c>
      <c r="P6" s="17" t="s">
        <v>34</v>
      </c>
      <c r="Q6" s="17" t="s">
        <v>34</v>
      </c>
      <c r="R6" s="17" t="s">
        <v>34</v>
      </c>
      <c r="S6" s="17" t="s">
        <v>34</v>
      </c>
      <c r="T6" s="17" t="s">
        <v>34</v>
      </c>
      <c r="U6" s="17" t="s">
        <v>34</v>
      </c>
      <c r="V6" s="17" t="s">
        <v>34</v>
      </c>
      <c r="W6" s="17" t="s">
        <v>34</v>
      </c>
      <c r="X6" s="17" t="s">
        <v>34</v>
      </c>
      <c r="Y6" s="17" t="s">
        <v>34</v>
      </c>
      <c r="Z6" s="17" t="s">
        <v>34</v>
      </c>
      <c r="AA6" s="17" t="s">
        <v>34</v>
      </c>
      <c r="AB6" s="17" t="s">
        <v>34</v>
      </c>
      <c r="AC6" s="17" t="s">
        <v>34</v>
      </c>
      <c r="AD6" s="17" t="s">
        <v>34</v>
      </c>
    </row>
    <row r="7" spans="1:30">
      <c r="B7" s="17"/>
      <c r="C7" s="17"/>
    </row>
    <row r="8" spans="1:30">
      <c r="B8" s="17"/>
      <c r="C8" s="17"/>
    </row>
    <row r="9" spans="1:30">
      <c r="B9" s="17"/>
      <c r="C9" s="17"/>
    </row>
    <row r="10" spans="1:30">
      <c r="B10" s="17"/>
      <c r="C10" s="17"/>
    </row>
    <row r="11" spans="1:30">
      <c r="B11" s="17"/>
      <c r="C11" s="17"/>
    </row>
    <row r="12" spans="1:30">
      <c r="B12" s="17"/>
      <c r="C12" s="17"/>
    </row>
    <row r="13" spans="1:30">
      <c r="B13" s="17"/>
      <c r="C13" s="17"/>
    </row>
    <row r="14" spans="1:30">
      <c r="B14" s="17"/>
      <c r="C14" s="17"/>
    </row>
    <row r="15" spans="1:30">
      <c r="B15" s="17"/>
      <c r="C15" s="17"/>
    </row>
    <row r="16" spans="1:30">
      <c r="B16" s="17"/>
      <c r="C16" s="17"/>
    </row>
    <row r="17" spans="2:3">
      <c r="B17" s="17"/>
      <c r="C17" s="17"/>
    </row>
    <row r="18" spans="2:3">
      <c r="B18" s="17"/>
      <c r="C18" s="17"/>
    </row>
    <row r="19" spans="2:3">
      <c r="B19" s="17"/>
      <c r="C19" s="17"/>
    </row>
    <row r="20" spans="2:3">
      <c r="B20" s="17"/>
      <c r="C20" s="17"/>
    </row>
    <row r="21" spans="2:3">
      <c r="B21" s="17"/>
      <c r="C21" s="17"/>
    </row>
    <row r="22" spans="2:3">
      <c r="B22" s="17"/>
      <c r="C22" s="17"/>
    </row>
    <row r="23" spans="2:3">
      <c r="B23" s="17"/>
      <c r="C23" s="17"/>
    </row>
    <row r="24" spans="2:3">
      <c r="B24" s="17"/>
      <c r="C24" s="17"/>
    </row>
    <row r="25" spans="2:3">
      <c r="B25" s="17"/>
      <c r="C25" s="17"/>
    </row>
    <row r="26" spans="2:3">
      <c r="B26" s="17"/>
      <c r="C26" s="17"/>
    </row>
    <row r="27" spans="2:3">
      <c r="B27" s="17"/>
      <c r="C27" s="17"/>
    </row>
    <row r="28" spans="2:3">
      <c r="B28" s="17"/>
      <c r="C28" s="17"/>
    </row>
    <row r="29" spans="2:3">
      <c r="B29" s="17"/>
      <c r="C29" s="17"/>
    </row>
    <row r="30" spans="2:3">
      <c r="B30" s="17"/>
      <c r="C30" s="17"/>
    </row>
    <row r="31" spans="2:3">
      <c r="B31" s="17"/>
      <c r="C31" s="17"/>
    </row>
    <row r="32" spans="2:3">
      <c r="B32" s="17"/>
      <c r="C32" s="17"/>
    </row>
    <row r="33" spans="2:3">
      <c r="B33" s="17"/>
      <c r="C33" s="17"/>
    </row>
    <row r="34" spans="2:3">
      <c r="B34" s="17"/>
      <c r="C34" s="17"/>
    </row>
    <row r="35" spans="2:3">
      <c r="B35" s="17"/>
      <c r="C35" s="17"/>
    </row>
    <row r="36" spans="2:3">
      <c r="B36" s="17"/>
      <c r="C36" s="17"/>
    </row>
    <row r="37" spans="2:3">
      <c r="B37" s="17"/>
      <c r="C37" s="17"/>
    </row>
    <row r="38" spans="2:3">
      <c r="B38" s="17"/>
      <c r="C38" s="17"/>
    </row>
    <row r="39" spans="2:3">
      <c r="B39" s="17"/>
      <c r="C39" s="17"/>
    </row>
    <row r="40" spans="2:3">
      <c r="B40" s="17"/>
      <c r="C40" s="17"/>
    </row>
    <row r="41" spans="2:3">
      <c r="B41" s="17"/>
      <c r="C41" s="17"/>
    </row>
    <row r="42" spans="2:3">
      <c r="B42" s="17"/>
      <c r="C42" s="17"/>
    </row>
    <row r="43" spans="2:3">
      <c r="B43" s="17"/>
      <c r="C43" s="17"/>
    </row>
    <row r="44" spans="2:3">
      <c r="B44" s="17"/>
      <c r="C44" s="17"/>
    </row>
    <row r="45" spans="2:3">
      <c r="B45" s="17"/>
      <c r="C45" s="17"/>
    </row>
    <row r="46" spans="2:3">
      <c r="B46" s="17"/>
      <c r="C46" s="17"/>
    </row>
    <row r="47" spans="2:3">
      <c r="B47" s="17"/>
      <c r="C47" s="17"/>
    </row>
    <row r="48" spans="2:3">
      <c r="B48" s="17"/>
      <c r="C48" s="17"/>
    </row>
    <row r="49" spans="2:3">
      <c r="B49" s="17"/>
      <c r="C49" s="17"/>
    </row>
    <row r="50" spans="2:3">
      <c r="B50" s="17"/>
      <c r="C50" s="1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  <row r="55" spans="2:3">
      <c r="B55" s="17"/>
      <c r="C55" s="17"/>
    </row>
    <row r="56" spans="2:3">
      <c r="B56" s="17"/>
      <c r="C56" s="17"/>
    </row>
    <row r="57" spans="2:3">
      <c r="B57" s="17"/>
      <c r="C57" s="17"/>
    </row>
    <row r="58" spans="2:3">
      <c r="B58" s="17"/>
      <c r="C58" s="17"/>
    </row>
    <row r="59" spans="2:3">
      <c r="B59" s="17"/>
      <c r="C59" s="17"/>
    </row>
    <row r="60" spans="2:3">
      <c r="B60" s="17"/>
      <c r="C60" s="17"/>
    </row>
    <row r="61" spans="2:3">
      <c r="B61" s="17"/>
      <c r="C61" s="17"/>
    </row>
    <row r="62" spans="2:3">
      <c r="B62" s="17"/>
      <c r="C62" s="17"/>
    </row>
    <row r="63" spans="2:3">
      <c r="B63" s="17"/>
      <c r="C63" s="17"/>
    </row>
    <row r="64" spans="2:3">
      <c r="B64" s="17"/>
      <c r="C64" s="17"/>
    </row>
    <row r="65" spans="2:3">
      <c r="B65" s="17"/>
      <c r="C65" s="17"/>
    </row>
    <row r="66" spans="2:3">
      <c r="B66" s="17"/>
      <c r="C66" s="17"/>
    </row>
    <row r="67" spans="2:3">
      <c r="B67" s="17"/>
      <c r="C67" s="17"/>
    </row>
    <row r="68" spans="2:3">
      <c r="B68" s="17"/>
      <c r="C68" s="17"/>
    </row>
    <row r="69" spans="2:3">
      <c r="B69" s="17"/>
      <c r="C69" s="17"/>
    </row>
    <row r="70" spans="2:3">
      <c r="B70" s="17"/>
      <c r="C70" s="17"/>
    </row>
    <row r="71" spans="2:3">
      <c r="B71" s="17"/>
      <c r="C71" s="17"/>
    </row>
    <row r="72" spans="2:3">
      <c r="B72" s="17"/>
      <c r="C72" s="17"/>
    </row>
    <row r="73" spans="2:3">
      <c r="B73" s="17"/>
      <c r="C73" s="17"/>
    </row>
    <row r="74" spans="2:3">
      <c r="B74" s="17"/>
      <c r="C74" s="17"/>
    </row>
    <row r="75" spans="2:3">
      <c r="B75" s="17"/>
      <c r="C75" s="17"/>
    </row>
    <row r="76" spans="2:3">
      <c r="B76" s="17"/>
      <c r="C76" s="17"/>
    </row>
    <row r="77" spans="2:3">
      <c r="B77" s="17"/>
      <c r="C77" s="17"/>
    </row>
    <row r="78" spans="2:3">
      <c r="B78" s="17"/>
      <c r="C78" s="17"/>
    </row>
    <row r="79" spans="2:3">
      <c r="B79" s="17"/>
      <c r="C79" s="17"/>
    </row>
    <row r="80" spans="2:3">
      <c r="B80" s="17"/>
      <c r="C80" s="17"/>
    </row>
    <row r="81" spans="2:3">
      <c r="B81" s="17"/>
      <c r="C81" s="17"/>
    </row>
    <row r="82" spans="2:3">
      <c r="B82" s="17"/>
      <c r="C82" s="17"/>
    </row>
    <row r="83" spans="2:3">
      <c r="B83" s="17"/>
      <c r="C83" s="17"/>
    </row>
    <row r="84" spans="2:3">
      <c r="B84" s="17"/>
      <c r="C84" s="17"/>
    </row>
    <row r="85" spans="2:3">
      <c r="B85" s="17"/>
      <c r="C85" s="17"/>
    </row>
    <row r="86" spans="2:3">
      <c r="B86" s="17"/>
      <c r="C86" s="17"/>
    </row>
    <row r="87" spans="2:3">
      <c r="B87" s="17"/>
      <c r="C87" s="17"/>
    </row>
    <row r="88" spans="2:3">
      <c r="B88" s="17"/>
      <c r="C88" s="17"/>
    </row>
    <row r="89" spans="2:3">
      <c r="B89" s="17"/>
      <c r="C89" s="17"/>
    </row>
    <row r="90" spans="2:3">
      <c r="B90" s="17"/>
      <c r="C90" s="17"/>
    </row>
    <row r="91" spans="2:3">
      <c r="B91" s="17"/>
      <c r="C91" s="17"/>
    </row>
    <row r="92" spans="2:3">
      <c r="B92" s="17"/>
      <c r="C92" s="17"/>
    </row>
    <row r="93" spans="2:3">
      <c r="B93" s="17"/>
      <c r="C93" s="17"/>
    </row>
    <row r="94" spans="2:3">
      <c r="B94" s="17"/>
      <c r="C94" s="17"/>
    </row>
    <row r="95" spans="2:3">
      <c r="B95" s="17"/>
      <c r="C95" s="17"/>
    </row>
    <row r="96" spans="2:3">
      <c r="B96" s="17"/>
      <c r="C96" s="17"/>
    </row>
    <row r="97" spans="2:3">
      <c r="B97" s="17"/>
      <c r="C97" s="17"/>
    </row>
    <row r="98" spans="2:3">
      <c r="B98" s="17"/>
      <c r="C98" s="17"/>
    </row>
    <row r="99" spans="2:3">
      <c r="B99" s="17"/>
      <c r="C99" s="17"/>
    </row>
    <row r="100" spans="2:3">
      <c r="B100" s="17"/>
      <c r="C100" s="17"/>
    </row>
    <row r="101" spans="2:3">
      <c r="B101" s="17"/>
      <c r="C101" s="17"/>
    </row>
    <row r="102" spans="2:3">
      <c r="B102" s="17"/>
      <c r="C102" s="17"/>
    </row>
    <row r="103" spans="2:3">
      <c r="B103" s="17"/>
      <c r="C103" s="17"/>
    </row>
    <row r="104" spans="2:3">
      <c r="B104" s="17"/>
      <c r="C104" s="17"/>
    </row>
    <row r="105" spans="2:3">
      <c r="B105" s="17"/>
      <c r="C105" s="17"/>
    </row>
    <row r="106" spans="2:3">
      <c r="B106" s="17"/>
      <c r="C106" s="17"/>
    </row>
    <row r="107" spans="2:3">
      <c r="B107" s="17"/>
      <c r="C107" s="17"/>
    </row>
    <row r="108" spans="2:3">
      <c r="B108" s="17"/>
      <c r="C108" s="17"/>
    </row>
    <row r="109" spans="2:3">
      <c r="B109" s="17"/>
      <c r="C109" s="17"/>
    </row>
    <row r="110" spans="2:3">
      <c r="B110" s="17"/>
      <c r="C110" s="17"/>
    </row>
    <row r="111" spans="2:3">
      <c r="B111" s="17"/>
      <c r="C111" s="17"/>
    </row>
    <row r="112" spans="2:3">
      <c r="B112" s="17"/>
      <c r="C112" s="17"/>
    </row>
    <row r="113" spans="2:3">
      <c r="B113" s="17"/>
      <c r="C113" s="17"/>
    </row>
    <row r="114" spans="2:3">
      <c r="B114" s="17"/>
      <c r="C114" s="17"/>
    </row>
    <row r="115" spans="2:3">
      <c r="B115" s="17"/>
      <c r="C115" s="17"/>
    </row>
    <row r="116" spans="2:3">
      <c r="B116" s="17"/>
      <c r="C116" s="17"/>
    </row>
    <row r="117" spans="2:3">
      <c r="B117" s="17"/>
      <c r="C117" s="17"/>
    </row>
    <row r="118" spans="2:3">
      <c r="B118" s="17"/>
      <c r="C118" s="17"/>
    </row>
    <row r="119" spans="2:3">
      <c r="B119" s="17"/>
      <c r="C119" s="17"/>
    </row>
    <row r="120" spans="2:3">
      <c r="B120" s="17"/>
      <c r="C120" s="17"/>
    </row>
    <row r="121" spans="2:3">
      <c r="B121" s="17"/>
      <c r="C121" s="17"/>
    </row>
    <row r="122" spans="2:3">
      <c r="B122" s="17"/>
      <c r="C122" s="17"/>
    </row>
    <row r="123" spans="2:3">
      <c r="B123" s="17"/>
      <c r="C123" s="17"/>
    </row>
    <row r="124" spans="2:3">
      <c r="B124" s="17"/>
      <c r="C124" s="17"/>
    </row>
    <row r="125" spans="2:3">
      <c r="B125" s="17"/>
      <c r="C125" s="17"/>
    </row>
    <row r="126" spans="2:3">
      <c r="B126" s="17"/>
      <c r="C126" s="17"/>
    </row>
    <row r="127" spans="2:3">
      <c r="B127" s="17"/>
      <c r="C127" s="17"/>
    </row>
    <row r="128" spans="2:3">
      <c r="B128" s="17"/>
      <c r="C128" s="17"/>
    </row>
    <row r="129" spans="2:3">
      <c r="B129" s="17"/>
      <c r="C129" s="17"/>
    </row>
    <row r="130" spans="2:3">
      <c r="B130" s="17"/>
      <c r="C130" s="17"/>
    </row>
    <row r="131" spans="2:3">
      <c r="B131" s="17"/>
      <c r="C131" s="17"/>
    </row>
    <row r="132" spans="2:3">
      <c r="B132" s="17"/>
      <c r="C132" s="17"/>
    </row>
    <row r="133" spans="2:3">
      <c r="B133" s="17"/>
      <c r="C133" s="17"/>
    </row>
    <row r="134" spans="2:3">
      <c r="B134" s="17"/>
      <c r="C134" s="17"/>
    </row>
    <row r="135" spans="2:3">
      <c r="B135" s="17"/>
      <c r="C135" s="17"/>
    </row>
    <row r="136" spans="2:3">
      <c r="B136" s="17"/>
      <c r="C136" s="17"/>
    </row>
    <row r="137" spans="2:3">
      <c r="B137" s="17"/>
      <c r="C137" s="17"/>
    </row>
    <row r="138" spans="2:3">
      <c r="B138" s="17"/>
      <c r="C138" s="17"/>
    </row>
    <row r="139" spans="2:3">
      <c r="B139" s="17"/>
      <c r="C139" s="17"/>
    </row>
    <row r="140" spans="2:3">
      <c r="B140" s="17"/>
      <c r="C140" s="17"/>
    </row>
    <row r="141" spans="2:3">
      <c r="B141" s="17"/>
      <c r="C141" s="17"/>
    </row>
    <row r="142" spans="2:3">
      <c r="B142" s="17"/>
      <c r="C142" s="17"/>
    </row>
    <row r="143" spans="2:3">
      <c r="B143" s="17"/>
      <c r="C143" s="17"/>
    </row>
    <row r="144" spans="2:3">
      <c r="B144" s="17"/>
      <c r="C144" s="17"/>
    </row>
    <row r="145" spans="2:3">
      <c r="B145" s="17"/>
      <c r="C145" s="17"/>
    </row>
    <row r="146" spans="2:3">
      <c r="B146" s="17"/>
      <c r="C146" s="17"/>
    </row>
    <row r="147" spans="2:3">
      <c r="B147" s="17"/>
      <c r="C147" s="17"/>
    </row>
    <row r="148" spans="2:3">
      <c r="B148" s="17"/>
      <c r="C148" s="17"/>
    </row>
    <row r="149" spans="2:3">
      <c r="B149" s="17"/>
      <c r="C149" s="17"/>
    </row>
    <row r="150" spans="2:3">
      <c r="B150" s="17"/>
      <c r="C150" s="17"/>
    </row>
    <row r="151" spans="2:3">
      <c r="B151" s="17"/>
      <c r="C151" s="17"/>
    </row>
    <row r="152" spans="2:3">
      <c r="B152" s="17"/>
      <c r="C152" s="17"/>
    </row>
    <row r="153" spans="2:3">
      <c r="B153" s="17"/>
      <c r="C153" s="17"/>
    </row>
    <row r="154" spans="2:3">
      <c r="B154" s="17"/>
      <c r="C154" s="17"/>
    </row>
    <row r="155" spans="2:3">
      <c r="B155" s="17"/>
      <c r="C155" s="17"/>
    </row>
    <row r="156" spans="2:3">
      <c r="B156" s="17"/>
      <c r="C156" s="17"/>
    </row>
    <row r="157" spans="2:3">
      <c r="B157" s="17"/>
      <c r="C157" s="17"/>
    </row>
    <row r="158" spans="2:3">
      <c r="B158" s="17"/>
      <c r="C158" s="17"/>
    </row>
    <row r="159" spans="2:3">
      <c r="B159" s="17"/>
      <c r="C159" s="17"/>
    </row>
    <row r="160" spans="2:3">
      <c r="B160" s="17"/>
      <c r="C160" s="17"/>
    </row>
    <row r="161" spans="2:3">
      <c r="B161" s="17"/>
      <c r="C161" s="17"/>
    </row>
    <row r="162" spans="2:3">
      <c r="B162" s="17"/>
      <c r="C162" s="17"/>
    </row>
    <row r="163" spans="2:3">
      <c r="B163" s="17"/>
      <c r="C163" s="17"/>
    </row>
    <row r="164" spans="2:3">
      <c r="B164" s="17"/>
      <c r="C164" s="17"/>
    </row>
    <row r="165" spans="2:3">
      <c r="B165" s="17"/>
      <c r="C165" s="17"/>
    </row>
    <row r="166" spans="2:3">
      <c r="B166" s="17"/>
      <c r="C166" s="17"/>
    </row>
    <row r="167" spans="2:3">
      <c r="B167" s="17"/>
      <c r="C167" s="17"/>
    </row>
    <row r="168" spans="2:3">
      <c r="B168" s="17"/>
      <c r="C168" s="17"/>
    </row>
    <row r="169" spans="2:3">
      <c r="B169" s="17"/>
      <c r="C169" s="17"/>
    </row>
    <row r="170" spans="2:3">
      <c r="B170" s="17"/>
      <c r="C170" s="17"/>
    </row>
    <row r="171" spans="2:3">
      <c r="B171" s="17"/>
      <c r="C171" s="17"/>
    </row>
    <row r="172" spans="2:3">
      <c r="B172" s="17"/>
      <c r="C172" s="17"/>
    </row>
    <row r="173" spans="2:3">
      <c r="B173" s="17"/>
      <c r="C173" s="17"/>
    </row>
    <row r="174" spans="2:3">
      <c r="B174" s="17"/>
      <c r="C174" s="17"/>
    </row>
    <row r="175" spans="2:3">
      <c r="B175" s="17"/>
      <c r="C175" s="17"/>
    </row>
    <row r="176" spans="2:3">
      <c r="B176" s="17"/>
      <c r="C176" s="17"/>
    </row>
    <row r="177" spans="2:3">
      <c r="B177" s="17"/>
      <c r="C177" s="17"/>
    </row>
    <row r="178" spans="2:3">
      <c r="B178" s="17"/>
      <c r="C178" s="17"/>
    </row>
    <row r="179" spans="2:3">
      <c r="B179" s="17"/>
      <c r="C179" s="17"/>
    </row>
    <row r="180" spans="2:3">
      <c r="B180" s="17"/>
      <c r="C180" s="17"/>
    </row>
    <row r="181" spans="2:3">
      <c r="B181" s="17"/>
      <c r="C181" s="17"/>
    </row>
    <row r="182" spans="2:3">
      <c r="B182" s="17"/>
      <c r="C182" s="17"/>
    </row>
    <row r="183" spans="2:3">
      <c r="B183" s="17"/>
      <c r="C183" s="17"/>
    </row>
    <row r="184" spans="2:3">
      <c r="B184" s="17"/>
      <c r="C184" s="17"/>
    </row>
    <row r="185" spans="2:3">
      <c r="B185" s="17"/>
      <c r="C185" s="17"/>
    </row>
    <row r="186" spans="2:3">
      <c r="B186" s="17"/>
      <c r="C186" s="17"/>
    </row>
    <row r="187" spans="2:3">
      <c r="B187" s="17"/>
      <c r="C187" s="17"/>
    </row>
    <row r="188" spans="2:3">
      <c r="B188" s="17"/>
      <c r="C188" s="17"/>
    </row>
    <row r="189" spans="2:3">
      <c r="B189" s="17"/>
      <c r="C189" s="17"/>
    </row>
    <row r="190" spans="2:3">
      <c r="B190" s="17"/>
      <c r="C190" s="17"/>
    </row>
    <row r="191" spans="2:3">
      <c r="B191" s="17"/>
      <c r="C191" s="17"/>
    </row>
    <row r="192" spans="2:3">
      <c r="B192" s="17"/>
      <c r="C192" s="17"/>
    </row>
    <row r="193" spans="2:3">
      <c r="B193" s="17"/>
      <c r="C193" s="17"/>
    </row>
    <row r="194" spans="2:3">
      <c r="B194" s="17"/>
      <c r="C194" s="17"/>
    </row>
    <row r="195" spans="2:3">
      <c r="B195" s="17"/>
      <c r="C195" s="17"/>
    </row>
    <row r="196" spans="2:3">
      <c r="B196" s="17"/>
      <c r="C196" s="17"/>
    </row>
    <row r="197" spans="2:3">
      <c r="B197" s="17"/>
      <c r="C197" s="17"/>
    </row>
    <row r="198" spans="2:3">
      <c r="B198" s="17"/>
      <c r="C198" s="17"/>
    </row>
    <row r="199" spans="2:3">
      <c r="B199" s="17"/>
      <c r="C199" s="17"/>
    </row>
    <row r="200" spans="2:3">
      <c r="B200" s="17"/>
      <c r="C200" s="17"/>
    </row>
    <row r="201" spans="2:3">
      <c r="B201" s="17"/>
      <c r="C201" s="17"/>
    </row>
    <row r="202" spans="2:3">
      <c r="B202" s="17"/>
      <c r="C202" s="17"/>
    </row>
    <row r="203" spans="2:3">
      <c r="B203" s="17"/>
      <c r="C203" s="17"/>
    </row>
    <row r="204" spans="2:3">
      <c r="B204" s="17"/>
      <c r="C204" s="17"/>
    </row>
    <row r="205" spans="2:3">
      <c r="B205" s="17"/>
      <c r="C205" s="17"/>
    </row>
    <row r="206" spans="2:3">
      <c r="B206" s="17"/>
      <c r="C206" s="17"/>
    </row>
    <row r="207" spans="2:3">
      <c r="B207" s="17"/>
      <c r="C207" s="17"/>
    </row>
    <row r="208" spans="2:3">
      <c r="B208" s="17"/>
      <c r="C208" s="17"/>
    </row>
    <row r="209" spans="2:3">
      <c r="B209" s="17"/>
      <c r="C209" s="17"/>
    </row>
    <row r="210" spans="2:3">
      <c r="B210" s="17"/>
      <c r="C210" s="17"/>
    </row>
    <row r="211" spans="2:3">
      <c r="B211" s="17"/>
      <c r="C211" s="17"/>
    </row>
    <row r="212" spans="2:3">
      <c r="B212" s="17"/>
      <c r="C212" s="17"/>
    </row>
    <row r="213" spans="2:3">
      <c r="B213" s="17"/>
      <c r="C213" s="17"/>
    </row>
    <row r="214" spans="2:3">
      <c r="B214" s="17"/>
      <c r="C214" s="17"/>
    </row>
    <row r="215" spans="2:3">
      <c r="B215" s="17"/>
      <c r="C215" s="17"/>
    </row>
    <row r="216" spans="2:3">
      <c r="B216" s="17"/>
      <c r="C216" s="17"/>
    </row>
    <row r="217" spans="2:3">
      <c r="B217" s="17"/>
      <c r="C217" s="17"/>
    </row>
    <row r="218" spans="2:3">
      <c r="B218" s="17"/>
      <c r="C218" s="17"/>
    </row>
    <row r="219" spans="2:3">
      <c r="B219" s="17"/>
      <c r="C219" s="17"/>
    </row>
    <row r="220" spans="2:3">
      <c r="B220" s="17"/>
      <c r="C220" s="17"/>
    </row>
    <row r="221" spans="2:3">
      <c r="B221" s="17"/>
      <c r="C221" s="17"/>
    </row>
    <row r="222" spans="2:3">
      <c r="B222" s="17"/>
      <c r="C222" s="17"/>
    </row>
    <row r="223" spans="2:3">
      <c r="B223" s="17"/>
      <c r="C223" s="17"/>
    </row>
    <row r="224" spans="2:3">
      <c r="B224" s="17"/>
      <c r="C224" s="17"/>
    </row>
    <row r="225" spans="2:3">
      <c r="B225" s="17"/>
      <c r="C225" s="17"/>
    </row>
    <row r="226" spans="2:3">
      <c r="B226" s="17"/>
      <c r="C226" s="17"/>
    </row>
    <row r="227" spans="2:3">
      <c r="B227" s="17"/>
      <c r="C227" s="17"/>
    </row>
    <row r="228" spans="2:3">
      <c r="B228" s="17"/>
      <c r="C228" s="17"/>
    </row>
    <row r="229" spans="2:3">
      <c r="B229" s="17"/>
      <c r="C229" s="17"/>
    </row>
    <row r="230" spans="2:3">
      <c r="B230" s="17"/>
      <c r="C230" s="17"/>
    </row>
    <row r="231" spans="2:3">
      <c r="B231" s="17"/>
      <c r="C231" s="17"/>
    </row>
    <row r="232" spans="2:3">
      <c r="B232" s="17"/>
      <c r="C232" s="17"/>
    </row>
    <row r="233" spans="2:3">
      <c r="B233" s="17"/>
      <c r="C233" s="17"/>
    </row>
    <row r="234" spans="2:3">
      <c r="B234" s="17"/>
      <c r="C234" s="17"/>
    </row>
    <row r="235" spans="2:3">
      <c r="B235" s="17"/>
      <c r="C235" s="17"/>
    </row>
    <row r="236" spans="2:3">
      <c r="B236" s="17"/>
      <c r="C236" s="17"/>
    </row>
    <row r="237" spans="2:3">
      <c r="B237" s="17"/>
      <c r="C237" s="17"/>
    </row>
    <row r="238" spans="2:3">
      <c r="B238" s="17"/>
      <c r="C238" s="17"/>
    </row>
    <row r="239" spans="2:3">
      <c r="B239" s="17"/>
      <c r="C239" s="17"/>
    </row>
    <row r="240" spans="2:3">
      <c r="B240" s="17"/>
      <c r="C240" s="17"/>
    </row>
    <row r="241" spans="2:3">
      <c r="B241" s="17"/>
      <c r="C241" s="17"/>
    </row>
    <row r="242" spans="2:3">
      <c r="B242" s="17"/>
      <c r="C242" s="17"/>
    </row>
    <row r="243" spans="2:3">
      <c r="B243" s="17"/>
      <c r="C243" s="17"/>
    </row>
    <row r="244" spans="2:3">
      <c r="B244" s="17"/>
      <c r="C244" s="17"/>
    </row>
    <row r="245" spans="2:3">
      <c r="B245" s="17"/>
      <c r="C245" s="17"/>
    </row>
    <row r="246" spans="2:3">
      <c r="B246" s="17"/>
      <c r="C246" s="17"/>
    </row>
    <row r="247" spans="2:3">
      <c r="B247" s="17"/>
      <c r="C247" s="17"/>
    </row>
    <row r="248" spans="2:3">
      <c r="B248" s="17"/>
      <c r="C248" s="17"/>
    </row>
    <row r="249" spans="2:3">
      <c r="B249" s="17"/>
      <c r="C249" s="17"/>
    </row>
    <row r="250" spans="2:3">
      <c r="B250" s="17"/>
      <c r="C250" s="17"/>
    </row>
    <row r="251" spans="2:3">
      <c r="B251" s="17"/>
      <c r="C251" s="17"/>
    </row>
    <row r="252" spans="2:3">
      <c r="B252" s="17"/>
      <c r="C252" s="17"/>
    </row>
    <row r="253" spans="2:3">
      <c r="B253" s="17"/>
      <c r="C253" s="17"/>
    </row>
    <row r="254" spans="2:3">
      <c r="B254" s="17"/>
      <c r="C254" s="17"/>
    </row>
    <row r="255" spans="2:3">
      <c r="B255" s="17"/>
      <c r="C255" s="17"/>
    </row>
    <row r="256" spans="2:3">
      <c r="B256" s="17"/>
      <c r="C256" s="17"/>
    </row>
    <row r="257" spans="2:3">
      <c r="B257" s="17"/>
      <c r="C257" s="17"/>
    </row>
    <row r="258" spans="2:3">
      <c r="B258" s="17"/>
      <c r="C258" s="17"/>
    </row>
    <row r="259" spans="2:3">
      <c r="B259" s="17"/>
      <c r="C259" s="17"/>
    </row>
    <row r="260" spans="2:3">
      <c r="B260" s="17"/>
      <c r="C260" s="17"/>
    </row>
    <row r="261" spans="2:3">
      <c r="B261" s="17"/>
      <c r="C261" s="17"/>
    </row>
    <row r="262" spans="2:3">
      <c r="B262" s="17"/>
      <c r="C262" s="17"/>
    </row>
    <row r="263" spans="2:3">
      <c r="B263" s="17"/>
      <c r="C263" s="17"/>
    </row>
    <row r="264" spans="2:3">
      <c r="B264" s="17"/>
      <c r="C264" s="17"/>
    </row>
    <row r="265" spans="2:3">
      <c r="B265" s="17"/>
      <c r="C265" s="17"/>
    </row>
    <row r="266" spans="2:3">
      <c r="B266" s="17"/>
      <c r="C266" s="17"/>
    </row>
    <row r="267" spans="2:3">
      <c r="B267" s="17"/>
      <c r="C267" s="17"/>
    </row>
    <row r="268" spans="2:3">
      <c r="B268" s="17"/>
      <c r="C268" s="17"/>
    </row>
    <row r="269" spans="2:3">
      <c r="B269" s="17"/>
      <c r="C269" s="17"/>
    </row>
    <row r="270" spans="2:3">
      <c r="B270" s="17"/>
      <c r="C270" s="17"/>
    </row>
    <row r="271" spans="2:3">
      <c r="B271" s="17"/>
      <c r="C271" s="17"/>
    </row>
    <row r="272" spans="2:3">
      <c r="B272" s="17"/>
      <c r="C272" s="17"/>
    </row>
    <row r="273" spans="2:3">
      <c r="B273" s="17"/>
      <c r="C273" s="17"/>
    </row>
    <row r="274" spans="2:3">
      <c r="B274" s="17"/>
      <c r="C274" s="17"/>
    </row>
    <row r="275" spans="2:3">
      <c r="B275" s="17"/>
      <c r="C275" s="17"/>
    </row>
    <row r="276" spans="2:3">
      <c r="B276" s="17"/>
      <c r="C276" s="17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26FC6-05E1-4F8A-8AC1-FBCDF416E99D}">
  <sheetPr codeName="Sheet3">
    <tabColor rgb="FF00B0F0"/>
  </sheetPr>
  <dimension ref="A1:AD177"/>
  <sheetViews>
    <sheetView workbookViewId="0">
      <selection activeCell="A2" sqref="A2"/>
    </sheetView>
  </sheetViews>
  <sheetFormatPr defaultColWidth="9" defaultRowHeight="13"/>
  <cols>
    <col min="1" max="16" width="20" style="16" bestFit="1" customWidth="1"/>
    <col min="17" max="30" width="20" style="16" customWidth="1"/>
    <col min="31" max="16384" width="9" style="16"/>
  </cols>
  <sheetData>
    <row r="1" spans="1:30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  <c r="AC1" s="16" t="s">
        <v>28</v>
      </c>
      <c r="AD1" s="16" t="s">
        <v>29</v>
      </c>
    </row>
    <row r="2" spans="1:30">
      <c r="A2" s="19" t="s">
        <v>30</v>
      </c>
      <c r="B2" s="17" t="s">
        <v>30</v>
      </c>
      <c r="C2" s="17" t="s">
        <v>30</v>
      </c>
      <c r="D2" s="17" t="s">
        <v>30</v>
      </c>
      <c r="E2" s="17" t="s">
        <v>30</v>
      </c>
      <c r="F2" s="17" t="s">
        <v>30</v>
      </c>
      <c r="G2" s="17" t="s">
        <v>30</v>
      </c>
      <c r="H2" s="17" t="s">
        <v>30</v>
      </c>
      <c r="I2" s="17" t="s">
        <v>30</v>
      </c>
      <c r="J2" s="17" t="s">
        <v>30</v>
      </c>
      <c r="K2" s="17" t="s">
        <v>30</v>
      </c>
      <c r="L2" s="17" t="s">
        <v>30</v>
      </c>
      <c r="M2" s="17" t="s">
        <v>30</v>
      </c>
      <c r="N2" s="17" t="s">
        <v>30</v>
      </c>
      <c r="O2" s="17" t="s">
        <v>30</v>
      </c>
      <c r="P2" s="17" t="s">
        <v>30</v>
      </c>
      <c r="Q2" s="17" t="s">
        <v>30</v>
      </c>
      <c r="R2" s="17" t="s">
        <v>30</v>
      </c>
      <c r="S2" s="17" t="s">
        <v>30</v>
      </c>
      <c r="T2" s="17" t="s">
        <v>30</v>
      </c>
      <c r="U2" s="17" t="s">
        <v>30</v>
      </c>
      <c r="V2" s="17" t="s">
        <v>30</v>
      </c>
      <c r="W2" s="17" t="s">
        <v>30</v>
      </c>
      <c r="X2" s="17" t="s">
        <v>30</v>
      </c>
      <c r="Y2" s="17" t="s">
        <v>30</v>
      </c>
      <c r="Z2" s="17" t="s">
        <v>30</v>
      </c>
      <c r="AA2" s="17" t="s">
        <v>30</v>
      </c>
      <c r="AB2" s="17" t="s">
        <v>30</v>
      </c>
      <c r="AC2" s="17" t="s">
        <v>30</v>
      </c>
      <c r="AD2" s="17" t="s">
        <v>30</v>
      </c>
    </row>
    <row r="3" spans="1:30">
      <c r="A3" s="16" t="s">
        <v>31</v>
      </c>
      <c r="B3" s="17" t="s">
        <v>31</v>
      </c>
      <c r="C3" s="17" t="s">
        <v>31</v>
      </c>
      <c r="D3" s="17" t="s">
        <v>31</v>
      </c>
      <c r="E3" s="17" t="s">
        <v>31</v>
      </c>
      <c r="F3" s="17" t="s">
        <v>31</v>
      </c>
      <c r="G3" s="17" t="s">
        <v>31</v>
      </c>
      <c r="H3" s="17" t="s">
        <v>31</v>
      </c>
      <c r="I3" s="17" t="s">
        <v>31</v>
      </c>
      <c r="J3" s="17" t="s">
        <v>31</v>
      </c>
      <c r="K3" s="17" t="s">
        <v>31</v>
      </c>
      <c r="L3" s="17" t="s">
        <v>31</v>
      </c>
      <c r="M3" s="17" t="s">
        <v>31</v>
      </c>
      <c r="N3" s="17" t="s">
        <v>31</v>
      </c>
      <c r="O3" s="17" t="s">
        <v>31</v>
      </c>
      <c r="P3" s="17" t="s">
        <v>31</v>
      </c>
      <c r="Q3" s="17" t="s">
        <v>31</v>
      </c>
      <c r="R3" s="17" t="s">
        <v>31</v>
      </c>
      <c r="S3" s="17" t="s">
        <v>31</v>
      </c>
      <c r="T3" s="17" t="s">
        <v>31</v>
      </c>
      <c r="U3" s="17" t="s">
        <v>31</v>
      </c>
      <c r="V3" s="17" t="s">
        <v>31</v>
      </c>
      <c r="W3" s="17" t="s">
        <v>31</v>
      </c>
      <c r="X3" s="17" t="s">
        <v>31</v>
      </c>
      <c r="Y3" s="17" t="s">
        <v>31</v>
      </c>
      <c r="Z3" s="17" t="s">
        <v>31</v>
      </c>
      <c r="AA3" s="17" t="s">
        <v>31</v>
      </c>
      <c r="AB3" s="17" t="s">
        <v>31</v>
      </c>
      <c r="AC3" s="17" t="s">
        <v>31</v>
      </c>
      <c r="AD3" s="17" t="s">
        <v>31</v>
      </c>
    </row>
    <row r="4" spans="1:30">
      <c r="A4" s="16" t="s">
        <v>32</v>
      </c>
      <c r="B4" s="17" t="s">
        <v>32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17" t="s">
        <v>32</v>
      </c>
      <c r="N4" s="17" t="s">
        <v>32</v>
      </c>
      <c r="O4" s="17" t="s">
        <v>32</v>
      </c>
      <c r="P4" s="17" t="s">
        <v>32</v>
      </c>
      <c r="Q4" s="17" t="s">
        <v>32</v>
      </c>
      <c r="R4" s="17" t="s">
        <v>32</v>
      </c>
      <c r="S4" s="17" t="s">
        <v>32</v>
      </c>
      <c r="T4" s="17" t="s">
        <v>32</v>
      </c>
      <c r="U4" s="17" t="s">
        <v>32</v>
      </c>
      <c r="V4" s="17" t="s">
        <v>32</v>
      </c>
      <c r="W4" s="17" t="s">
        <v>32</v>
      </c>
      <c r="X4" s="17" t="s">
        <v>32</v>
      </c>
      <c r="Y4" s="17" t="s">
        <v>32</v>
      </c>
      <c r="Z4" s="17" t="s">
        <v>32</v>
      </c>
      <c r="AA4" s="17" t="s">
        <v>32</v>
      </c>
      <c r="AB4" s="17" t="s">
        <v>32</v>
      </c>
      <c r="AC4" s="17" t="s">
        <v>32</v>
      </c>
      <c r="AD4" s="17" t="s">
        <v>32</v>
      </c>
    </row>
    <row r="5" spans="1:30">
      <c r="A5" s="16" t="s">
        <v>33</v>
      </c>
      <c r="B5" s="17" t="s">
        <v>33</v>
      </c>
      <c r="C5" s="17" t="s">
        <v>33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 t="s">
        <v>33</v>
      </c>
      <c r="P5" s="17" t="s">
        <v>33</v>
      </c>
      <c r="Q5" s="17" t="s">
        <v>33</v>
      </c>
      <c r="R5" s="17" t="s">
        <v>33</v>
      </c>
      <c r="S5" s="17" t="s">
        <v>33</v>
      </c>
      <c r="T5" s="17" t="s">
        <v>33</v>
      </c>
      <c r="U5" s="17" t="s">
        <v>33</v>
      </c>
      <c r="V5" s="17" t="s">
        <v>33</v>
      </c>
      <c r="W5" s="17" t="s">
        <v>33</v>
      </c>
      <c r="X5" s="17" t="s">
        <v>33</v>
      </c>
      <c r="Y5" s="17" t="s">
        <v>33</v>
      </c>
      <c r="Z5" s="17" t="s">
        <v>33</v>
      </c>
      <c r="AA5" s="17" t="s">
        <v>33</v>
      </c>
      <c r="AB5" s="17" t="s">
        <v>33</v>
      </c>
      <c r="AC5" s="17" t="s">
        <v>33</v>
      </c>
      <c r="AD5" s="17" t="s">
        <v>33</v>
      </c>
    </row>
    <row r="6" spans="1:30">
      <c r="A6" s="16" t="s">
        <v>34</v>
      </c>
      <c r="B6" s="17" t="s">
        <v>34</v>
      </c>
      <c r="C6" s="17" t="s">
        <v>34</v>
      </c>
      <c r="D6" s="17" t="s">
        <v>34</v>
      </c>
      <c r="E6" s="17" t="s">
        <v>34</v>
      </c>
      <c r="F6" s="17" t="s">
        <v>34</v>
      </c>
      <c r="G6" s="17" t="s">
        <v>34</v>
      </c>
      <c r="H6" s="17" t="s">
        <v>34</v>
      </c>
      <c r="I6" s="17" t="s">
        <v>34</v>
      </c>
      <c r="J6" s="17" t="s">
        <v>34</v>
      </c>
      <c r="K6" s="17" t="s">
        <v>34</v>
      </c>
      <c r="L6" s="17" t="s">
        <v>34</v>
      </c>
      <c r="M6" s="17" t="s">
        <v>34</v>
      </c>
      <c r="N6" s="17" t="s">
        <v>34</v>
      </c>
      <c r="O6" s="17" t="s">
        <v>34</v>
      </c>
      <c r="P6" s="17" t="s">
        <v>34</v>
      </c>
      <c r="Q6" s="17" t="s">
        <v>34</v>
      </c>
      <c r="R6" s="17" t="s">
        <v>34</v>
      </c>
      <c r="S6" s="17" t="s">
        <v>34</v>
      </c>
      <c r="T6" s="17" t="s">
        <v>34</v>
      </c>
      <c r="U6" s="17" t="s">
        <v>34</v>
      </c>
      <c r="V6" s="17" t="s">
        <v>34</v>
      </c>
      <c r="W6" s="17" t="s">
        <v>34</v>
      </c>
      <c r="X6" s="17" t="s">
        <v>34</v>
      </c>
      <c r="Y6" s="17" t="s">
        <v>34</v>
      </c>
      <c r="Z6" s="17" t="s">
        <v>34</v>
      </c>
      <c r="AA6" s="17" t="s">
        <v>34</v>
      </c>
      <c r="AB6" s="17" t="s">
        <v>34</v>
      </c>
      <c r="AC6" s="17" t="s">
        <v>34</v>
      </c>
      <c r="AD6" s="17" t="s">
        <v>34</v>
      </c>
    </row>
    <row r="7" spans="1:30">
      <c r="B7" s="17"/>
      <c r="C7" s="17"/>
    </row>
    <row r="8" spans="1:30">
      <c r="B8" s="17"/>
      <c r="C8" s="17"/>
    </row>
    <row r="9" spans="1:30">
      <c r="B9" s="17"/>
      <c r="C9" s="17"/>
    </row>
    <row r="10" spans="1:30">
      <c r="B10" s="17"/>
      <c r="C10" s="17"/>
    </row>
    <row r="11" spans="1:30">
      <c r="B11" s="17"/>
      <c r="C11" s="17"/>
    </row>
    <row r="12" spans="1:30">
      <c r="B12" s="17"/>
      <c r="C12" s="17"/>
    </row>
    <row r="13" spans="1:30">
      <c r="B13" s="17"/>
      <c r="C13" s="17"/>
    </row>
    <row r="14" spans="1:30">
      <c r="B14" s="17"/>
      <c r="C14" s="17"/>
    </row>
    <row r="15" spans="1:30">
      <c r="B15" s="17"/>
      <c r="C15" s="17"/>
    </row>
    <row r="16" spans="1:30">
      <c r="B16" s="17"/>
      <c r="C16" s="17"/>
    </row>
    <row r="17" spans="2:3">
      <c r="B17" s="17"/>
      <c r="C17" s="17"/>
    </row>
    <row r="18" spans="2:3">
      <c r="B18" s="17"/>
      <c r="C18" s="17"/>
    </row>
    <row r="19" spans="2:3">
      <c r="B19" s="17"/>
      <c r="C19" s="17"/>
    </row>
    <row r="20" spans="2:3">
      <c r="B20" s="17"/>
      <c r="C20" s="17"/>
    </row>
    <row r="21" spans="2:3">
      <c r="B21" s="17"/>
      <c r="C21" s="17"/>
    </row>
    <row r="22" spans="2:3">
      <c r="B22" s="17"/>
      <c r="C22" s="17"/>
    </row>
    <row r="23" spans="2:3">
      <c r="B23" s="17"/>
      <c r="C23" s="17"/>
    </row>
    <row r="24" spans="2:3">
      <c r="B24" s="17"/>
      <c r="C24" s="17"/>
    </row>
    <row r="25" spans="2:3">
      <c r="B25" s="17"/>
      <c r="C25" s="17"/>
    </row>
    <row r="26" spans="2:3">
      <c r="B26" s="17"/>
      <c r="C26" s="17"/>
    </row>
    <row r="27" spans="2:3">
      <c r="B27" s="17"/>
      <c r="C27" s="17"/>
    </row>
    <row r="28" spans="2:3">
      <c r="B28" s="17"/>
      <c r="C28" s="17"/>
    </row>
    <row r="29" spans="2:3">
      <c r="B29" s="17"/>
      <c r="C29" s="17"/>
    </row>
    <row r="30" spans="2:3">
      <c r="B30" s="17"/>
      <c r="C30" s="17"/>
    </row>
    <row r="31" spans="2:3">
      <c r="B31" s="17"/>
      <c r="C31" s="17"/>
    </row>
    <row r="32" spans="2:3">
      <c r="B32" s="17"/>
      <c r="C32" s="17"/>
    </row>
    <row r="33" spans="2:3">
      <c r="B33" s="17"/>
      <c r="C33" s="17"/>
    </row>
    <row r="34" spans="2:3">
      <c r="B34" s="17"/>
      <c r="C34" s="17"/>
    </row>
    <row r="35" spans="2:3">
      <c r="B35" s="17"/>
      <c r="C35" s="17"/>
    </row>
    <row r="36" spans="2:3">
      <c r="B36" s="17"/>
      <c r="C36" s="17"/>
    </row>
    <row r="37" spans="2:3">
      <c r="B37" s="17"/>
      <c r="C37" s="17"/>
    </row>
    <row r="38" spans="2:3">
      <c r="B38" s="17"/>
      <c r="C38" s="17"/>
    </row>
    <row r="39" spans="2:3">
      <c r="B39" s="17"/>
      <c r="C39" s="17"/>
    </row>
    <row r="40" spans="2:3">
      <c r="B40" s="17"/>
      <c r="C40" s="17"/>
    </row>
    <row r="41" spans="2:3">
      <c r="B41" s="17"/>
      <c r="C41" s="17"/>
    </row>
    <row r="42" spans="2:3">
      <c r="B42" s="17"/>
      <c r="C42" s="17"/>
    </row>
    <row r="43" spans="2:3">
      <c r="B43" s="17"/>
      <c r="C43" s="17"/>
    </row>
    <row r="44" spans="2:3">
      <c r="B44" s="17"/>
      <c r="C44" s="17"/>
    </row>
    <row r="45" spans="2:3">
      <c r="B45" s="17"/>
      <c r="C45" s="17"/>
    </row>
    <row r="46" spans="2:3">
      <c r="B46" s="17"/>
      <c r="C46" s="17"/>
    </row>
    <row r="47" spans="2:3">
      <c r="B47" s="17"/>
      <c r="C47" s="17"/>
    </row>
    <row r="48" spans="2:3">
      <c r="B48" s="17"/>
      <c r="C48" s="17"/>
    </row>
    <row r="49" spans="2:3">
      <c r="B49" s="17"/>
      <c r="C49" s="17"/>
    </row>
    <row r="50" spans="2:3">
      <c r="B50" s="17"/>
      <c r="C50" s="1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  <row r="55" spans="2:3">
      <c r="B55" s="17"/>
      <c r="C55" s="17"/>
    </row>
    <row r="56" spans="2:3">
      <c r="B56" s="17"/>
      <c r="C56" s="17"/>
    </row>
    <row r="57" spans="2:3">
      <c r="B57" s="17"/>
      <c r="C57" s="17"/>
    </row>
    <row r="58" spans="2:3">
      <c r="B58" s="17"/>
      <c r="C58" s="17"/>
    </row>
    <row r="59" spans="2:3">
      <c r="B59" s="17"/>
      <c r="C59" s="17"/>
    </row>
    <row r="60" spans="2:3">
      <c r="B60" s="17"/>
      <c r="C60" s="17"/>
    </row>
    <row r="61" spans="2:3">
      <c r="B61" s="17"/>
      <c r="C61" s="17"/>
    </row>
    <row r="62" spans="2:3">
      <c r="B62" s="17"/>
      <c r="C62" s="17"/>
    </row>
    <row r="63" spans="2:3">
      <c r="B63" s="17"/>
      <c r="C63" s="17"/>
    </row>
    <row r="64" spans="2:3">
      <c r="B64" s="17"/>
      <c r="C64" s="17"/>
    </row>
    <row r="65" spans="2:3">
      <c r="B65" s="17"/>
      <c r="C65" s="17"/>
    </row>
    <row r="66" spans="2:3">
      <c r="B66" s="17"/>
      <c r="C66" s="17"/>
    </row>
    <row r="67" spans="2:3">
      <c r="B67" s="17"/>
      <c r="C67" s="17"/>
    </row>
    <row r="68" spans="2:3">
      <c r="B68" s="17"/>
      <c r="C68" s="17"/>
    </row>
    <row r="69" spans="2:3">
      <c r="B69" s="17"/>
      <c r="C69" s="17"/>
    </row>
    <row r="70" spans="2:3">
      <c r="B70" s="17"/>
      <c r="C70" s="17"/>
    </row>
    <row r="71" spans="2:3">
      <c r="B71" s="17"/>
      <c r="C71" s="17"/>
    </row>
    <row r="72" spans="2:3">
      <c r="B72" s="17"/>
      <c r="C72" s="17"/>
    </row>
    <row r="73" spans="2:3">
      <c r="B73" s="17"/>
      <c r="C73" s="17"/>
    </row>
    <row r="74" spans="2:3">
      <c r="B74" s="17"/>
      <c r="C74" s="17"/>
    </row>
    <row r="75" spans="2:3">
      <c r="B75" s="17"/>
      <c r="C75" s="17"/>
    </row>
    <row r="76" spans="2:3">
      <c r="B76" s="17"/>
      <c r="C76" s="17"/>
    </row>
    <row r="77" spans="2:3">
      <c r="B77" s="17"/>
      <c r="C77" s="17"/>
    </row>
    <row r="78" spans="2:3">
      <c r="B78" s="17"/>
      <c r="C78" s="17"/>
    </row>
    <row r="79" spans="2:3">
      <c r="B79" s="17"/>
      <c r="C79" s="17"/>
    </row>
    <row r="80" spans="2:3">
      <c r="B80" s="17"/>
      <c r="C80" s="17"/>
    </row>
    <row r="81" spans="2:3">
      <c r="B81" s="17"/>
      <c r="C81" s="17"/>
    </row>
    <row r="82" spans="2:3">
      <c r="B82" s="17"/>
      <c r="C82" s="17"/>
    </row>
    <row r="83" spans="2:3">
      <c r="B83" s="17"/>
      <c r="C83" s="17"/>
    </row>
    <row r="84" spans="2:3">
      <c r="B84" s="17"/>
      <c r="C84" s="17"/>
    </row>
    <row r="85" spans="2:3">
      <c r="B85" s="17"/>
      <c r="C85" s="17"/>
    </row>
    <row r="86" spans="2:3">
      <c r="B86" s="17"/>
      <c r="C86" s="17"/>
    </row>
    <row r="87" spans="2:3">
      <c r="B87" s="17"/>
      <c r="C87" s="17"/>
    </row>
    <row r="88" spans="2:3">
      <c r="B88" s="17"/>
      <c r="C88" s="17"/>
    </row>
    <row r="89" spans="2:3">
      <c r="B89" s="17"/>
      <c r="C89" s="17"/>
    </row>
    <row r="90" spans="2:3">
      <c r="B90" s="17"/>
      <c r="C90" s="17"/>
    </row>
    <row r="91" spans="2:3">
      <c r="B91" s="17"/>
      <c r="C91" s="17"/>
    </row>
    <row r="92" spans="2:3">
      <c r="B92" s="17"/>
      <c r="C92" s="17"/>
    </row>
    <row r="93" spans="2:3">
      <c r="B93" s="17"/>
      <c r="C93" s="17"/>
    </row>
    <row r="94" spans="2:3">
      <c r="B94" s="17"/>
      <c r="C94" s="17"/>
    </row>
    <row r="95" spans="2:3">
      <c r="B95" s="17"/>
      <c r="C95" s="17"/>
    </row>
    <row r="96" spans="2:3">
      <c r="B96" s="17"/>
      <c r="C96" s="17"/>
    </row>
    <row r="97" spans="2:3">
      <c r="B97" s="17"/>
      <c r="C97" s="17"/>
    </row>
    <row r="98" spans="2:3">
      <c r="B98" s="17"/>
      <c r="C98" s="17"/>
    </row>
    <row r="99" spans="2:3">
      <c r="B99" s="17"/>
      <c r="C99" s="17"/>
    </row>
    <row r="100" spans="2:3">
      <c r="B100" s="17"/>
      <c r="C100" s="17"/>
    </row>
    <row r="101" spans="2:3">
      <c r="B101" s="17"/>
      <c r="C101" s="17"/>
    </row>
    <row r="102" spans="2:3">
      <c r="B102" s="17"/>
      <c r="C102" s="17"/>
    </row>
    <row r="103" spans="2:3">
      <c r="B103" s="17"/>
      <c r="C103" s="17"/>
    </row>
    <row r="104" spans="2:3">
      <c r="B104" s="17"/>
      <c r="C104" s="17"/>
    </row>
    <row r="105" spans="2:3">
      <c r="B105" s="17"/>
      <c r="C105" s="17"/>
    </row>
    <row r="106" spans="2:3">
      <c r="B106" s="17"/>
      <c r="C106" s="17"/>
    </row>
    <row r="107" spans="2:3">
      <c r="B107" s="17"/>
      <c r="C107" s="17"/>
    </row>
    <row r="108" spans="2:3">
      <c r="B108" s="17"/>
      <c r="C108" s="17"/>
    </row>
    <row r="109" spans="2:3">
      <c r="B109" s="17"/>
      <c r="C109" s="17"/>
    </row>
    <row r="110" spans="2:3">
      <c r="B110" s="17"/>
      <c r="C110" s="17"/>
    </row>
    <row r="111" spans="2:3">
      <c r="B111" s="17"/>
      <c r="C111" s="17"/>
    </row>
    <row r="112" spans="2:3">
      <c r="B112" s="17"/>
      <c r="C112" s="17"/>
    </row>
    <row r="113" spans="2:3">
      <c r="B113" s="17"/>
      <c r="C113" s="17"/>
    </row>
    <row r="114" spans="2:3">
      <c r="B114" s="17"/>
      <c r="C114" s="17"/>
    </row>
    <row r="115" spans="2:3">
      <c r="B115" s="17"/>
      <c r="C115" s="17"/>
    </row>
    <row r="116" spans="2:3">
      <c r="B116" s="17"/>
      <c r="C116" s="17"/>
    </row>
    <row r="117" spans="2:3">
      <c r="B117" s="17"/>
      <c r="C117" s="17"/>
    </row>
    <row r="118" spans="2:3">
      <c r="B118" s="17"/>
      <c r="C118" s="17"/>
    </row>
    <row r="119" spans="2:3">
      <c r="B119" s="17"/>
      <c r="C119" s="17"/>
    </row>
    <row r="120" spans="2:3">
      <c r="B120" s="17"/>
      <c r="C120" s="17"/>
    </row>
    <row r="121" spans="2:3">
      <c r="B121" s="17"/>
      <c r="C121" s="17"/>
    </row>
    <row r="122" spans="2:3">
      <c r="B122" s="17"/>
      <c r="C122" s="17"/>
    </row>
    <row r="123" spans="2:3">
      <c r="B123" s="17"/>
      <c r="C123" s="17"/>
    </row>
    <row r="124" spans="2:3">
      <c r="B124" s="17"/>
      <c r="C124" s="17"/>
    </row>
    <row r="125" spans="2:3">
      <c r="B125" s="17"/>
      <c r="C125" s="17"/>
    </row>
    <row r="126" spans="2:3">
      <c r="B126" s="17"/>
      <c r="C126" s="17"/>
    </row>
    <row r="127" spans="2:3">
      <c r="B127" s="17"/>
      <c r="C127" s="17"/>
    </row>
    <row r="128" spans="2:3">
      <c r="B128" s="17"/>
      <c r="C128" s="17"/>
    </row>
    <row r="129" spans="2:3">
      <c r="B129" s="17"/>
      <c r="C129" s="17"/>
    </row>
    <row r="130" spans="2:3">
      <c r="B130" s="17"/>
      <c r="C130" s="17"/>
    </row>
    <row r="131" spans="2:3">
      <c r="B131" s="17"/>
      <c r="C131" s="17"/>
    </row>
    <row r="132" spans="2:3">
      <c r="B132" s="17"/>
      <c r="C132" s="17"/>
    </row>
    <row r="133" spans="2:3">
      <c r="B133" s="17"/>
      <c r="C133" s="17"/>
    </row>
    <row r="134" spans="2:3">
      <c r="B134" s="17"/>
      <c r="C134" s="17"/>
    </row>
    <row r="135" spans="2:3">
      <c r="B135" s="17"/>
      <c r="C135" s="17"/>
    </row>
    <row r="136" spans="2:3">
      <c r="B136" s="17"/>
      <c r="C136" s="17"/>
    </row>
    <row r="137" spans="2:3">
      <c r="B137" s="17"/>
      <c r="C137" s="17"/>
    </row>
    <row r="138" spans="2:3">
      <c r="B138" s="17"/>
      <c r="C138" s="17"/>
    </row>
    <row r="139" spans="2:3">
      <c r="B139" s="17"/>
      <c r="C139" s="17"/>
    </row>
    <row r="140" spans="2:3">
      <c r="B140" s="17"/>
      <c r="C140" s="17"/>
    </row>
    <row r="141" spans="2:3">
      <c r="B141" s="17"/>
      <c r="C141" s="17"/>
    </row>
    <row r="142" spans="2:3">
      <c r="B142" s="17"/>
      <c r="C142" s="17"/>
    </row>
    <row r="143" spans="2:3">
      <c r="B143" s="17"/>
      <c r="C143" s="17"/>
    </row>
    <row r="144" spans="2:3">
      <c r="B144" s="17"/>
      <c r="C144" s="17"/>
    </row>
    <row r="145" spans="2:3">
      <c r="B145" s="17"/>
      <c r="C145" s="17"/>
    </row>
    <row r="146" spans="2:3">
      <c r="B146" s="17"/>
      <c r="C146" s="17"/>
    </row>
    <row r="147" spans="2:3">
      <c r="B147" s="17"/>
      <c r="C147" s="17"/>
    </row>
    <row r="148" spans="2:3">
      <c r="B148" s="17"/>
      <c r="C148" s="17"/>
    </row>
    <row r="149" spans="2:3">
      <c r="B149" s="17"/>
      <c r="C149" s="17"/>
    </row>
    <row r="150" spans="2:3">
      <c r="B150" s="17"/>
      <c r="C150" s="17"/>
    </row>
    <row r="151" spans="2:3">
      <c r="B151" s="17"/>
      <c r="C151" s="17"/>
    </row>
    <row r="152" spans="2:3">
      <c r="B152" s="17"/>
      <c r="C152" s="17"/>
    </row>
    <row r="153" spans="2:3">
      <c r="B153" s="17"/>
      <c r="C153" s="17"/>
    </row>
    <row r="154" spans="2:3">
      <c r="B154" s="17"/>
      <c r="C154" s="17"/>
    </row>
    <row r="155" spans="2:3">
      <c r="B155" s="17"/>
      <c r="C155" s="17"/>
    </row>
    <row r="156" spans="2:3">
      <c r="B156" s="17"/>
      <c r="C156" s="17"/>
    </row>
    <row r="157" spans="2:3">
      <c r="B157" s="17"/>
      <c r="C157" s="17"/>
    </row>
    <row r="158" spans="2:3">
      <c r="B158" s="17"/>
      <c r="C158" s="17"/>
    </row>
    <row r="159" spans="2:3">
      <c r="B159" s="17"/>
      <c r="C159" s="17"/>
    </row>
    <row r="160" spans="2:3">
      <c r="B160" s="17"/>
      <c r="C160" s="17"/>
    </row>
    <row r="161" spans="2:3">
      <c r="B161" s="17"/>
      <c r="C161" s="17"/>
    </row>
    <row r="162" spans="2:3">
      <c r="B162" s="17"/>
      <c r="C162" s="17"/>
    </row>
    <row r="163" spans="2:3">
      <c r="B163" s="17"/>
      <c r="C163" s="17"/>
    </row>
    <row r="164" spans="2:3">
      <c r="B164" s="17"/>
      <c r="C164" s="17"/>
    </row>
    <row r="165" spans="2:3">
      <c r="B165" s="17"/>
      <c r="C165" s="17"/>
    </row>
    <row r="166" spans="2:3">
      <c r="B166" s="17"/>
      <c r="C166" s="17"/>
    </row>
    <row r="167" spans="2:3">
      <c r="B167" s="17"/>
      <c r="C167" s="17"/>
    </row>
    <row r="168" spans="2:3">
      <c r="B168" s="17"/>
      <c r="C168" s="17"/>
    </row>
    <row r="169" spans="2:3">
      <c r="B169" s="17"/>
      <c r="C169" s="17"/>
    </row>
    <row r="170" spans="2:3">
      <c r="B170" s="17"/>
      <c r="C170" s="17"/>
    </row>
    <row r="171" spans="2:3">
      <c r="B171" s="17"/>
      <c r="C171" s="17"/>
    </row>
    <row r="172" spans="2:3">
      <c r="B172" s="17"/>
      <c r="C172" s="17"/>
    </row>
    <row r="173" spans="2:3">
      <c r="B173" s="17"/>
      <c r="C173" s="17"/>
    </row>
    <row r="174" spans="2:3">
      <c r="B174" s="17"/>
      <c r="C174" s="17"/>
    </row>
    <row r="175" spans="2:3">
      <c r="B175" s="17"/>
      <c r="C175" s="17"/>
    </row>
    <row r="176" spans="2:3">
      <c r="B176" s="17"/>
      <c r="C176" s="17"/>
    </row>
    <row r="177" spans="2:3">
      <c r="B177" s="17"/>
      <c r="C177" s="17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4068D-3E9A-43BF-A6BB-F51646035D84}">
  <sheetPr codeName="Sheet4">
    <tabColor rgb="FF00B0F0"/>
  </sheetPr>
  <dimension ref="A1:AD177"/>
  <sheetViews>
    <sheetView workbookViewId="0">
      <selection activeCell="A2" sqref="A2"/>
    </sheetView>
  </sheetViews>
  <sheetFormatPr defaultColWidth="9" defaultRowHeight="13"/>
  <cols>
    <col min="1" max="16" width="20" style="16" bestFit="1" customWidth="1"/>
    <col min="17" max="30" width="20" style="16" customWidth="1"/>
    <col min="31" max="16384" width="9" style="16"/>
  </cols>
  <sheetData>
    <row r="1" spans="1:30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  <c r="AC1" s="16" t="s">
        <v>28</v>
      </c>
      <c r="AD1" s="16" t="s">
        <v>29</v>
      </c>
    </row>
    <row r="2" spans="1:30">
      <c r="A2" s="19" t="s">
        <v>30</v>
      </c>
      <c r="B2" s="17" t="s">
        <v>30</v>
      </c>
      <c r="C2" s="17" t="s">
        <v>30</v>
      </c>
      <c r="D2" s="17" t="s">
        <v>30</v>
      </c>
      <c r="E2" s="17" t="s">
        <v>30</v>
      </c>
      <c r="F2" s="17" t="s">
        <v>30</v>
      </c>
      <c r="G2" s="17" t="s">
        <v>30</v>
      </c>
      <c r="H2" s="17" t="s">
        <v>30</v>
      </c>
      <c r="I2" s="17" t="s">
        <v>30</v>
      </c>
      <c r="J2" s="17" t="s">
        <v>30</v>
      </c>
      <c r="K2" s="17" t="s">
        <v>30</v>
      </c>
      <c r="L2" s="17" t="s">
        <v>30</v>
      </c>
      <c r="M2" s="17" t="s">
        <v>30</v>
      </c>
      <c r="N2" s="17" t="s">
        <v>30</v>
      </c>
      <c r="O2" s="17" t="s">
        <v>30</v>
      </c>
      <c r="P2" s="17" t="s">
        <v>30</v>
      </c>
      <c r="Q2" s="17" t="s">
        <v>30</v>
      </c>
      <c r="R2" s="17" t="s">
        <v>30</v>
      </c>
      <c r="S2" s="17" t="s">
        <v>30</v>
      </c>
      <c r="T2" s="17" t="s">
        <v>30</v>
      </c>
      <c r="U2" s="17" t="s">
        <v>30</v>
      </c>
      <c r="V2" s="17" t="s">
        <v>30</v>
      </c>
      <c r="W2" s="17" t="s">
        <v>30</v>
      </c>
      <c r="X2" s="17" t="s">
        <v>30</v>
      </c>
      <c r="Y2" s="17" t="s">
        <v>30</v>
      </c>
      <c r="Z2" s="17" t="s">
        <v>30</v>
      </c>
      <c r="AA2" s="17" t="s">
        <v>30</v>
      </c>
      <c r="AB2" s="17" t="s">
        <v>30</v>
      </c>
      <c r="AC2" s="17" t="s">
        <v>30</v>
      </c>
      <c r="AD2" s="17" t="s">
        <v>30</v>
      </c>
    </row>
    <row r="3" spans="1:30">
      <c r="A3" s="16" t="s">
        <v>31</v>
      </c>
      <c r="B3" s="17" t="s">
        <v>31</v>
      </c>
      <c r="C3" s="17" t="s">
        <v>31</v>
      </c>
      <c r="D3" s="17" t="s">
        <v>31</v>
      </c>
      <c r="E3" s="17" t="s">
        <v>31</v>
      </c>
      <c r="F3" s="17" t="s">
        <v>31</v>
      </c>
      <c r="G3" s="17" t="s">
        <v>31</v>
      </c>
      <c r="H3" s="17" t="s">
        <v>31</v>
      </c>
      <c r="I3" s="17" t="s">
        <v>31</v>
      </c>
      <c r="J3" s="17" t="s">
        <v>31</v>
      </c>
      <c r="K3" s="17" t="s">
        <v>31</v>
      </c>
      <c r="L3" s="17" t="s">
        <v>31</v>
      </c>
      <c r="M3" s="17" t="s">
        <v>31</v>
      </c>
      <c r="N3" s="17" t="s">
        <v>31</v>
      </c>
      <c r="O3" s="17" t="s">
        <v>31</v>
      </c>
      <c r="P3" s="17" t="s">
        <v>31</v>
      </c>
      <c r="Q3" s="17" t="s">
        <v>31</v>
      </c>
      <c r="R3" s="17" t="s">
        <v>31</v>
      </c>
      <c r="S3" s="17" t="s">
        <v>31</v>
      </c>
      <c r="T3" s="17" t="s">
        <v>31</v>
      </c>
      <c r="U3" s="17" t="s">
        <v>31</v>
      </c>
      <c r="V3" s="17" t="s">
        <v>31</v>
      </c>
      <c r="W3" s="17" t="s">
        <v>31</v>
      </c>
      <c r="X3" s="17" t="s">
        <v>31</v>
      </c>
      <c r="Y3" s="17" t="s">
        <v>31</v>
      </c>
      <c r="Z3" s="17" t="s">
        <v>31</v>
      </c>
      <c r="AA3" s="17" t="s">
        <v>31</v>
      </c>
      <c r="AB3" s="17" t="s">
        <v>31</v>
      </c>
      <c r="AC3" s="17" t="s">
        <v>31</v>
      </c>
      <c r="AD3" s="17" t="s">
        <v>31</v>
      </c>
    </row>
    <row r="4" spans="1:30">
      <c r="A4" s="16" t="s">
        <v>32</v>
      </c>
      <c r="B4" s="17" t="s">
        <v>32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17" t="s">
        <v>32</v>
      </c>
      <c r="N4" s="17" t="s">
        <v>32</v>
      </c>
      <c r="O4" s="17" t="s">
        <v>32</v>
      </c>
      <c r="P4" s="17" t="s">
        <v>32</v>
      </c>
      <c r="Q4" s="17" t="s">
        <v>32</v>
      </c>
      <c r="R4" s="17" t="s">
        <v>32</v>
      </c>
      <c r="S4" s="17" t="s">
        <v>32</v>
      </c>
      <c r="T4" s="17" t="s">
        <v>32</v>
      </c>
      <c r="U4" s="17" t="s">
        <v>32</v>
      </c>
      <c r="V4" s="17" t="s">
        <v>32</v>
      </c>
      <c r="W4" s="17" t="s">
        <v>32</v>
      </c>
      <c r="X4" s="17" t="s">
        <v>32</v>
      </c>
      <c r="Y4" s="17" t="s">
        <v>32</v>
      </c>
      <c r="Z4" s="17" t="s">
        <v>32</v>
      </c>
      <c r="AA4" s="17" t="s">
        <v>32</v>
      </c>
      <c r="AB4" s="17" t="s">
        <v>32</v>
      </c>
      <c r="AC4" s="17" t="s">
        <v>32</v>
      </c>
      <c r="AD4" s="17" t="s">
        <v>32</v>
      </c>
    </row>
    <row r="5" spans="1:30">
      <c r="A5" s="16" t="s">
        <v>33</v>
      </c>
      <c r="B5" s="17" t="s">
        <v>33</v>
      </c>
      <c r="C5" s="17" t="s">
        <v>33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 t="s">
        <v>33</v>
      </c>
      <c r="P5" s="17" t="s">
        <v>33</v>
      </c>
      <c r="Q5" s="17" t="s">
        <v>33</v>
      </c>
      <c r="R5" s="17" t="s">
        <v>33</v>
      </c>
      <c r="S5" s="17" t="s">
        <v>33</v>
      </c>
      <c r="T5" s="17" t="s">
        <v>33</v>
      </c>
      <c r="U5" s="17" t="s">
        <v>33</v>
      </c>
      <c r="V5" s="17" t="s">
        <v>33</v>
      </c>
      <c r="W5" s="17" t="s">
        <v>33</v>
      </c>
      <c r="X5" s="17" t="s">
        <v>33</v>
      </c>
      <c r="Y5" s="17" t="s">
        <v>33</v>
      </c>
      <c r="Z5" s="17" t="s">
        <v>33</v>
      </c>
      <c r="AA5" s="17" t="s">
        <v>33</v>
      </c>
      <c r="AB5" s="17" t="s">
        <v>33</v>
      </c>
      <c r="AC5" s="17" t="s">
        <v>33</v>
      </c>
      <c r="AD5" s="17" t="s">
        <v>33</v>
      </c>
    </row>
    <row r="6" spans="1:30">
      <c r="A6" s="16" t="s">
        <v>34</v>
      </c>
      <c r="B6" s="17" t="s">
        <v>34</v>
      </c>
      <c r="C6" s="17" t="s">
        <v>34</v>
      </c>
      <c r="D6" s="17" t="s">
        <v>34</v>
      </c>
      <c r="E6" s="17" t="s">
        <v>34</v>
      </c>
      <c r="F6" s="17" t="s">
        <v>34</v>
      </c>
      <c r="G6" s="17" t="s">
        <v>34</v>
      </c>
      <c r="H6" s="17" t="s">
        <v>34</v>
      </c>
      <c r="I6" s="17" t="s">
        <v>34</v>
      </c>
      <c r="J6" s="17" t="s">
        <v>34</v>
      </c>
      <c r="K6" s="17" t="s">
        <v>34</v>
      </c>
      <c r="L6" s="17" t="s">
        <v>34</v>
      </c>
      <c r="M6" s="17" t="s">
        <v>34</v>
      </c>
      <c r="N6" s="17" t="s">
        <v>34</v>
      </c>
      <c r="O6" s="17" t="s">
        <v>34</v>
      </c>
      <c r="P6" s="17" t="s">
        <v>34</v>
      </c>
      <c r="Q6" s="17" t="s">
        <v>34</v>
      </c>
      <c r="R6" s="17" t="s">
        <v>34</v>
      </c>
      <c r="S6" s="17" t="s">
        <v>34</v>
      </c>
      <c r="T6" s="17" t="s">
        <v>34</v>
      </c>
      <c r="U6" s="17" t="s">
        <v>34</v>
      </c>
      <c r="V6" s="17" t="s">
        <v>34</v>
      </c>
      <c r="W6" s="17" t="s">
        <v>34</v>
      </c>
      <c r="X6" s="17" t="s">
        <v>34</v>
      </c>
      <c r="Y6" s="17" t="s">
        <v>34</v>
      </c>
      <c r="Z6" s="17" t="s">
        <v>34</v>
      </c>
      <c r="AA6" s="17" t="s">
        <v>34</v>
      </c>
      <c r="AB6" s="17" t="s">
        <v>34</v>
      </c>
      <c r="AC6" s="17" t="s">
        <v>34</v>
      </c>
      <c r="AD6" s="17" t="s">
        <v>34</v>
      </c>
    </row>
    <row r="7" spans="1:30">
      <c r="B7" s="17"/>
      <c r="C7" s="17"/>
    </row>
    <row r="8" spans="1:30">
      <c r="B8" s="17"/>
      <c r="C8" s="17"/>
    </row>
    <row r="9" spans="1:30">
      <c r="B9" s="17"/>
      <c r="C9" s="17"/>
    </row>
    <row r="10" spans="1:30">
      <c r="B10" s="17"/>
      <c r="C10" s="17"/>
    </row>
    <row r="11" spans="1:30">
      <c r="B11" s="17"/>
      <c r="C11" s="17"/>
    </row>
    <row r="12" spans="1:30">
      <c r="B12" s="17"/>
      <c r="C12" s="17"/>
    </row>
    <row r="13" spans="1:30">
      <c r="B13" s="17"/>
      <c r="C13" s="17"/>
    </row>
    <row r="14" spans="1:30">
      <c r="B14" s="17"/>
      <c r="C14" s="17"/>
    </row>
    <row r="15" spans="1:30">
      <c r="B15" s="17"/>
      <c r="C15" s="17"/>
    </row>
    <row r="16" spans="1:30">
      <c r="B16" s="17"/>
      <c r="C16" s="17"/>
    </row>
    <row r="17" spans="2:3">
      <c r="B17" s="17"/>
      <c r="C17" s="17"/>
    </row>
    <row r="18" spans="2:3">
      <c r="B18" s="17"/>
      <c r="C18" s="17"/>
    </row>
    <row r="19" spans="2:3">
      <c r="B19" s="17"/>
      <c r="C19" s="17"/>
    </row>
    <row r="20" spans="2:3">
      <c r="B20" s="17"/>
      <c r="C20" s="17"/>
    </row>
    <row r="21" spans="2:3">
      <c r="B21" s="17"/>
      <c r="C21" s="17"/>
    </row>
    <row r="22" spans="2:3">
      <c r="B22" s="17"/>
      <c r="C22" s="17"/>
    </row>
    <row r="23" spans="2:3">
      <c r="B23" s="17"/>
      <c r="C23" s="17"/>
    </row>
    <row r="24" spans="2:3">
      <c r="B24" s="17"/>
      <c r="C24" s="17"/>
    </row>
    <row r="25" spans="2:3">
      <c r="B25" s="17"/>
      <c r="C25" s="17"/>
    </row>
    <row r="26" spans="2:3">
      <c r="B26" s="17"/>
      <c r="C26" s="17"/>
    </row>
    <row r="27" spans="2:3">
      <c r="B27" s="17"/>
      <c r="C27" s="17"/>
    </row>
    <row r="28" spans="2:3">
      <c r="B28" s="17"/>
      <c r="C28" s="17"/>
    </row>
    <row r="29" spans="2:3">
      <c r="B29" s="17"/>
      <c r="C29" s="17"/>
    </row>
    <row r="30" spans="2:3">
      <c r="B30" s="17"/>
      <c r="C30" s="17"/>
    </row>
    <row r="31" spans="2:3">
      <c r="B31" s="17"/>
      <c r="C31" s="17"/>
    </row>
    <row r="32" spans="2:3">
      <c r="B32" s="17"/>
      <c r="C32" s="17"/>
    </row>
    <row r="33" spans="2:3">
      <c r="B33" s="17"/>
      <c r="C33" s="17"/>
    </row>
    <row r="34" spans="2:3">
      <c r="B34" s="17"/>
      <c r="C34" s="17"/>
    </row>
    <row r="35" spans="2:3">
      <c r="B35" s="17"/>
      <c r="C35" s="17"/>
    </row>
    <row r="36" spans="2:3">
      <c r="B36" s="17"/>
      <c r="C36" s="17"/>
    </row>
    <row r="37" spans="2:3">
      <c r="B37" s="17"/>
      <c r="C37" s="17"/>
    </row>
    <row r="38" spans="2:3">
      <c r="B38" s="17"/>
      <c r="C38" s="17"/>
    </row>
    <row r="39" spans="2:3">
      <c r="B39" s="17"/>
      <c r="C39" s="17"/>
    </row>
    <row r="40" spans="2:3">
      <c r="B40" s="17"/>
      <c r="C40" s="17"/>
    </row>
    <row r="41" spans="2:3">
      <c r="B41" s="17"/>
      <c r="C41" s="17"/>
    </row>
    <row r="42" spans="2:3">
      <c r="B42" s="17"/>
      <c r="C42" s="17"/>
    </row>
    <row r="43" spans="2:3">
      <c r="B43" s="17"/>
      <c r="C43" s="17"/>
    </row>
    <row r="44" spans="2:3">
      <c r="B44" s="17"/>
      <c r="C44" s="17"/>
    </row>
    <row r="45" spans="2:3">
      <c r="B45" s="17"/>
      <c r="C45" s="17"/>
    </row>
    <row r="46" spans="2:3">
      <c r="B46" s="17"/>
      <c r="C46" s="17"/>
    </row>
    <row r="47" spans="2:3">
      <c r="B47" s="17"/>
      <c r="C47" s="17"/>
    </row>
    <row r="48" spans="2:3">
      <c r="B48" s="17"/>
      <c r="C48" s="17"/>
    </row>
    <row r="49" spans="2:3">
      <c r="B49" s="17"/>
      <c r="C49" s="17"/>
    </row>
    <row r="50" spans="2:3">
      <c r="B50" s="17"/>
      <c r="C50" s="1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  <row r="55" spans="2:3">
      <c r="B55" s="17"/>
      <c r="C55" s="17"/>
    </row>
    <row r="56" spans="2:3">
      <c r="B56" s="17"/>
      <c r="C56" s="17"/>
    </row>
    <row r="57" spans="2:3">
      <c r="B57" s="17"/>
      <c r="C57" s="17"/>
    </row>
    <row r="58" spans="2:3">
      <c r="B58" s="17"/>
      <c r="C58" s="17"/>
    </row>
    <row r="59" spans="2:3">
      <c r="B59" s="17"/>
      <c r="C59" s="17"/>
    </row>
    <row r="60" spans="2:3">
      <c r="B60" s="17"/>
      <c r="C60" s="17"/>
    </row>
    <row r="61" spans="2:3">
      <c r="B61" s="17"/>
      <c r="C61" s="17"/>
    </row>
    <row r="62" spans="2:3">
      <c r="B62" s="17"/>
      <c r="C62" s="17"/>
    </row>
    <row r="63" spans="2:3">
      <c r="B63" s="17"/>
      <c r="C63" s="17"/>
    </row>
    <row r="64" spans="2:3">
      <c r="B64" s="17"/>
      <c r="C64" s="17"/>
    </row>
    <row r="65" spans="2:3">
      <c r="B65" s="17"/>
      <c r="C65" s="17"/>
    </row>
    <row r="66" spans="2:3">
      <c r="B66" s="17"/>
      <c r="C66" s="17"/>
    </row>
    <row r="67" spans="2:3">
      <c r="B67" s="17"/>
      <c r="C67" s="17"/>
    </row>
    <row r="68" spans="2:3">
      <c r="B68" s="17"/>
      <c r="C68" s="17"/>
    </row>
    <row r="69" spans="2:3">
      <c r="B69" s="17"/>
      <c r="C69" s="17"/>
    </row>
    <row r="70" spans="2:3">
      <c r="B70" s="17"/>
      <c r="C70" s="17"/>
    </row>
    <row r="71" spans="2:3">
      <c r="B71" s="17"/>
      <c r="C71" s="17"/>
    </row>
    <row r="72" spans="2:3">
      <c r="B72" s="17"/>
      <c r="C72" s="17"/>
    </row>
    <row r="73" spans="2:3">
      <c r="B73" s="17"/>
      <c r="C73" s="17"/>
    </row>
    <row r="74" spans="2:3">
      <c r="B74" s="17"/>
      <c r="C74" s="17"/>
    </row>
    <row r="75" spans="2:3">
      <c r="B75" s="17"/>
      <c r="C75" s="17"/>
    </row>
    <row r="76" spans="2:3">
      <c r="B76" s="17"/>
      <c r="C76" s="17"/>
    </row>
    <row r="77" spans="2:3">
      <c r="B77" s="17"/>
      <c r="C77" s="17"/>
    </row>
    <row r="78" spans="2:3">
      <c r="B78" s="17"/>
      <c r="C78" s="17"/>
    </row>
    <row r="79" spans="2:3">
      <c r="B79" s="17"/>
      <c r="C79" s="17"/>
    </row>
    <row r="80" spans="2:3">
      <c r="B80" s="17"/>
      <c r="C80" s="17"/>
    </row>
    <row r="81" spans="2:3">
      <c r="B81" s="17"/>
      <c r="C81" s="17"/>
    </row>
    <row r="82" spans="2:3">
      <c r="B82" s="17"/>
      <c r="C82" s="17"/>
    </row>
    <row r="83" spans="2:3">
      <c r="B83" s="17"/>
      <c r="C83" s="17"/>
    </row>
    <row r="84" spans="2:3">
      <c r="B84" s="17"/>
      <c r="C84" s="17"/>
    </row>
    <row r="85" spans="2:3">
      <c r="B85" s="17"/>
      <c r="C85" s="17"/>
    </row>
    <row r="86" spans="2:3">
      <c r="B86" s="17"/>
      <c r="C86" s="17"/>
    </row>
    <row r="87" spans="2:3">
      <c r="B87" s="17"/>
      <c r="C87" s="17"/>
    </row>
    <row r="88" spans="2:3">
      <c r="B88" s="17"/>
      <c r="C88" s="17"/>
    </row>
    <row r="89" spans="2:3">
      <c r="B89" s="17"/>
      <c r="C89" s="17"/>
    </row>
    <row r="90" spans="2:3">
      <c r="B90" s="17"/>
      <c r="C90" s="17"/>
    </row>
    <row r="91" spans="2:3">
      <c r="B91" s="17"/>
      <c r="C91" s="17"/>
    </row>
    <row r="92" spans="2:3">
      <c r="B92" s="17"/>
      <c r="C92" s="17"/>
    </row>
    <row r="93" spans="2:3">
      <c r="B93" s="17"/>
      <c r="C93" s="17"/>
    </row>
    <row r="94" spans="2:3">
      <c r="B94" s="17"/>
      <c r="C94" s="17"/>
    </row>
    <row r="95" spans="2:3">
      <c r="B95" s="17"/>
      <c r="C95" s="17"/>
    </row>
    <row r="96" spans="2:3">
      <c r="B96" s="17"/>
      <c r="C96" s="17"/>
    </row>
    <row r="97" spans="2:3">
      <c r="B97" s="17"/>
      <c r="C97" s="17"/>
    </row>
    <row r="98" spans="2:3">
      <c r="B98" s="17"/>
      <c r="C98" s="17"/>
    </row>
    <row r="99" spans="2:3">
      <c r="B99" s="17"/>
      <c r="C99" s="17"/>
    </row>
    <row r="100" spans="2:3">
      <c r="B100" s="17"/>
      <c r="C100" s="17"/>
    </row>
    <row r="101" spans="2:3">
      <c r="B101" s="17"/>
      <c r="C101" s="17"/>
    </row>
    <row r="102" spans="2:3">
      <c r="B102" s="17"/>
      <c r="C102" s="17"/>
    </row>
    <row r="103" spans="2:3">
      <c r="B103" s="17"/>
      <c r="C103" s="17"/>
    </row>
    <row r="104" spans="2:3">
      <c r="B104" s="17"/>
      <c r="C104" s="17"/>
    </row>
    <row r="105" spans="2:3">
      <c r="B105" s="17"/>
      <c r="C105" s="17"/>
    </row>
    <row r="106" spans="2:3">
      <c r="B106" s="17"/>
      <c r="C106" s="17"/>
    </row>
    <row r="107" spans="2:3">
      <c r="B107" s="17"/>
      <c r="C107" s="17"/>
    </row>
    <row r="108" spans="2:3">
      <c r="B108" s="17"/>
      <c r="C108" s="17"/>
    </row>
    <row r="109" spans="2:3">
      <c r="B109" s="17"/>
      <c r="C109" s="17"/>
    </row>
    <row r="110" spans="2:3">
      <c r="B110" s="17"/>
      <c r="C110" s="17"/>
    </row>
    <row r="111" spans="2:3">
      <c r="B111" s="17"/>
      <c r="C111" s="17"/>
    </row>
    <row r="112" spans="2:3">
      <c r="B112" s="17"/>
      <c r="C112" s="17"/>
    </row>
    <row r="113" spans="2:3">
      <c r="B113" s="17"/>
      <c r="C113" s="17"/>
    </row>
    <row r="114" spans="2:3">
      <c r="B114" s="17"/>
      <c r="C114" s="17"/>
    </row>
    <row r="115" spans="2:3">
      <c r="B115" s="17"/>
      <c r="C115" s="17"/>
    </row>
    <row r="116" spans="2:3">
      <c r="B116" s="17"/>
      <c r="C116" s="17"/>
    </row>
    <row r="117" spans="2:3">
      <c r="B117" s="17"/>
      <c r="C117" s="17"/>
    </row>
    <row r="118" spans="2:3">
      <c r="B118" s="17"/>
      <c r="C118" s="17"/>
    </row>
    <row r="119" spans="2:3">
      <c r="B119" s="17"/>
      <c r="C119" s="17"/>
    </row>
    <row r="120" spans="2:3">
      <c r="B120" s="17"/>
      <c r="C120" s="17"/>
    </row>
    <row r="121" spans="2:3">
      <c r="B121" s="17"/>
      <c r="C121" s="17"/>
    </row>
    <row r="122" spans="2:3">
      <c r="B122" s="17"/>
      <c r="C122" s="17"/>
    </row>
    <row r="123" spans="2:3">
      <c r="B123" s="17"/>
      <c r="C123" s="17"/>
    </row>
    <row r="124" spans="2:3">
      <c r="B124" s="17"/>
      <c r="C124" s="17"/>
    </row>
    <row r="125" spans="2:3">
      <c r="B125" s="17"/>
      <c r="C125" s="17"/>
    </row>
    <row r="126" spans="2:3">
      <c r="B126" s="17"/>
      <c r="C126" s="17"/>
    </row>
    <row r="127" spans="2:3">
      <c r="B127" s="17"/>
      <c r="C127" s="17"/>
    </row>
    <row r="128" spans="2:3">
      <c r="B128" s="17"/>
      <c r="C128" s="17"/>
    </row>
    <row r="129" spans="2:3">
      <c r="B129" s="17"/>
      <c r="C129" s="17"/>
    </row>
    <row r="130" spans="2:3">
      <c r="B130" s="17"/>
      <c r="C130" s="17"/>
    </row>
    <row r="131" spans="2:3">
      <c r="B131" s="17"/>
      <c r="C131" s="17"/>
    </row>
    <row r="132" spans="2:3">
      <c r="B132" s="17"/>
      <c r="C132" s="17"/>
    </row>
    <row r="133" spans="2:3">
      <c r="B133" s="17"/>
      <c r="C133" s="17"/>
    </row>
    <row r="134" spans="2:3">
      <c r="B134" s="17"/>
      <c r="C134" s="17"/>
    </row>
    <row r="135" spans="2:3">
      <c r="B135" s="17"/>
      <c r="C135" s="17"/>
    </row>
    <row r="136" spans="2:3">
      <c r="B136" s="17"/>
      <c r="C136" s="17"/>
    </row>
    <row r="137" spans="2:3">
      <c r="B137" s="17"/>
      <c r="C137" s="17"/>
    </row>
    <row r="138" spans="2:3">
      <c r="B138" s="17"/>
      <c r="C138" s="17"/>
    </row>
    <row r="139" spans="2:3">
      <c r="B139" s="17"/>
      <c r="C139" s="17"/>
    </row>
    <row r="140" spans="2:3">
      <c r="B140" s="17"/>
      <c r="C140" s="17"/>
    </row>
    <row r="141" spans="2:3">
      <c r="B141" s="17"/>
      <c r="C141" s="17"/>
    </row>
    <row r="142" spans="2:3">
      <c r="B142" s="17"/>
      <c r="C142" s="17"/>
    </row>
    <row r="143" spans="2:3">
      <c r="B143" s="17"/>
      <c r="C143" s="17"/>
    </row>
    <row r="144" spans="2:3">
      <c r="B144" s="17"/>
      <c r="C144" s="17"/>
    </row>
    <row r="145" spans="2:3">
      <c r="B145" s="17"/>
      <c r="C145" s="17"/>
    </row>
    <row r="146" spans="2:3">
      <c r="B146" s="17"/>
      <c r="C146" s="17"/>
    </row>
    <row r="147" spans="2:3">
      <c r="B147" s="17"/>
      <c r="C147" s="17"/>
    </row>
    <row r="148" spans="2:3">
      <c r="B148" s="17"/>
      <c r="C148" s="17"/>
    </row>
    <row r="149" spans="2:3">
      <c r="B149" s="17"/>
      <c r="C149" s="17"/>
    </row>
    <row r="150" spans="2:3">
      <c r="B150" s="17"/>
      <c r="C150" s="17"/>
    </row>
    <row r="151" spans="2:3">
      <c r="B151" s="17"/>
      <c r="C151" s="17"/>
    </row>
    <row r="152" spans="2:3">
      <c r="B152" s="17"/>
      <c r="C152" s="17"/>
    </row>
    <row r="153" spans="2:3">
      <c r="B153" s="17"/>
      <c r="C153" s="17"/>
    </row>
    <row r="154" spans="2:3">
      <c r="B154" s="17"/>
      <c r="C154" s="17"/>
    </row>
    <row r="155" spans="2:3">
      <c r="B155" s="17"/>
      <c r="C155" s="17"/>
    </row>
    <row r="156" spans="2:3">
      <c r="B156" s="17"/>
      <c r="C156" s="17"/>
    </row>
    <row r="157" spans="2:3">
      <c r="B157" s="17"/>
      <c r="C157" s="17"/>
    </row>
    <row r="158" spans="2:3">
      <c r="B158" s="17"/>
      <c r="C158" s="17"/>
    </row>
    <row r="159" spans="2:3">
      <c r="B159" s="17"/>
      <c r="C159" s="17"/>
    </row>
    <row r="160" spans="2:3">
      <c r="B160" s="17"/>
      <c r="C160" s="17"/>
    </row>
    <row r="161" spans="2:3">
      <c r="B161" s="17"/>
      <c r="C161" s="17"/>
    </row>
    <row r="162" spans="2:3">
      <c r="B162" s="17"/>
      <c r="C162" s="17"/>
    </row>
    <row r="163" spans="2:3">
      <c r="B163" s="17"/>
      <c r="C163" s="17"/>
    </row>
    <row r="164" spans="2:3">
      <c r="B164" s="17"/>
      <c r="C164" s="17"/>
    </row>
    <row r="165" spans="2:3">
      <c r="B165" s="17"/>
      <c r="C165" s="17"/>
    </row>
    <row r="166" spans="2:3">
      <c r="B166" s="17"/>
      <c r="C166" s="17"/>
    </row>
    <row r="167" spans="2:3">
      <c r="B167" s="17"/>
      <c r="C167" s="17"/>
    </row>
    <row r="168" spans="2:3">
      <c r="B168" s="17"/>
      <c r="C168" s="17"/>
    </row>
    <row r="169" spans="2:3">
      <c r="B169" s="17"/>
      <c r="C169" s="17"/>
    </row>
    <row r="170" spans="2:3">
      <c r="B170" s="17"/>
      <c r="C170" s="17"/>
    </row>
    <row r="171" spans="2:3">
      <c r="B171" s="17"/>
      <c r="C171" s="17"/>
    </row>
    <row r="172" spans="2:3">
      <c r="B172" s="17"/>
      <c r="C172" s="17"/>
    </row>
    <row r="173" spans="2:3">
      <c r="B173" s="17"/>
      <c r="C173" s="17"/>
    </row>
    <row r="174" spans="2:3">
      <c r="B174" s="17"/>
      <c r="C174" s="17"/>
    </row>
    <row r="175" spans="2:3">
      <c r="B175" s="17"/>
      <c r="C175" s="17"/>
    </row>
    <row r="176" spans="2:3">
      <c r="B176" s="17"/>
      <c r="C176" s="17"/>
    </row>
    <row r="177" spans="2:3">
      <c r="B177" s="17"/>
      <c r="C177" s="17"/>
    </row>
  </sheetData>
  <phoneticPr fontId="1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C7EF5-4B99-4158-BABF-363F2ADA014A}">
  <sheetPr codeName="Sheet5">
    <tabColor rgb="FF00B0F0"/>
  </sheetPr>
  <dimension ref="A1:AD38"/>
  <sheetViews>
    <sheetView workbookViewId="0">
      <selection activeCell="A2" sqref="A2"/>
    </sheetView>
  </sheetViews>
  <sheetFormatPr defaultColWidth="9" defaultRowHeight="13"/>
  <cols>
    <col min="1" max="15" width="20" style="16" bestFit="1" customWidth="1"/>
    <col min="16" max="16" width="24.36328125" style="16" customWidth="1"/>
    <col min="17" max="30" width="20" style="16" customWidth="1"/>
    <col min="31" max="16384" width="9" style="16"/>
  </cols>
  <sheetData>
    <row r="1" spans="1:30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  <c r="AC1" s="16" t="s">
        <v>28</v>
      </c>
      <c r="AD1" s="16" t="s">
        <v>29</v>
      </c>
    </row>
    <row r="2" spans="1:30">
      <c r="A2" s="19" t="s">
        <v>30</v>
      </c>
      <c r="B2" s="17" t="s">
        <v>30</v>
      </c>
      <c r="C2" s="17" t="s">
        <v>30</v>
      </c>
      <c r="D2" s="17" t="s">
        <v>30</v>
      </c>
      <c r="E2" s="17" t="s">
        <v>30</v>
      </c>
      <c r="F2" s="17" t="s">
        <v>30</v>
      </c>
      <c r="G2" s="17" t="s">
        <v>30</v>
      </c>
      <c r="H2" s="17" t="s">
        <v>30</v>
      </c>
      <c r="I2" s="17" t="s">
        <v>30</v>
      </c>
      <c r="J2" s="17" t="s">
        <v>30</v>
      </c>
      <c r="K2" s="17" t="s">
        <v>30</v>
      </c>
      <c r="L2" s="17" t="s">
        <v>30</v>
      </c>
      <c r="M2" s="17" t="s">
        <v>30</v>
      </c>
      <c r="N2" s="17" t="s">
        <v>30</v>
      </c>
      <c r="O2" s="17" t="s">
        <v>30</v>
      </c>
      <c r="P2" s="17" t="s">
        <v>30</v>
      </c>
      <c r="Q2" s="17" t="s">
        <v>30</v>
      </c>
      <c r="R2" s="17" t="s">
        <v>30</v>
      </c>
      <c r="S2" s="17" t="s">
        <v>30</v>
      </c>
      <c r="T2" s="17" t="s">
        <v>30</v>
      </c>
      <c r="U2" s="17" t="s">
        <v>30</v>
      </c>
      <c r="V2" s="17" t="s">
        <v>30</v>
      </c>
      <c r="W2" s="17" t="s">
        <v>30</v>
      </c>
      <c r="X2" s="17" t="s">
        <v>30</v>
      </c>
      <c r="Y2" s="17" t="s">
        <v>30</v>
      </c>
      <c r="Z2" s="17" t="s">
        <v>30</v>
      </c>
      <c r="AA2" s="17" t="s">
        <v>30</v>
      </c>
      <c r="AB2" s="17" t="s">
        <v>30</v>
      </c>
      <c r="AC2" s="17" t="s">
        <v>30</v>
      </c>
      <c r="AD2" s="17" t="s">
        <v>30</v>
      </c>
    </row>
    <row r="3" spans="1:30">
      <c r="A3" s="16" t="s">
        <v>31</v>
      </c>
      <c r="B3" s="17" t="s">
        <v>31</v>
      </c>
      <c r="C3" s="17" t="s">
        <v>31</v>
      </c>
      <c r="D3" s="17" t="s">
        <v>31</v>
      </c>
      <c r="E3" s="17" t="s">
        <v>31</v>
      </c>
      <c r="F3" s="17" t="s">
        <v>31</v>
      </c>
      <c r="G3" s="17" t="s">
        <v>31</v>
      </c>
      <c r="H3" s="17" t="s">
        <v>31</v>
      </c>
      <c r="I3" s="17" t="s">
        <v>31</v>
      </c>
      <c r="J3" s="17" t="s">
        <v>31</v>
      </c>
      <c r="K3" s="17" t="s">
        <v>31</v>
      </c>
      <c r="L3" s="17" t="s">
        <v>31</v>
      </c>
      <c r="M3" s="17" t="s">
        <v>31</v>
      </c>
      <c r="N3" s="17" t="s">
        <v>31</v>
      </c>
      <c r="O3" s="17" t="s">
        <v>31</v>
      </c>
      <c r="P3" s="17" t="s">
        <v>31</v>
      </c>
      <c r="Q3" s="17" t="s">
        <v>31</v>
      </c>
      <c r="R3" s="17" t="s">
        <v>31</v>
      </c>
      <c r="S3" s="17" t="s">
        <v>31</v>
      </c>
      <c r="T3" s="17" t="s">
        <v>31</v>
      </c>
      <c r="U3" s="17" t="s">
        <v>31</v>
      </c>
      <c r="V3" s="17" t="s">
        <v>31</v>
      </c>
      <c r="W3" s="17" t="s">
        <v>31</v>
      </c>
      <c r="X3" s="17" t="s">
        <v>31</v>
      </c>
      <c r="Y3" s="17" t="s">
        <v>31</v>
      </c>
      <c r="Z3" s="17" t="s">
        <v>31</v>
      </c>
      <c r="AA3" s="17" t="s">
        <v>31</v>
      </c>
      <c r="AB3" s="17" t="s">
        <v>31</v>
      </c>
      <c r="AC3" s="17" t="s">
        <v>31</v>
      </c>
      <c r="AD3" s="17" t="s">
        <v>31</v>
      </c>
    </row>
    <row r="4" spans="1:30">
      <c r="A4" s="16" t="s">
        <v>32</v>
      </c>
      <c r="B4" s="17" t="s">
        <v>32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17" t="s">
        <v>32</v>
      </c>
      <c r="N4" s="17" t="s">
        <v>32</v>
      </c>
      <c r="O4" s="17" t="s">
        <v>32</v>
      </c>
      <c r="P4" s="17" t="s">
        <v>32</v>
      </c>
      <c r="Q4" s="17" t="s">
        <v>32</v>
      </c>
      <c r="R4" s="17" t="s">
        <v>32</v>
      </c>
      <c r="S4" s="17" t="s">
        <v>32</v>
      </c>
      <c r="T4" s="17" t="s">
        <v>32</v>
      </c>
      <c r="U4" s="17" t="s">
        <v>32</v>
      </c>
      <c r="V4" s="17" t="s">
        <v>32</v>
      </c>
      <c r="W4" s="17" t="s">
        <v>32</v>
      </c>
      <c r="X4" s="17" t="s">
        <v>32</v>
      </c>
      <c r="Y4" s="17" t="s">
        <v>32</v>
      </c>
      <c r="Z4" s="17" t="s">
        <v>32</v>
      </c>
      <c r="AA4" s="17" t="s">
        <v>32</v>
      </c>
      <c r="AB4" s="17" t="s">
        <v>32</v>
      </c>
      <c r="AC4" s="17" t="s">
        <v>32</v>
      </c>
      <c r="AD4" s="17" t="s">
        <v>32</v>
      </c>
    </row>
    <row r="5" spans="1:30">
      <c r="A5" s="16" t="s">
        <v>33</v>
      </c>
      <c r="B5" s="17" t="s">
        <v>33</v>
      </c>
      <c r="C5" s="17" t="s">
        <v>33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 t="s">
        <v>33</v>
      </c>
      <c r="P5" s="17" t="s">
        <v>33</v>
      </c>
      <c r="Q5" s="17" t="s">
        <v>33</v>
      </c>
      <c r="R5" s="17" t="s">
        <v>33</v>
      </c>
      <c r="S5" s="17" t="s">
        <v>33</v>
      </c>
      <c r="T5" s="17" t="s">
        <v>33</v>
      </c>
      <c r="U5" s="17" t="s">
        <v>33</v>
      </c>
      <c r="V5" s="17" t="s">
        <v>33</v>
      </c>
      <c r="W5" s="17" t="s">
        <v>33</v>
      </c>
      <c r="X5" s="17" t="s">
        <v>33</v>
      </c>
      <c r="Y5" s="17" t="s">
        <v>33</v>
      </c>
      <c r="Z5" s="17" t="s">
        <v>33</v>
      </c>
      <c r="AA5" s="17" t="s">
        <v>33</v>
      </c>
      <c r="AB5" s="17" t="s">
        <v>33</v>
      </c>
      <c r="AC5" s="17" t="s">
        <v>33</v>
      </c>
      <c r="AD5" s="17" t="s">
        <v>33</v>
      </c>
    </row>
    <row r="6" spans="1:30">
      <c r="A6" s="16" t="s">
        <v>34</v>
      </c>
      <c r="B6" s="17" t="s">
        <v>34</v>
      </c>
      <c r="C6" s="17" t="s">
        <v>34</v>
      </c>
      <c r="D6" s="17" t="s">
        <v>34</v>
      </c>
      <c r="E6" s="17" t="s">
        <v>34</v>
      </c>
      <c r="F6" s="17" t="s">
        <v>34</v>
      </c>
      <c r="G6" s="17" t="s">
        <v>34</v>
      </c>
      <c r="H6" s="17" t="s">
        <v>34</v>
      </c>
      <c r="I6" s="17" t="s">
        <v>34</v>
      </c>
      <c r="J6" s="17" t="s">
        <v>34</v>
      </c>
      <c r="K6" s="17" t="s">
        <v>34</v>
      </c>
      <c r="L6" s="17" t="s">
        <v>34</v>
      </c>
      <c r="M6" s="17" t="s">
        <v>34</v>
      </c>
      <c r="N6" s="17" t="s">
        <v>34</v>
      </c>
      <c r="O6" s="17" t="s">
        <v>34</v>
      </c>
      <c r="P6" s="17" t="s">
        <v>34</v>
      </c>
      <c r="Q6" s="17" t="s">
        <v>34</v>
      </c>
      <c r="R6" s="17" t="s">
        <v>34</v>
      </c>
      <c r="S6" s="17" t="s">
        <v>34</v>
      </c>
      <c r="T6" s="17" t="s">
        <v>34</v>
      </c>
      <c r="U6" s="17" t="s">
        <v>34</v>
      </c>
      <c r="V6" s="17" t="s">
        <v>34</v>
      </c>
      <c r="W6" s="17" t="s">
        <v>34</v>
      </c>
      <c r="X6" s="17" t="s">
        <v>34</v>
      </c>
      <c r="Y6" s="17" t="s">
        <v>34</v>
      </c>
      <c r="Z6" s="17" t="s">
        <v>34</v>
      </c>
      <c r="AA6" s="17" t="s">
        <v>34</v>
      </c>
      <c r="AB6" s="17" t="s">
        <v>34</v>
      </c>
      <c r="AC6" s="17" t="s">
        <v>34</v>
      </c>
      <c r="AD6" s="17" t="s">
        <v>34</v>
      </c>
    </row>
    <row r="7" spans="1:30">
      <c r="B7" s="17"/>
      <c r="C7" s="17"/>
    </row>
    <row r="8" spans="1:30">
      <c r="B8" s="17"/>
      <c r="C8" s="17"/>
    </row>
    <row r="9" spans="1:30">
      <c r="B9" s="17"/>
      <c r="C9" s="17"/>
    </row>
    <row r="10" spans="1:30">
      <c r="B10" s="17"/>
      <c r="C10" s="17"/>
    </row>
    <row r="11" spans="1:30">
      <c r="B11" s="17"/>
      <c r="C11" s="17"/>
    </row>
    <row r="12" spans="1:30">
      <c r="B12" s="17"/>
      <c r="C12" s="17"/>
    </row>
    <row r="13" spans="1:30">
      <c r="B13" s="17"/>
      <c r="C13" s="17"/>
    </row>
    <row r="14" spans="1:30">
      <c r="B14" s="17"/>
      <c r="C14" s="17"/>
    </row>
    <row r="15" spans="1:30">
      <c r="B15" s="17"/>
      <c r="C15" s="17"/>
    </row>
    <row r="16" spans="1:30">
      <c r="B16" s="17"/>
      <c r="C16" s="17"/>
    </row>
    <row r="17" spans="2:3">
      <c r="B17" s="17"/>
      <c r="C17" s="17"/>
    </row>
    <row r="18" spans="2:3">
      <c r="B18" s="17"/>
      <c r="C18" s="17"/>
    </row>
    <row r="19" spans="2:3">
      <c r="B19" s="17"/>
      <c r="C19" s="17"/>
    </row>
    <row r="20" spans="2:3">
      <c r="B20" s="17"/>
      <c r="C20" s="17"/>
    </row>
    <row r="21" spans="2:3">
      <c r="B21" s="17"/>
      <c r="C21" s="17"/>
    </row>
    <row r="22" spans="2:3">
      <c r="B22" s="17"/>
      <c r="C22" s="17"/>
    </row>
    <row r="23" spans="2:3">
      <c r="B23" s="17"/>
      <c r="C23" s="17"/>
    </row>
    <row r="24" spans="2:3">
      <c r="B24" s="17"/>
      <c r="C24" s="17"/>
    </row>
    <row r="25" spans="2:3">
      <c r="B25" s="17"/>
      <c r="C25" s="17"/>
    </row>
    <row r="26" spans="2:3">
      <c r="B26" s="17"/>
      <c r="C26" s="17"/>
    </row>
    <row r="27" spans="2:3">
      <c r="B27" s="17"/>
      <c r="C27" s="17"/>
    </row>
    <row r="28" spans="2:3">
      <c r="B28" s="17"/>
      <c r="C28" s="17"/>
    </row>
    <row r="29" spans="2:3">
      <c r="B29" s="17"/>
      <c r="C29" s="17"/>
    </row>
    <row r="30" spans="2:3">
      <c r="B30" s="17"/>
      <c r="C30" s="17"/>
    </row>
    <row r="31" spans="2:3">
      <c r="B31" s="17"/>
      <c r="C31" s="17"/>
    </row>
    <row r="32" spans="2:3">
      <c r="B32" s="17"/>
      <c r="C32" s="17"/>
    </row>
    <row r="33" spans="2:3">
      <c r="B33" s="17"/>
      <c r="C33" s="17"/>
    </row>
    <row r="34" spans="2:3">
      <c r="B34" s="17"/>
      <c r="C34" s="17"/>
    </row>
    <row r="35" spans="2:3">
      <c r="B35" s="17"/>
      <c r="C35" s="17"/>
    </row>
    <row r="36" spans="2:3">
      <c r="B36" s="17"/>
      <c r="C36" s="17"/>
    </row>
    <row r="37" spans="2:3">
      <c r="B37" s="17"/>
      <c r="C37" s="17"/>
    </row>
    <row r="38" spans="2:3">
      <c r="B38" s="17"/>
      <c r="C38" s="17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B257F-6C5B-4DBF-AF03-509480983B70}">
  <sheetPr codeName="Sheet6">
    <tabColor rgb="FF00B0F0"/>
  </sheetPr>
  <dimension ref="A1:AD943"/>
  <sheetViews>
    <sheetView workbookViewId="0">
      <selection activeCell="A2" sqref="A2"/>
    </sheetView>
  </sheetViews>
  <sheetFormatPr defaultColWidth="9" defaultRowHeight="13"/>
  <cols>
    <col min="1" max="16" width="20" style="16" bestFit="1" customWidth="1"/>
    <col min="17" max="30" width="20" style="16" customWidth="1"/>
    <col min="31" max="16384" width="9" style="16"/>
  </cols>
  <sheetData>
    <row r="1" spans="1:30">
      <c r="A1" s="16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  <c r="AC1" s="16" t="s">
        <v>28</v>
      </c>
      <c r="AD1" s="16" t="s">
        <v>29</v>
      </c>
    </row>
    <row r="2" spans="1:30">
      <c r="A2" s="19" t="s">
        <v>30</v>
      </c>
      <c r="B2" s="17" t="s">
        <v>30</v>
      </c>
      <c r="C2" s="17" t="s">
        <v>30</v>
      </c>
      <c r="D2" s="17" t="s">
        <v>30</v>
      </c>
      <c r="E2" s="17" t="s">
        <v>30</v>
      </c>
      <c r="F2" s="17" t="s">
        <v>30</v>
      </c>
      <c r="G2" s="17" t="s">
        <v>30</v>
      </c>
      <c r="H2" s="17" t="s">
        <v>30</v>
      </c>
      <c r="I2" s="17" t="s">
        <v>30</v>
      </c>
      <c r="J2" s="17" t="s">
        <v>30</v>
      </c>
      <c r="K2" s="17" t="s">
        <v>30</v>
      </c>
      <c r="L2" s="17" t="s">
        <v>30</v>
      </c>
      <c r="M2" s="17" t="s">
        <v>30</v>
      </c>
      <c r="N2" s="17" t="s">
        <v>30</v>
      </c>
      <c r="O2" s="17" t="s">
        <v>30</v>
      </c>
      <c r="P2" s="17" t="s">
        <v>30</v>
      </c>
      <c r="Q2" s="17" t="s">
        <v>30</v>
      </c>
      <c r="R2" s="17" t="s">
        <v>30</v>
      </c>
      <c r="S2" s="17" t="s">
        <v>30</v>
      </c>
      <c r="T2" s="17" t="s">
        <v>30</v>
      </c>
      <c r="U2" s="17" t="s">
        <v>30</v>
      </c>
      <c r="V2" s="17" t="s">
        <v>30</v>
      </c>
      <c r="W2" s="17" t="s">
        <v>30</v>
      </c>
      <c r="X2" s="17" t="s">
        <v>30</v>
      </c>
      <c r="Y2" s="17" t="s">
        <v>30</v>
      </c>
      <c r="Z2" s="17" t="s">
        <v>30</v>
      </c>
      <c r="AA2" s="17" t="s">
        <v>30</v>
      </c>
      <c r="AB2" s="17" t="s">
        <v>30</v>
      </c>
      <c r="AC2" s="17" t="s">
        <v>30</v>
      </c>
      <c r="AD2" s="17" t="s">
        <v>30</v>
      </c>
    </row>
    <row r="3" spans="1:30">
      <c r="A3" s="16" t="s">
        <v>31</v>
      </c>
      <c r="B3" s="17" t="s">
        <v>31</v>
      </c>
      <c r="C3" s="17" t="s">
        <v>31</v>
      </c>
      <c r="D3" s="17" t="s">
        <v>31</v>
      </c>
      <c r="E3" s="17" t="s">
        <v>31</v>
      </c>
      <c r="F3" s="17" t="s">
        <v>31</v>
      </c>
      <c r="G3" s="17" t="s">
        <v>31</v>
      </c>
      <c r="H3" s="17" t="s">
        <v>31</v>
      </c>
      <c r="I3" s="17" t="s">
        <v>31</v>
      </c>
      <c r="J3" s="17" t="s">
        <v>31</v>
      </c>
      <c r="K3" s="17" t="s">
        <v>31</v>
      </c>
      <c r="L3" s="17" t="s">
        <v>31</v>
      </c>
      <c r="M3" s="17" t="s">
        <v>31</v>
      </c>
      <c r="N3" s="17" t="s">
        <v>31</v>
      </c>
      <c r="O3" s="17" t="s">
        <v>31</v>
      </c>
      <c r="P3" s="17" t="s">
        <v>31</v>
      </c>
      <c r="Q3" s="17" t="s">
        <v>31</v>
      </c>
      <c r="R3" s="17" t="s">
        <v>31</v>
      </c>
      <c r="S3" s="17" t="s">
        <v>31</v>
      </c>
      <c r="T3" s="17" t="s">
        <v>31</v>
      </c>
      <c r="U3" s="17" t="s">
        <v>31</v>
      </c>
      <c r="V3" s="17" t="s">
        <v>31</v>
      </c>
      <c r="W3" s="17" t="s">
        <v>31</v>
      </c>
      <c r="X3" s="17" t="s">
        <v>31</v>
      </c>
      <c r="Y3" s="17" t="s">
        <v>31</v>
      </c>
      <c r="Z3" s="17" t="s">
        <v>31</v>
      </c>
      <c r="AA3" s="17" t="s">
        <v>31</v>
      </c>
      <c r="AB3" s="17" t="s">
        <v>31</v>
      </c>
      <c r="AC3" s="17" t="s">
        <v>31</v>
      </c>
      <c r="AD3" s="17" t="s">
        <v>31</v>
      </c>
    </row>
    <row r="4" spans="1:30">
      <c r="A4" s="16" t="s">
        <v>32</v>
      </c>
      <c r="B4" s="17" t="s">
        <v>32</v>
      </c>
      <c r="C4" s="17" t="s">
        <v>32</v>
      </c>
      <c r="D4" s="17" t="s">
        <v>32</v>
      </c>
      <c r="E4" s="17" t="s">
        <v>32</v>
      </c>
      <c r="F4" s="17" t="s">
        <v>32</v>
      </c>
      <c r="G4" s="17" t="s">
        <v>32</v>
      </c>
      <c r="H4" s="17" t="s">
        <v>32</v>
      </c>
      <c r="I4" s="17" t="s">
        <v>32</v>
      </c>
      <c r="J4" s="17" t="s">
        <v>32</v>
      </c>
      <c r="K4" s="17" t="s">
        <v>32</v>
      </c>
      <c r="L4" s="17" t="s">
        <v>32</v>
      </c>
      <c r="M4" s="17" t="s">
        <v>32</v>
      </c>
      <c r="N4" s="17" t="s">
        <v>32</v>
      </c>
      <c r="O4" s="17" t="s">
        <v>32</v>
      </c>
      <c r="P4" s="17" t="s">
        <v>32</v>
      </c>
      <c r="Q4" s="17" t="s">
        <v>32</v>
      </c>
      <c r="R4" s="17" t="s">
        <v>32</v>
      </c>
      <c r="S4" s="17" t="s">
        <v>32</v>
      </c>
      <c r="T4" s="17" t="s">
        <v>32</v>
      </c>
      <c r="U4" s="17" t="s">
        <v>32</v>
      </c>
      <c r="V4" s="17" t="s">
        <v>32</v>
      </c>
      <c r="W4" s="17" t="s">
        <v>32</v>
      </c>
      <c r="X4" s="17" t="s">
        <v>32</v>
      </c>
      <c r="Y4" s="17" t="s">
        <v>32</v>
      </c>
      <c r="Z4" s="17" t="s">
        <v>32</v>
      </c>
      <c r="AA4" s="17" t="s">
        <v>32</v>
      </c>
      <c r="AB4" s="17" t="s">
        <v>32</v>
      </c>
      <c r="AC4" s="17" t="s">
        <v>32</v>
      </c>
      <c r="AD4" s="17" t="s">
        <v>32</v>
      </c>
    </row>
    <row r="5" spans="1:30">
      <c r="A5" s="16" t="s">
        <v>33</v>
      </c>
      <c r="B5" s="17" t="s">
        <v>33</v>
      </c>
      <c r="C5" s="17" t="s">
        <v>33</v>
      </c>
      <c r="D5" s="17" t="s">
        <v>33</v>
      </c>
      <c r="E5" s="17" t="s">
        <v>33</v>
      </c>
      <c r="F5" s="17" t="s">
        <v>33</v>
      </c>
      <c r="G5" s="17" t="s">
        <v>33</v>
      </c>
      <c r="H5" s="17" t="s">
        <v>33</v>
      </c>
      <c r="I5" s="17" t="s">
        <v>33</v>
      </c>
      <c r="J5" s="17" t="s">
        <v>33</v>
      </c>
      <c r="K5" s="17" t="s">
        <v>33</v>
      </c>
      <c r="L5" s="17" t="s">
        <v>33</v>
      </c>
      <c r="M5" s="17" t="s">
        <v>33</v>
      </c>
      <c r="N5" s="17" t="s">
        <v>33</v>
      </c>
      <c r="O5" s="17" t="s">
        <v>33</v>
      </c>
      <c r="P5" s="17" t="s">
        <v>33</v>
      </c>
      <c r="Q5" s="17" t="s">
        <v>33</v>
      </c>
      <c r="R5" s="17" t="s">
        <v>33</v>
      </c>
      <c r="S5" s="17" t="s">
        <v>33</v>
      </c>
      <c r="T5" s="17" t="s">
        <v>33</v>
      </c>
      <c r="U5" s="17" t="s">
        <v>33</v>
      </c>
      <c r="V5" s="17" t="s">
        <v>33</v>
      </c>
      <c r="W5" s="17" t="s">
        <v>33</v>
      </c>
      <c r="X5" s="17" t="s">
        <v>33</v>
      </c>
      <c r="Y5" s="17" t="s">
        <v>33</v>
      </c>
      <c r="Z5" s="17" t="s">
        <v>33</v>
      </c>
      <c r="AA5" s="17" t="s">
        <v>33</v>
      </c>
      <c r="AB5" s="17" t="s">
        <v>33</v>
      </c>
      <c r="AC5" s="17" t="s">
        <v>33</v>
      </c>
      <c r="AD5" s="17" t="s">
        <v>33</v>
      </c>
    </row>
    <row r="6" spans="1:30">
      <c r="A6" s="16" t="s">
        <v>34</v>
      </c>
      <c r="B6" s="17" t="s">
        <v>34</v>
      </c>
      <c r="C6" s="17" t="s">
        <v>34</v>
      </c>
      <c r="D6" s="17" t="s">
        <v>34</v>
      </c>
      <c r="E6" s="17" t="s">
        <v>34</v>
      </c>
      <c r="F6" s="17" t="s">
        <v>34</v>
      </c>
      <c r="G6" s="17" t="s">
        <v>34</v>
      </c>
      <c r="H6" s="17" t="s">
        <v>34</v>
      </c>
      <c r="I6" s="17" t="s">
        <v>34</v>
      </c>
      <c r="J6" s="17" t="s">
        <v>34</v>
      </c>
      <c r="K6" s="17" t="s">
        <v>34</v>
      </c>
      <c r="L6" s="17" t="s">
        <v>34</v>
      </c>
      <c r="M6" s="17" t="s">
        <v>34</v>
      </c>
      <c r="N6" s="17" t="s">
        <v>34</v>
      </c>
      <c r="O6" s="17" t="s">
        <v>34</v>
      </c>
      <c r="P6" s="17" t="s">
        <v>34</v>
      </c>
      <c r="Q6" s="17" t="s">
        <v>34</v>
      </c>
      <c r="R6" s="17" t="s">
        <v>34</v>
      </c>
      <c r="S6" s="17" t="s">
        <v>34</v>
      </c>
      <c r="T6" s="17" t="s">
        <v>34</v>
      </c>
      <c r="U6" s="17" t="s">
        <v>34</v>
      </c>
      <c r="V6" s="17" t="s">
        <v>34</v>
      </c>
      <c r="W6" s="17" t="s">
        <v>34</v>
      </c>
      <c r="X6" s="17" t="s">
        <v>34</v>
      </c>
      <c r="Y6" s="17" t="s">
        <v>34</v>
      </c>
      <c r="Z6" s="17" t="s">
        <v>34</v>
      </c>
      <c r="AA6" s="17" t="s">
        <v>34</v>
      </c>
      <c r="AB6" s="17" t="s">
        <v>34</v>
      </c>
      <c r="AC6" s="17" t="s">
        <v>34</v>
      </c>
      <c r="AD6" s="17" t="s">
        <v>34</v>
      </c>
    </row>
    <row r="7" spans="1:30">
      <c r="B7" s="17"/>
      <c r="C7" s="17"/>
    </row>
    <row r="8" spans="1:30">
      <c r="B8" s="17"/>
      <c r="C8" s="17"/>
    </row>
    <row r="9" spans="1:30">
      <c r="B9" s="17"/>
      <c r="C9" s="17"/>
    </row>
    <row r="10" spans="1:30">
      <c r="B10" s="17"/>
      <c r="C10" s="17"/>
    </row>
    <row r="11" spans="1:30">
      <c r="B11" s="17"/>
      <c r="C11" s="17"/>
    </row>
    <row r="12" spans="1:30">
      <c r="B12" s="17"/>
      <c r="C12" s="17"/>
    </row>
    <row r="13" spans="1:30">
      <c r="B13" s="17"/>
      <c r="C13" s="17"/>
    </row>
    <row r="14" spans="1:30">
      <c r="B14" s="17"/>
      <c r="C14" s="17"/>
    </row>
    <row r="15" spans="1:30">
      <c r="B15" s="17"/>
      <c r="C15" s="17"/>
    </row>
    <row r="16" spans="1:30">
      <c r="B16" s="17"/>
      <c r="C16" s="17"/>
    </row>
    <row r="17" spans="2:3">
      <c r="B17" s="17"/>
      <c r="C17" s="17"/>
    </row>
    <row r="18" spans="2:3">
      <c r="B18" s="17"/>
      <c r="C18" s="17"/>
    </row>
    <row r="19" spans="2:3">
      <c r="B19" s="17"/>
      <c r="C19" s="17"/>
    </row>
    <row r="20" spans="2:3">
      <c r="B20" s="17"/>
      <c r="C20" s="17"/>
    </row>
    <row r="21" spans="2:3">
      <c r="B21" s="17"/>
      <c r="C21" s="17"/>
    </row>
    <row r="22" spans="2:3">
      <c r="B22" s="17"/>
      <c r="C22" s="17"/>
    </row>
    <row r="23" spans="2:3">
      <c r="B23" s="17"/>
      <c r="C23" s="17"/>
    </row>
    <row r="24" spans="2:3">
      <c r="B24" s="17"/>
      <c r="C24" s="17"/>
    </row>
    <row r="25" spans="2:3">
      <c r="B25" s="17"/>
      <c r="C25" s="17"/>
    </row>
    <row r="26" spans="2:3">
      <c r="B26" s="17"/>
      <c r="C26" s="17"/>
    </row>
    <row r="27" spans="2:3">
      <c r="B27" s="17"/>
      <c r="C27" s="17"/>
    </row>
    <row r="28" spans="2:3">
      <c r="B28" s="17"/>
      <c r="C28" s="17"/>
    </row>
    <row r="29" spans="2:3">
      <c r="B29" s="17"/>
      <c r="C29" s="17"/>
    </row>
    <row r="30" spans="2:3">
      <c r="B30" s="17"/>
      <c r="C30" s="17"/>
    </row>
    <row r="31" spans="2:3">
      <c r="B31" s="17"/>
      <c r="C31" s="17"/>
    </row>
    <row r="32" spans="2:3">
      <c r="B32" s="17"/>
      <c r="C32" s="17"/>
    </row>
    <row r="33" spans="2:3">
      <c r="B33" s="17"/>
      <c r="C33" s="17"/>
    </row>
    <row r="34" spans="2:3">
      <c r="B34" s="17"/>
      <c r="C34" s="17"/>
    </row>
    <row r="35" spans="2:3">
      <c r="B35" s="17"/>
      <c r="C35" s="17"/>
    </row>
    <row r="36" spans="2:3">
      <c r="B36" s="17"/>
      <c r="C36" s="17"/>
    </row>
    <row r="37" spans="2:3">
      <c r="B37" s="17"/>
      <c r="C37" s="17"/>
    </row>
    <row r="38" spans="2:3">
      <c r="B38" s="17"/>
      <c r="C38" s="17"/>
    </row>
    <row r="39" spans="2:3">
      <c r="B39" s="17"/>
      <c r="C39" s="17"/>
    </row>
    <row r="40" spans="2:3">
      <c r="B40" s="17"/>
      <c r="C40" s="17"/>
    </row>
    <row r="41" spans="2:3">
      <c r="B41" s="17"/>
      <c r="C41" s="17"/>
    </row>
    <row r="42" spans="2:3">
      <c r="B42" s="17"/>
      <c r="C42" s="17"/>
    </row>
    <row r="43" spans="2:3">
      <c r="B43" s="17"/>
      <c r="C43" s="17"/>
    </row>
    <row r="44" spans="2:3">
      <c r="B44" s="17"/>
      <c r="C44" s="17"/>
    </row>
    <row r="45" spans="2:3">
      <c r="B45" s="17"/>
      <c r="C45" s="17"/>
    </row>
    <row r="46" spans="2:3">
      <c r="B46" s="17"/>
      <c r="C46" s="17"/>
    </row>
    <row r="47" spans="2:3">
      <c r="B47" s="17"/>
      <c r="C47" s="17"/>
    </row>
    <row r="48" spans="2:3">
      <c r="B48" s="17"/>
      <c r="C48" s="17"/>
    </row>
    <row r="49" spans="2:3">
      <c r="B49" s="17"/>
      <c r="C49" s="17"/>
    </row>
    <row r="50" spans="2:3">
      <c r="B50" s="17"/>
      <c r="C50" s="17"/>
    </row>
    <row r="51" spans="2:3">
      <c r="B51" s="17"/>
      <c r="C51" s="17"/>
    </row>
    <row r="52" spans="2:3">
      <c r="B52" s="17"/>
      <c r="C52" s="17"/>
    </row>
    <row r="53" spans="2:3">
      <c r="B53" s="17"/>
      <c r="C53" s="17"/>
    </row>
    <row r="54" spans="2:3">
      <c r="B54" s="17"/>
      <c r="C54" s="17"/>
    </row>
    <row r="55" spans="2:3">
      <c r="B55" s="17"/>
      <c r="C55" s="17"/>
    </row>
    <row r="56" spans="2:3">
      <c r="B56" s="17"/>
      <c r="C56" s="17"/>
    </row>
    <row r="57" spans="2:3">
      <c r="B57" s="17"/>
      <c r="C57" s="17"/>
    </row>
    <row r="58" spans="2:3">
      <c r="B58" s="17"/>
      <c r="C58" s="17"/>
    </row>
    <row r="59" spans="2:3">
      <c r="B59" s="17"/>
      <c r="C59" s="17"/>
    </row>
    <row r="60" spans="2:3">
      <c r="B60" s="17"/>
      <c r="C60" s="17"/>
    </row>
    <row r="61" spans="2:3">
      <c r="B61" s="17"/>
      <c r="C61" s="17"/>
    </row>
    <row r="62" spans="2:3">
      <c r="B62" s="17"/>
      <c r="C62" s="17"/>
    </row>
    <row r="63" spans="2:3">
      <c r="B63" s="17"/>
      <c r="C63" s="17"/>
    </row>
    <row r="64" spans="2:3">
      <c r="B64" s="17"/>
      <c r="C64" s="17"/>
    </row>
    <row r="65" spans="2:3">
      <c r="B65" s="17"/>
      <c r="C65" s="17"/>
    </row>
    <row r="66" spans="2:3">
      <c r="B66" s="17"/>
      <c r="C66" s="17"/>
    </row>
    <row r="67" spans="2:3">
      <c r="B67" s="17"/>
      <c r="C67" s="17"/>
    </row>
    <row r="68" spans="2:3">
      <c r="B68" s="17"/>
      <c r="C68" s="17"/>
    </row>
    <row r="69" spans="2:3">
      <c r="B69" s="17"/>
      <c r="C69" s="17"/>
    </row>
    <row r="70" spans="2:3">
      <c r="B70" s="17"/>
      <c r="C70" s="17"/>
    </row>
    <row r="71" spans="2:3">
      <c r="B71" s="17"/>
      <c r="C71" s="17"/>
    </row>
    <row r="72" spans="2:3">
      <c r="B72" s="17"/>
      <c r="C72" s="17"/>
    </row>
    <row r="73" spans="2:3">
      <c r="B73" s="17"/>
      <c r="C73" s="17"/>
    </row>
    <row r="74" spans="2:3">
      <c r="B74" s="17"/>
      <c r="C74" s="17"/>
    </row>
    <row r="75" spans="2:3">
      <c r="B75" s="17"/>
      <c r="C75" s="17"/>
    </row>
    <row r="76" spans="2:3">
      <c r="B76" s="17"/>
      <c r="C76" s="17"/>
    </row>
    <row r="77" spans="2:3">
      <c r="B77" s="17"/>
      <c r="C77" s="17"/>
    </row>
    <row r="78" spans="2:3">
      <c r="B78" s="17"/>
      <c r="C78" s="17"/>
    </row>
    <row r="79" spans="2:3">
      <c r="B79" s="17"/>
      <c r="C79" s="17"/>
    </row>
    <row r="80" spans="2:3">
      <c r="B80" s="17"/>
      <c r="C80" s="17"/>
    </row>
    <row r="81" spans="2:3">
      <c r="B81" s="17"/>
      <c r="C81" s="17"/>
    </row>
    <row r="82" spans="2:3">
      <c r="B82" s="17"/>
      <c r="C82" s="17"/>
    </row>
    <row r="83" spans="2:3">
      <c r="B83" s="17"/>
      <c r="C83" s="17"/>
    </row>
    <row r="84" spans="2:3">
      <c r="B84" s="17"/>
      <c r="C84" s="17"/>
    </row>
    <row r="85" spans="2:3">
      <c r="B85" s="17"/>
      <c r="C85" s="17"/>
    </row>
    <row r="86" spans="2:3">
      <c r="B86" s="17"/>
      <c r="C86" s="17"/>
    </row>
    <row r="87" spans="2:3">
      <c r="B87" s="17"/>
      <c r="C87" s="17"/>
    </row>
    <row r="88" spans="2:3">
      <c r="B88" s="17"/>
      <c r="C88" s="17"/>
    </row>
    <row r="89" spans="2:3">
      <c r="B89" s="17"/>
      <c r="C89" s="17"/>
    </row>
    <row r="90" spans="2:3">
      <c r="B90" s="17"/>
      <c r="C90" s="17"/>
    </row>
    <row r="91" spans="2:3">
      <c r="B91" s="17"/>
      <c r="C91" s="17"/>
    </row>
    <row r="92" spans="2:3">
      <c r="B92" s="17"/>
      <c r="C92" s="17"/>
    </row>
    <row r="93" spans="2:3">
      <c r="B93" s="17"/>
      <c r="C93" s="17"/>
    </row>
    <row r="94" spans="2:3">
      <c r="B94" s="17"/>
      <c r="C94" s="17"/>
    </row>
    <row r="95" spans="2:3">
      <c r="B95" s="17"/>
      <c r="C95" s="17"/>
    </row>
    <row r="96" spans="2:3">
      <c r="B96" s="17"/>
      <c r="C96" s="17"/>
    </row>
    <row r="97" spans="2:3">
      <c r="B97" s="17"/>
      <c r="C97" s="17"/>
    </row>
    <row r="98" spans="2:3">
      <c r="B98" s="17"/>
      <c r="C98" s="17"/>
    </row>
    <row r="99" spans="2:3">
      <c r="B99" s="17"/>
      <c r="C99" s="17"/>
    </row>
    <row r="100" spans="2:3">
      <c r="B100" s="17"/>
      <c r="C100" s="17"/>
    </row>
    <row r="101" spans="2:3">
      <c r="B101" s="17"/>
      <c r="C101" s="17"/>
    </row>
    <row r="102" spans="2:3">
      <c r="B102" s="17"/>
      <c r="C102" s="17"/>
    </row>
    <row r="103" spans="2:3">
      <c r="B103" s="17"/>
      <c r="C103" s="17"/>
    </row>
    <row r="104" spans="2:3">
      <c r="B104" s="17"/>
      <c r="C104" s="17"/>
    </row>
    <row r="105" spans="2:3">
      <c r="B105" s="17"/>
      <c r="C105" s="17"/>
    </row>
    <row r="106" spans="2:3">
      <c r="B106" s="17"/>
      <c r="C106" s="17"/>
    </row>
    <row r="107" spans="2:3">
      <c r="B107" s="17"/>
      <c r="C107" s="17"/>
    </row>
    <row r="108" spans="2:3">
      <c r="B108" s="17"/>
      <c r="C108" s="17"/>
    </row>
    <row r="109" spans="2:3">
      <c r="B109" s="17"/>
      <c r="C109" s="17"/>
    </row>
    <row r="110" spans="2:3">
      <c r="B110" s="17"/>
      <c r="C110" s="17"/>
    </row>
    <row r="111" spans="2:3">
      <c r="B111" s="17"/>
      <c r="C111" s="17"/>
    </row>
    <row r="112" spans="2:3">
      <c r="B112" s="17"/>
      <c r="C112" s="17"/>
    </row>
    <row r="113" spans="2:3">
      <c r="B113" s="17"/>
      <c r="C113" s="17"/>
    </row>
    <row r="114" spans="2:3">
      <c r="B114" s="17"/>
      <c r="C114" s="17"/>
    </row>
    <row r="115" spans="2:3">
      <c r="B115" s="17"/>
      <c r="C115" s="17"/>
    </row>
    <row r="116" spans="2:3">
      <c r="B116" s="17"/>
      <c r="C116" s="17"/>
    </row>
    <row r="117" spans="2:3">
      <c r="B117" s="17"/>
      <c r="C117" s="17"/>
    </row>
    <row r="118" spans="2:3">
      <c r="B118" s="17"/>
      <c r="C118" s="17"/>
    </row>
    <row r="119" spans="2:3">
      <c r="B119" s="17"/>
      <c r="C119" s="17"/>
    </row>
    <row r="120" spans="2:3">
      <c r="B120" s="17"/>
      <c r="C120" s="17"/>
    </row>
    <row r="121" spans="2:3">
      <c r="B121" s="17"/>
      <c r="C121" s="17"/>
    </row>
    <row r="122" spans="2:3">
      <c r="B122" s="17"/>
      <c r="C122" s="17"/>
    </row>
    <row r="123" spans="2:3">
      <c r="B123" s="17"/>
      <c r="C123" s="17"/>
    </row>
    <row r="124" spans="2:3">
      <c r="B124" s="17"/>
      <c r="C124" s="17"/>
    </row>
    <row r="125" spans="2:3">
      <c r="B125" s="17"/>
      <c r="C125" s="17"/>
    </row>
    <row r="126" spans="2:3">
      <c r="B126" s="17"/>
      <c r="C126" s="17"/>
    </row>
    <row r="127" spans="2:3">
      <c r="B127" s="17"/>
      <c r="C127" s="17"/>
    </row>
    <row r="128" spans="2:3">
      <c r="B128" s="17"/>
      <c r="C128" s="17"/>
    </row>
    <row r="129" spans="2:3">
      <c r="B129" s="17"/>
      <c r="C129" s="17"/>
    </row>
    <row r="130" spans="2:3">
      <c r="B130" s="17"/>
      <c r="C130" s="17"/>
    </row>
    <row r="131" spans="2:3">
      <c r="B131" s="17"/>
      <c r="C131" s="17"/>
    </row>
    <row r="132" spans="2:3">
      <c r="B132" s="17"/>
      <c r="C132" s="17"/>
    </row>
    <row r="133" spans="2:3">
      <c r="B133" s="17"/>
      <c r="C133" s="17"/>
    </row>
    <row r="134" spans="2:3">
      <c r="B134" s="17"/>
      <c r="C134" s="17"/>
    </row>
    <row r="135" spans="2:3">
      <c r="B135" s="17"/>
      <c r="C135" s="17"/>
    </row>
    <row r="136" spans="2:3">
      <c r="B136" s="17"/>
      <c r="C136" s="17"/>
    </row>
    <row r="137" spans="2:3">
      <c r="B137" s="17"/>
      <c r="C137" s="17"/>
    </row>
    <row r="138" spans="2:3">
      <c r="B138" s="17"/>
      <c r="C138" s="17"/>
    </row>
    <row r="139" spans="2:3">
      <c r="B139" s="17"/>
      <c r="C139" s="17"/>
    </row>
    <row r="140" spans="2:3">
      <c r="B140" s="17"/>
      <c r="C140" s="17"/>
    </row>
    <row r="141" spans="2:3">
      <c r="B141" s="17"/>
      <c r="C141" s="17"/>
    </row>
    <row r="142" spans="2:3">
      <c r="B142" s="17"/>
      <c r="C142" s="17"/>
    </row>
    <row r="143" spans="2:3">
      <c r="B143" s="17"/>
      <c r="C143" s="17"/>
    </row>
    <row r="144" spans="2:3">
      <c r="B144" s="17"/>
      <c r="C144" s="17"/>
    </row>
    <row r="145" spans="2:3">
      <c r="B145" s="17"/>
      <c r="C145" s="17"/>
    </row>
    <row r="146" spans="2:3">
      <c r="B146" s="17"/>
      <c r="C146" s="17"/>
    </row>
    <row r="147" spans="2:3">
      <c r="B147" s="17"/>
      <c r="C147" s="17"/>
    </row>
    <row r="148" spans="2:3">
      <c r="B148" s="17"/>
      <c r="C148" s="17"/>
    </row>
    <row r="149" spans="2:3">
      <c r="B149" s="17"/>
      <c r="C149" s="17"/>
    </row>
    <row r="150" spans="2:3">
      <c r="B150" s="17"/>
      <c r="C150" s="17"/>
    </row>
    <row r="151" spans="2:3">
      <c r="B151" s="17"/>
      <c r="C151" s="17"/>
    </row>
    <row r="152" spans="2:3">
      <c r="B152" s="17"/>
      <c r="C152" s="17"/>
    </row>
    <row r="153" spans="2:3">
      <c r="B153" s="17"/>
      <c r="C153" s="17"/>
    </row>
    <row r="154" spans="2:3">
      <c r="B154" s="17"/>
      <c r="C154" s="17"/>
    </row>
    <row r="155" spans="2:3">
      <c r="B155" s="17"/>
      <c r="C155" s="17"/>
    </row>
    <row r="156" spans="2:3">
      <c r="B156" s="17"/>
      <c r="C156" s="17"/>
    </row>
    <row r="157" spans="2:3">
      <c r="B157" s="17"/>
      <c r="C157" s="17"/>
    </row>
    <row r="158" spans="2:3">
      <c r="B158" s="17"/>
      <c r="C158" s="17"/>
    </row>
    <row r="159" spans="2:3">
      <c r="B159" s="17"/>
      <c r="C159" s="17"/>
    </row>
    <row r="160" spans="2:3">
      <c r="B160" s="17"/>
      <c r="C160" s="17"/>
    </row>
    <row r="161" spans="2:3">
      <c r="B161" s="17"/>
      <c r="C161" s="17"/>
    </row>
    <row r="162" spans="2:3">
      <c r="B162" s="17"/>
      <c r="C162" s="17"/>
    </row>
    <row r="163" spans="2:3">
      <c r="B163" s="17"/>
      <c r="C163" s="17"/>
    </row>
    <row r="164" spans="2:3">
      <c r="B164" s="17"/>
      <c r="C164" s="17"/>
    </row>
    <row r="165" spans="2:3">
      <c r="B165" s="17"/>
      <c r="C165" s="17"/>
    </row>
    <row r="166" spans="2:3">
      <c r="B166" s="17"/>
      <c r="C166" s="17"/>
    </row>
    <row r="167" spans="2:3">
      <c r="B167" s="17"/>
      <c r="C167" s="17"/>
    </row>
    <row r="168" spans="2:3">
      <c r="B168" s="17"/>
      <c r="C168" s="17"/>
    </row>
    <row r="169" spans="2:3">
      <c r="B169" s="17"/>
      <c r="C169" s="17"/>
    </row>
    <row r="170" spans="2:3">
      <c r="B170" s="17"/>
      <c r="C170" s="17"/>
    </row>
    <row r="171" spans="2:3">
      <c r="B171" s="17"/>
      <c r="C171" s="17"/>
    </row>
    <row r="172" spans="2:3">
      <c r="B172" s="17"/>
      <c r="C172" s="17"/>
    </row>
    <row r="173" spans="2:3">
      <c r="B173" s="17"/>
      <c r="C173" s="17"/>
    </row>
    <row r="174" spans="2:3">
      <c r="B174" s="17"/>
      <c r="C174" s="17"/>
    </row>
    <row r="175" spans="2:3">
      <c r="B175" s="17"/>
      <c r="C175" s="17"/>
    </row>
    <row r="176" spans="2:3">
      <c r="B176" s="17"/>
      <c r="C176" s="17"/>
    </row>
    <row r="177" spans="2:3">
      <c r="B177" s="17"/>
      <c r="C177" s="17"/>
    </row>
    <row r="178" spans="2:3">
      <c r="B178" s="17"/>
      <c r="C178" s="17"/>
    </row>
    <row r="179" spans="2:3">
      <c r="B179" s="17"/>
      <c r="C179" s="17"/>
    </row>
    <row r="180" spans="2:3">
      <c r="B180" s="17"/>
      <c r="C180" s="17"/>
    </row>
    <row r="181" spans="2:3">
      <c r="B181" s="17"/>
      <c r="C181" s="17"/>
    </row>
    <row r="182" spans="2:3">
      <c r="B182" s="17"/>
      <c r="C182" s="17"/>
    </row>
    <row r="183" spans="2:3">
      <c r="B183" s="17"/>
      <c r="C183" s="17"/>
    </row>
    <row r="184" spans="2:3">
      <c r="B184" s="17"/>
      <c r="C184" s="17"/>
    </row>
    <row r="185" spans="2:3">
      <c r="B185" s="17"/>
      <c r="C185" s="17"/>
    </row>
    <row r="186" spans="2:3">
      <c r="B186" s="17"/>
      <c r="C186" s="17"/>
    </row>
    <row r="187" spans="2:3">
      <c r="B187" s="17"/>
      <c r="C187" s="17"/>
    </row>
    <row r="188" spans="2:3">
      <c r="B188" s="17"/>
      <c r="C188" s="17"/>
    </row>
    <row r="189" spans="2:3">
      <c r="B189" s="17"/>
      <c r="C189" s="17"/>
    </row>
    <row r="190" spans="2:3">
      <c r="B190" s="17"/>
      <c r="C190" s="17"/>
    </row>
    <row r="191" spans="2:3">
      <c r="B191" s="17"/>
      <c r="C191" s="17"/>
    </row>
    <row r="192" spans="2:3">
      <c r="B192" s="17"/>
      <c r="C192" s="17"/>
    </row>
    <row r="193" spans="2:3">
      <c r="B193" s="17"/>
      <c r="C193" s="17"/>
    </row>
    <row r="194" spans="2:3">
      <c r="B194" s="17"/>
      <c r="C194" s="17"/>
    </row>
    <row r="195" spans="2:3">
      <c r="B195" s="17"/>
      <c r="C195" s="17"/>
    </row>
    <row r="196" spans="2:3">
      <c r="B196" s="17"/>
      <c r="C196" s="17"/>
    </row>
    <row r="197" spans="2:3">
      <c r="B197" s="17"/>
      <c r="C197" s="17"/>
    </row>
    <row r="198" spans="2:3">
      <c r="B198" s="17"/>
      <c r="C198" s="17"/>
    </row>
    <row r="199" spans="2:3">
      <c r="B199" s="17"/>
      <c r="C199" s="17"/>
    </row>
    <row r="200" spans="2:3">
      <c r="B200" s="17"/>
      <c r="C200" s="17"/>
    </row>
    <row r="201" spans="2:3">
      <c r="B201" s="17"/>
      <c r="C201" s="17"/>
    </row>
    <row r="202" spans="2:3">
      <c r="B202" s="17"/>
      <c r="C202" s="17"/>
    </row>
    <row r="203" spans="2:3">
      <c r="B203" s="17"/>
      <c r="C203" s="17"/>
    </row>
    <row r="204" spans="2:3">
      <c r="B204" s="17"/>
      <c r="C204" s="17"/>
    </row>
    <row r="205" spans="2:3">
      <c r="B205" s="17"/>
      <c r="C205" s="17"/>
    </row>
    <row r="206" spans="2:3">
      <c r="B206" s="17"/>
      <c r="C206" s="17"/>
    </row>
    <row r="207" spans="2:3">
      <c r="B207" s="17"/>
      <c r="C207" s="17"/>
    </row>
    <row r="208" spans="2:3">
      <c r="B208" s="17"/>
      <c r="C208" s="17"/>
    </row>
    <row r="209" spans="2:3">
      <c r="B209" s="17"/>
      <c r="C209" s="17"/>
    </row>
    <row r="210" spans="2:3">
      <c r="B210" s="17"/>
      <c r="C210" s="17"/>
    </row>
    <row r="211" spans="2:3">
      <c r="B211" s="17"/>
      <c r="C211" s="17"/>
    </row>
    <row r="212" spans="2:3">
      <c r="B212" s="17"/>
      <c r="C212" s="17"/>
    </row>
    <row r="213" spans="2:3">
      <c r="B213" s="17"/>
      <c r="C213" s="17"/>
    </row>
    <row r="214" spans="2:3">
      <c r="B214" s="17"/>
      <c r="C214" s="17"/>
    </row>
    <row r="215" spans="2:3">
      <c r="B215" s="17"/>
      <c r="C215" s="17"/>
    </row>
    <row r="216" spans="2:3">
      <c r="B216" s="17"/>
      <c r="C216" s="17"/>
    </row>
    <row r="217" spans="2:3">
      <c r="B217" s="17"/>
      <c r="C217" s="17"/>
    </row>
    <row r="218" spans="2:3">
      <c r="B218" s="17"/>
      <c r="C218" s="17"/>
    </row>
    <row r="219" spans="2:3">
      <c r="B219" s="17"/>
      <c r="C219" s="17"/>
    </row>
    <row r="220" spans="2:3">
      <c r="B220" s="17"/>
      <c r="C220" s="17"/>
    </row>
    <row r="221" spans="2:3">
      <c r="B221" s="17"/>
      <c r="C221" s="17"/>
    </row>
    <row r="222" spans="2:3">
      <c r="B222" s="17"/>
      <c r="C222" s="17"/>
    </row>
    <row r="223" spans="2:3">
      <c r="B223" s="17"/>
      <c r="C223" s="17"/>
    </row>
    <row r="224" spans="2:3">
      <c r="B224" s="17"/>
      <c r="C224" s="17"/>
    </row>
    <row r="225" spans="2:3">
      <c r="B225" s="17"/>
      <c r="C225" s="17"/>
    </row>
    <row r="226" spans="2:3">
      <c r="B226" s="17"/>
      <c r="C226" s="17"/>
    </row>
    <row r="227" spans="2:3">
      <c r="B227" s="17"/>
      <c r="C227" s="17"/>
    </row>
    <row r="228" spans="2:3">
      <c r="B228" s="17"/>
      <c r="C228" s="17"/>
    </row>
    <row r="229" spans="2:3">
      <c r="B229" s="17"/>
      <c r="C229" s="17"/>
    </row>
    <row r="230" spans="2:3">
      <c r="B230" s="17"/>
      <c r="C230" s="17"/>
    </row>
    <row r="231" spans="2:3">
      <c r="B231" s="17"/>
      <c r="C231" s="17"/>
    </row>
    <row r="232" spans="2:3">
      <c r="B232" s="17"/>
      <c r="C232" s="17"/>
    </row>
    <row r="233" spans="2:3">
      <c r="B233" s="17"/>
      <c r="C233" s="17"/>
    </row>
    <row r="234" spans="2:3">
      <c r="B234" s="17"/>
      <c r="C234" s="17"/>
    </row>
    <row r="235" spans="2:3">
      <c r="B235" s="17"/>
      <c r="C235" s="17"/>
    </row>
    <row r="236" spans="2:3">
      <c r="B236" s="17"/>
      <c r="C236" s="17"/>
    </row>
    <row r="237" spans="2:3">
      <c r="B237" s="17"/>
      <c r="C237" s="17"/>
    </row>
    <row r="238" spans="2:3">
      <c r="B238" s="17"/>
      <c r="C238" s="17"/>
    </row>
    <row r="239" spans="2:3">
      <c r="B239" s="17"/>
      <c r="C239" s="17"/>
    </row>
    <row r="240" spans="2:3">
      <c r="B240" s="17"/>
      <c r="C240" s="17"/>
    </row>
    <row r="241" spans="2:3">
      <c r="B241" s="17"/>
      <c r="C241" s="17"/>
    </row>
    <row r="242" spans="2:3">
      <c r="B242" s="17"/>
      <c r="C242" s="17"/>
    </row>
    <row r="243" spans="2:3">
      <c r="B243" s="17"/>
      <c r="C243" s="17"/>
    </row>
    <row r="244" spans="2:3">
      <c r="B244" s="17"/>
      <c r="C244" s="17"/>
    </row>
    <row r="245" spans="2:3">
      <c r="B245" s="17"/>
      <c r="C245" s="17"/>
    </row>
    <row r="246" spans="2:3">
      <c r="B246" s="17"/>
      <c r="C246" s="17"/>
    </row>
    <row r="247" spans="2:3">
      <c r="B247" s="17"/>
      <c r="C247" s="17"/>
    </row>
    <row r="248" spans="2:3">
      <c r="B248" s="17"/>
      <c r="C248" s="17"/>
    </row>
    <row r="249" spans="2:3">
      <c r="B249" s="17"/>
      <c r="C249" s="17"/>
    </row>
    <row r="250" spans="2:3">
      <c r="B250" s="17"/>
      <c r="C250" s="17"/>
    </row>
    <row r="251" spans="2:3">
      <c r="B251" s="17"/>
      <c r="C251" s="17"/>
    </row>
    <row r="252" spans="2:3">
      <c r="B252" s="17"/>
      <c r="C252" s="17"/>
    </row>
    <row r="253" spans="2:3">
      <c r="B253" s="17"/>
      <c r="C253" s="17"/>
    </row>
    <row r="254" spans="2:3">
      <c r="B254" s="17"/>
      <c r="C254" s="17"/>
    </row>
    <row r="255" spans="2:3">
      <c r="B255" s="17"/>
      <c r="C255" s="17"/>
    </row>
    <row r="256" spans="2:3">
      <c r="B256" s="17"/>
      <c r="C256" s="17"/>
    </row>
    <row r="257" spans="2:3">
      <c r="B257" s="17"/>
      <c r="C257" s="17"/>
    </row>
    <row r="258" spans="2:3">
      <c r="B258" s="17"/>
      <c r="C258" s="17"/>
    </row>
    <row r="259" spans="2:3">
      <c r="B259" s="17"/>
      <c r="C259" s="17"/>
    </row>
    <row r="260" spans="2:3">
      <c r="B260" s="17"/>
      <c r="C260" s="17"/>
    </row>
    <row r="261" spans="2:3">
      <c r="B261" s="17"/>
      <c r="C261" s="17"/>
    </row>
    <row r="262" spans="2:3">
      <c r="B262" s="17"/>
      <c r="C262" s="17"/>
    </row>
    <row r="263" spans="2:3">
      <c r="B263" s="17"/>
      <c r="C263" s="17"/>
    </row>
    <row r="264" spans="2:3">
      <c r="B264" s="17"/>
      <c r="C264" s="17"/>
    </row>
    <row r="265" spans="2:3">
      <c r="B265" s="17"/>
      <c r="C265" s="17"/>
    </row>
    <row r="266" spans="2:3">
      <c r="B266" s="17"/>
      <c r="C266" s="17"/>
    </row>
    <row r="267" spans="2:3">
      <c r="B267" s="17"/>
      <c r="C267" s="17"/>
    </row>
    <row r="268" spans="2:3">
      <c r="B268" s="17"/>
      <c r="C268" s="17"/>
    </row>
    <row r="269" spans="2:3">
      <c r="B269" s="17"/>
      <c r="C269" s="17"/>
    </row>
    <row r="270" spans="2:3">
      <c r="B270" s="17"/>
      <c r="C270" s="17"/>
    </row>
    <row r="271" spans="2:3">
      <c r="B271" s="17"/>
      <c r="C271" s="17"/>
    </row>
    <row r="272" spans="2:3">
      <c r="B272" s="17"/>
      <c r="C272" s="17"/>
    </row>
    <row r="273" spans="2:3">
      <c r="B273" s="17"/>
      <c r="C273" s="17"/>
    </row>
    <row r="274" spans="2:3">
      <c r="B274" s="17"/>
      <c r="C274" s="17"/>
    </row>
    <row r="275" spans="2:3">
      <c r="B275" s="17"/>
      <c r="C275" s="17"/>
    </row>
    <row r="276" spans="2:3">
      <c r="B276" s="17"/>
      <c r="C276" s="17"/>
    </row>
    <row r="277" spans="2:3">
      <c r="B277" s="17"/>
      <c r="C277" s="17"/>
    </row>
    <row r="278" spans="2:3">
      <c r="B278" s="17"/>
      <c r="C278" s="17"/>
    </row>
    <row r="279" spans="2:3">
      <c r="B279" s="17"/>
      <c r="C279" s="17"/>
    </row>
    <row r="280" spans="2:3">
      <c r="B280" s="17"/>
      <c r="C280" s="17"/>
    </row>
    <row r="281" spans="2:3">
      <c r="B281" s="17"/>
      <c r="C281" s="17"/>
    </row>
    <row r="282" spans="2:3">
      <c r="B282" s="17"/>
      <c r="C282" s="17"/>
    </row>
    <row r="283" spans="2:3">
      <c r="B283" s="17"/>
      <c r="C283" s="17"/>
    </row>
    <row r="284" spans="2:3">
      <c r="B284" s="17"/>
      <c r="C284" s="17"/>
    </row>
    <row r="285" spans="2:3">
      <c r="B285" s="17"/>
      <c r="C285" s="17"/>
    </row>
    <row r="286" spans="2:3">
      <c r="B286" s="17"/>
      <c r="C286" s="17"/>
    </row>
    <row r="287" spans="2:3">
      <c r="B287" s="17"/>
      <c r="C287" s="17"/>
    </row>
    <row r="288" spans="2:3">
      <c r="B288" s="17"/>
      <c r="C288" s="17"/>
    </row>
    <row r="289" spans="2:3">
      <c r="B289" s="17"/>
      <c r="C289" s="17"/>
    </row>
    <row r="290" spans="2:3">
      <c r="B290" s="17"/>
      <c r="C290" s="17"/>
    </row>
    <row r="291" spans="2:3">
      <c r="B291" s="17"/>
      <c r="C291" s="17"/>
    </row>
    <row r="292" spans="2:3">
      <c r="B292" s="17"/>
      <c r="C292" s="17"/>
    </row>
    <row r="293" spans="2:3">
      <c r="B293" s="17"/>
      <c r="C293" s="17"/>
    </row>
    <row r="294" spans="2:3">
      <c r="B294" s="17"/>
      <c r="C294" s="17"/>
    </row>
    <row r="295" spans="2:3">
      <c r="B295" s="17"/>
      <c r="C295" s="17"/>
    </row>
    <row r="296" spans="2:3">
      <c r="B296" s="17"/>
      <c r="C296" s="17"/>
    </row>
    <row r="297" spans="2:3">
      <c r="B297" s="17"/>
      <c r="C297" s="17"/>
    </row>
    <row r="298" spans="2:3">
      <c r="B298" s="17"/>
      <c r="C298" s="17"/>
    </row>
    <row r="299" spans="2:3">
      <c r="B299" s="17"/>
      <c r="C299" s="17"/>
    </row>
    <row r="300" spans="2:3">
      <c r="B300" s="17"/>
      <c r="C300" s="17"/>
    </row>
    <row r="301" spans="2:3">
      <c r="B301" s="17"/>
      <c r="C301" s="17"/>
    </row>
    <row r="302" spans="2:3">
      <c r="B302" s="17"/>
      <c r="C302" s="17"/>
    </row>
    <row r="303" spans="2:3">
      <c r="B303" s="17"/>
      <c r="C303" s="17"/>
    </row>
    <row r="304" spans="2:3">
      <c r="B304" s="17"/>
      <c r="C304" s="17"/>
    </row>
    <row r="305" spans="2:3">
      <c r="B305" s="17"/>
      <c r="C305" s="17"/>
    </row>
    <row r="306" spans="2:3">
      <c r="B306" s="17"/>
      <c r="C306" s="17"/>
    </row>
    <row r="307" spans="2:3">
      <c r="B307" s="17"/>
      <c r="C307" s="17"/>
    </row>
    <row r="308" spans="2:3">
      <c r="B308" s="17"/>
      <c r="C308" s="17"/>
    </row>
    <row r="309" spans="2:3">
      <c r="B309" s="17"/>
      <c r="C309" s="17"/>
    </row>
    <row r="310" spans="2:3">
      <c r="B310" s="17"/>
      <c r="C310" s="17"/>
    </row>
    <row r="311" spans="2:3">
      <c r="B311" s="17"/>
      <c r="C311" s="17"/>
    </row>
    <row r="312" spans="2:3">
      <c r="B312" s="17"/>
      <c r="C312" s="17"/>
    </row>
    <row r="313" spans="2:3">
      <c r="B313" s="17"/>
      <c r="C313" s="17"/>
    </row>
    <row r="314" spans="2:3">
      <c r="B314" s="17"/>
      <c r="C314" s="17"/>
    </row>
    <row r="315" spans="2:3">
      <c r="B315" s="17"/>
      <c r="C315" s="17"/>
    </row>
    <row r="316" spans="2:3">
      <c r="B316" s="17"/>
      <c r="C316" s="17"/>
    </row>
    <row r="317" spans="2:3">
      <c r="B317" s="17"/>
      <c r="C317" s="17"/>
    </row>
    <row r="318" spans="2:3">
      <c r="B318" s="17"/>
      <c r="C318" s="17"/>
    </row>
    <row r="319" spans="2:3">
      <c r="B319" s="17"/>
      <c r="C319" s="17"/>
    </row>
    <row r="320" spans="2:3">
      <c r="B320" s="17"/>
      <c r="C320" s="17"/>
    </row>
    <row r="321" spans="2:3">
      <c r="B321" s="17"/>
      <c r="C321" s="17"/>
    </row>
    <row r="322" spans="2:3">
      <c r="B322" s="17"/>
      <c r="C322" s="17"/>
    </row>
    <row r="323" spans="2:3">
      <c r="B323" s="17"/>
      <c r="C323" s="17"/>
    </row>
    <row r="324" spans="2:3">
      <c r="B324" s="17"/>
      <c r="C324" s="17"/>
    </row>
    <row r="325" spans="2:3">
      <c r="B325" s="17"/>
      <c r="C325" s="17"/>
    </row>
    <row r="326" spans="2:3">
      <c r="B326" s="17"/>
      <c r="C326" s="17"/>
    </row>
    <row r="327" spans="2:3">
      <c r="B327" s="17"/>
      <c r="C327" s="17"/>
    </row>
    <row r="328" spans="2:3">
      <c r="B328" s="17"/>
      <c r="C328" s="17"/>
    </row>
    <row r="329" spans="2:3">
      <c r="B329" s="17"/>
      <c r="C329" s="17"/>
    </row>
    <row r="330" spans="2:3">
      <c r="B330" s="17"/>
      <c r="C330" s="17"/>
    </row>
    <row r="331" spans="2:3">
      <c r="B331" s="17"/>
      <c r="C331" s="17"/>
    </row>
    <row r="332" spans="2:3">
      <c r="B332" s="17"/>
      <c r="C332" s="17"/>
    </row>
    <row r="333" spans="2:3">
      <c r="B333" s="17"/>
      <c r="C333" s="17"/>
    </row>
    <row r="334" spans="2:3">
      <c r="B334" s="17"/>
      <c r="C334" s="17"/>
    </row>
    <row r="335" spans="2:3">
      <c r="B335" s="17"/>
      <c r="C335" s="17"/>
    </row>
    <row r="336" spans="2:3">
      <c r="B336" s="17"/>
      <c r="C336" s="17"/>
    </row>
    <row r="337" spans="2:3">
      <c r="B337" s="17"/>
      <c r="C337" s="17"/>
    </row>
    <row r="338" spans="2:3">
      <c r="B338" s="17"/>
      <c r="C338" s="17"/>
    </row>
    <row r="339" spans="2:3">
      <c r="B339" s="17"/>
      <c r="C339" s="17"/>
    </row>
    <row r="340" spans="2:3">
      <c r="B340" s="17"/>
      <c r="C340" s="17"/>
    </row>
    <row r="341" spans="2:3">
      <c r="B341" s="17"/>
      <c r="C341" s="17"/>
    </row>
    <row r="342" spans="2:3">
      <c r="B342" s="17"/>
      <c r="C342" s="17"/>
    </row>
    <row r="343" spans="2:3">
      <c r="B343" s="17"/>
      <c r="C343" s="17"/>
    </row>
    <row r="344" spans="2:3">
      <c r="B344" s="17"/>
      <c r="C344" s="17"/>
    </row>
    <row r="345" spans="2:3">
      <c r="B345" s="17"/>
      <c r="C345" s="17"/>
    </row>
    <row r="346" spans="2:3">
      <c r="B346" s="17"/>
      <c r="C346" s="17"/>
    </row>
    <row r="347" spans="2:3">
      <c r="B347" s="17"/>
      <c r="C347" s="17"/>
    </row>
    <row r="348" spans="2:3">
      <c r="B348" s="17"/>
      <c r="C348" s="17"/>
    </row>
    <row r="349" spans="2:3">
      <c r="B349" s="17"/>
      <c r="C349" s="17"/>
    </row>
    <row r="350" spans="2:3">
      <c r="B350" s="17"/>
      <c r="C350" s="17"/>
    </row>
    <row r="351" spans="2:3">
      <c r="B351" s="17"/>
      <c r="C351" s="17"/>
    </row>
    <row r="352" spans="2:3">
      <c r="B352" s="17"/>
      <c r="C352" s="17"/>
    </row>
    <row r="353" spans="2:3">
      <c r="B353" s="17"/>
      <c r="C353" s="17"/>
    </row>
    <row r="354" spans="2:3">
      <c r="B354" s="17"/>
      <c r="C354" s="17"/>
    </row>
    <row r="355" spans="2:3">
      <c r="B355" s="17"/>
      <c r="C355" s="17"/>
    </row>
    <row r="356" spans="2:3">
      <c r="B356" s="17"/>
      <c r="C356" s="17"/>
    </row>
    <row r="357" spans="2:3">
      <c r="B357" s="17"/>
      <c r="C357" s="17"/>
    </row>
    <row r="358" spans="2:3">
      <c r="B358" s="17"/>
      <c r="C358" s="17"/>
    </row>
    <row r="359" spans="2:3">
      <c r="B359" s="17"/>
      <c r="C359" s="17"/>
    </row>
    <row r="360" spans="2:3">
      <c r="B360" s="17"/>
      <c r="C360" s="17"/>
    </row>
    <row r="361" spans="2:3">
      <c r="B361" s="17"/>
      <c r="C361" s="17"/>
    </row>
    <row r="362" spans="2:3">
      <c r="B362" s="17"/>
      <c r="C362" s="17"/>
    </row>
    <row r="363" spans="2:3">
      <c r="B363" s="17"/>
      <c r="C363" s="17"/>
    </row>
    <row r="364" spans="2:3">
      <c r="B364" s="17"/>
      <c r="C364" s="17"/>
    </row>
    <row r="365" spans="2:3">
      <c r="B365" s="17"/>
      <c r="C365" s="17"/>
    </row>
    <row r="366" spans="2:3">
      <c r="B366" s="17"/>
      <c r="C366" s="17"/>
    </row>
    <row r="367" spans="2:3">
      <c r="B367" s="17"/>
      <c r="C367" s="17"/>
    </row>
    <row r="368" spans="2:3">
      <c r="B368" s="17"/>
      <c r="C368" s="17"/>
    </row>
    <row r="369" spans="2:3">
      <c r="B369" s="17"/>
      <c r="C369" s="17"/>
    </row>
    <row r="370" spans="2:3">
      <c r="B370" s="17"/>
      <c r="C370" s="17"/>
    </row>
    <row r="371" spans="2:3">
      <c r="B371" s="17"/>
      <c r="C371" s="17"/>
    </row>
    <row r="372" spans="2:3">
      <c r="B372" s="17"/>
      <c r="C372" s="17"/>
    </row>
    <row r="373" spans="2:3">
      <c r="B373" s="17"/>
      <c r="C373" s="17"/>
    </row>
    <row r="374" spans="2:3">
      <c r="B374" s="17"/>
      <c r="C374" s="17"/>
    </row>
    <row r="375" spans="2:3">
      <c r="B375" s="17"/>
      <c r="C375" s="17"/>
    </row>
    <row r="376" spans="2:3">
      <c r="B376" s="17"/>
      <c r="C376" s="17"/>
    </row>
    <row r="377" spans="2:3">
      <c r="B377" s="17"/>
      <c r="C377" s="17"/>
    </row>
    <row r="378" spans="2:3">
      <c r="B378" s="17"/>
      <c r="C378" s="17"/>
    </row>
    <row r="379" spans="2:3">
      <c r="B379" s="17"/>
      <c r="C379" s="17"/>
    </row>
    <row r="380" spans="2:3">
      <c r="B380" s="17"/>
      <c r="C380" s="17"/>
    </row>
    <row r="381" spans="2:3">
      <c r="B381" s="17"/>
      <c r="C381" s="17"/>
    </row>
    <row r="382" spans="2:3">
      <c r="B382" s="17"/>
      <c r="C382" s="17"/>
    </row>
    <row r="383" spans="2:3">
      <c r="B383" s="17"/>
      <c r="C383" s="17"/>
    </row>
    <row r="384" spans="2:3">
      <c r="B384" s="17"/>
      <c r="C384" s="17"/>
    </row>
    <row r="385" spans="2:3">
      <c r="B385" s="17"/>
      <c r="C385" s="17"/>
    </row>
    <row r="386" spans="2:3">
      <c r="B386" s="17"/>
      <c r="C386" s="17"/>
    </row>
    <row r="387" spans="2:3">
      <c r="B387" s="17"/>
      <c r="C387" s="17"/>
    </row>
    <row r="388" spans="2:3">
      <c r="B388" s="17"/>
      <c r="C388" s="17"/>
    </row>
    <row r="389" spans="2:3">
      <c r="B389" s="17"/>
      <c r="C389" s="17"/>
    </row>
    <row r="390" spans="2:3">
      <c r="B390" s="17"/>
      <c r="C390" s="17"/>
    </row>
    <row r="391" spans="2:3">
      <c r="B391" s="17"/>
      <c r="C391" s="17"/>
    </row>
    <row r="392" spans="2:3">
      <c r="B392" s="17"/>
      <c r="C392" s="17"/>
    </row>
    <row r="393" spans="2:3">
      <c r="B393" s="17"/>
      <c r="C393" s="17"/>
    </row>
    <row r="394" spans="2:3">
      <c r="B394" s="17"/>
      <c r="C394" s="17"/>
    </row>
    <row r="395" spans="2:3">
      <c r="B395" s="17"/>
      <c r="C395" s="17"/>
    </row>
    <row r="396" spans="2:3">
      <c r="B396" s="17"/>
      <c r="C396" s="17"/>
    </row>
    <row r="397" spans="2:3">
      <c r="B397" s="17"/>
      <c r="C397" s="17"/>
    </row>
    <row r="398" spans="2:3">
      <c r="B398" s="17"/>
      <c r="C398" s="17"/>
    </row>
    <row r="399" spans="2:3">
      <c r="B399" s="17"/>
      <c r="C399" s="17"/>
    </row>
    <row r="400" spans="2:3">
      <c r="B400" s="17"/>
      <c r="C400" s="17"/>
    </row>
    <row r="401" spans="2:3">
      <c r="B401" s="17"/>
      <c r="C401" s="17"/>
    </row>
    <row r="402" spans="2:3">
      <c r="B402" s="17"/>
      <c r="C402" s="17"/>
    </row>
    <row r="403" spans="2:3">
      <c r="B403" s="17"/>
      <c r="C403" s="17"/>
    </row>
    <row r="404" spans="2:3">
      <c r="B404" s="17"/>
      <c r="C404" s="17"/>
    </row>
    <row r="405" spans="2:3">
      <c r="B405" s="17"/>
      <c r="C405" s="17"/>
    </row>
    <row r="406" spans="2:3">
      <c r="B406" s="17"/>
      <c r="C406" s="17"/>
    </row>
    <row r="407" spans="2:3">
      <c r="B407" s="17"/>
      <c r="C407" s="17"/>
    </row>
    <row r="408" spans="2:3">
      <c r="B408" s="17"/>
      <c r="C408" s="17"/>
    </row>
    <row r="409" spans="2:3">
      <c r="B409" s="17"/>
      <c r="C409" s="17"/>
    </row>
    <row r="410" spans="2:3">
      <c r="B410" s="17"/>
      <c r="C410" s="17"/>
    </row>
    <row r="411" spans="2:3">
      <c r="B411" s="17"/>
      <c r="C411" s="17"/>
    </row>
    <row r="412" spans="2:3">
      <c r="B412" s="17"/>
      <c r="C412" s="17"/>
    </row>
    <row r="413" spans="2:3">
      <c r="B413" s="17"/>
      <c r="C413" s="17"/>
    </row>
    <row r="414" spans="2:3">
      <c r="B414" s="17"/>
      <c r="C414" s="17"/>
    </row>
    <row r="415" spans="2:3">
      <c r="B415" s="17"/>
      <c r="C415" s="17"/>
    </row>
    <row r="416" spans="2:3">
      <c r="B416" s="17"/>
      <c r="C416" s="17"/>
    </row>
    <row r="417" spans="2:3">
      <c r="B417" s="17"/>
      <c r="C417" s="17"/>
    </row>
    <row r="418" spans="2:3">
      <c r="B418" s="17"/>
      <c r="C418" s="17"/>
    </row>
    <row r="419" spans="2:3">
      <c r="B419" s="17"/>
      <c r="C419" s="17"/>
    </row>
    <row r="420" spans="2:3">
      <c r="B420" s="17"/>
      <c r="C420" s="17"/>
    </row>
    <row r="421" spans="2:3">
      <c r="B421" s="17"/>
      <c r="C421" s="17"/>
    </row>
    <row r="422" spans="2:3">
      <c r="B422" s="17"/>
      <c r="C422" s="17"/>
    </row>
    <row r="423" spans="2:3">
      <c r="B423" s="17"/>
      <c r="C423" s="17"/>
    </row>
    <row r="424" spans="2:3">
      <c r="B424" s="17"/>
      <c r="C424" s="17"/>
    </row>
    <row r="425" spans="2:3">
      <c r="B425" s="17"/>
      <c r="C425" s="17"/>
    </row>
    <row r="426" spans="2:3">
      <c r="B426" s="17"/>
      <c r="C426" s="17"/>
    </row>
    <row r="427" spans="2:3">
      <c r="B427" s="17"/>
      <c r="C427" s="17"/>
    </row>
    <row r="428" spans="2:3">
      <c r="B428" s="17"/>
      <c r="C428" s="17"/>
    </row>
    <row r="429" spans="2:3">
      <c r="B429" s="17"/>
      <c r="C429" s="17"/>
    </row>
    <row r="430" spans="2:3">
      <c r="B430" s="17"/>
      <c r="C430" s="17"/>
    </row>
    <row r="431" spans="2:3">
      <c r="B431" s="17"/>
      <c r="C431" s="17"/>
    </row>
    <row r="432" spans="2:3">
      <c r="B432" s="17"/>
      <c r="C432" s="17"/>
    </row>
    <row r="433" spans="2:3">
      <c r="B433" s="17"/>
      <c r="C433" s="17"/>
    </row>
    <row r="434" spans="2:3">
      <c r="B434" s="17"/>
      <c r="C434" s="17"/>
    </row>
    <row r="435" spans="2:3">
      <c r="B435" s="17"/>
      <c r="C435" s="17"/>
    </row>
    <row r="436" spans="2:3">
      <c r="B436" s="17"/>
      <c r="C436" s="17"/>
    </row>
    <row r="437" spans="2:3">
      <c r="B437" s="17"/>
      <c r="C437" s="17"/>
    </row>
    <row r="438" spans="2:3">
      <c r="B438" s="17"/>
      <c r="C438" s="17"/>
    </row>
    <row r="439" spans="2:3">
      <c r="B439" s="17"/>
      <c r="C439" s="17"/>
    </row>
    <row r="440" spans="2:3">
      <c r="B440" s="17"/>
      <c r="C440" s="17"/>
    </row>
    <row r="441" spans="2:3">
      <c r="B441" s="17"/>
      <c r="C441" s="17"/>
    </row>
    <row r="442" spans="2:3">
      <c r="B442" s="17"/>
      <c r="C442" s="17"/>
    </row>
    <row r="443" spans="2:3">
      <c r="B443" s="17"/>
      <c r="C443" s="17"/>
    </row>
    <row r="444" spans="2:3">
      <c r="B444" s="17"/>
      <c r="C444" s="17"/>
    </row>
    <row r="445" spans="2:3">
      <c r="B445" s="17"/>
      <c r="C445" s="17"/>
    </row>
    <row r="446" spans="2:3">
      <c r="B446" s="17"/>
      <c r="C446" s="17"/>
    </row>
    <row r="447" spans="2:3">
      <c r="B447" s="17"/>
      <c r="C447" s="17"/>
    </row>
    <row r="448" spans="2:3">
      <c r="B448" s="17"/>
      <c r="C448" s="17"/>
    </row>
    <row r="449" spans="2:3">
      <c r="B449" s="17"/>
      <c r="C449" s="17"/>
    </row>
    <row r="450" spans="2:3">
      <c r="B450" s="17"/>
      <c r="C450" s="17"/>
    </row>
    <row r="451" spans="2:3">
      <c r="B451" s="17"/>
      <c r="C451" s="17"/>
    </row>
    <row r="452" spans="2:3">
      <c r="B452" s="17"/>
      <c r="C452" s="17"/>
    </row>
    <row r="453" spans="2:3">
      <c r="B453" s="17"/>
      <c r="C453" s="17"/>
    </row>
    <row r="454" spans="2:3">
      <c r="B454" s="17"/>
      <c r="C454" s="17"/>
    </row>
    <row r="455" spans="2:3">
      <c r="B455" s="17"/>
      <c r="C455" s="17"/>
    </row>
    <row r="456" spans="2:3">
      <c r="B456" s="17"/>
      <c r="C456" s="17"/>
    </row>
    <row r="457" spans="2:3">
      <c r="B457" s="17"/>
      <c r="C457" s="17"/>
    </row>
    <row r="458" spans="2:3">
      <c r="B458" s="17"/>
      <c r="C458" s="17"/>
    </row>
    <row r="459" spans="2:3">
      <c r="B459" s="17"/>
      <c r="C459" s="17"/>
    </row>
    <row r="460" spans="2:3">
      <c r="B460" s="17"/>
      <c r="C460" s="17"/>
    </row>
    <row r="461" spans="2:3">
      <c r="B461" s="17"/>
      <c r="C461" s="17"/>
    </row>
    <row r="462" spans="2:3">
      <c r="B462" s="17"/>
      <c r="C462" s="17"/>
    </row>
    <row r="463" spans="2:3">
      <c r="B463" s="17"/>
      <c r="C463" s="17"/>
    </row>
    <row r="464" spans="2:3">
      <c r="B464" s="17"/>
      <c r="C464" s="17"/>
    </row>
    <row r="465" spans="2:3">
      <c r="B465" s="17"/>
      <c r="C465" s="17"/>
    </row>
    <row r="466" spans="2:3">
      <c r="B466" s="17"/>
      <c r="C466" s="17"/>
    </row>
    <row r="467" spans="2:3">
      <c r="B467" s="17"/>
      <c r="C467" s="17"/>
    </row>
    <row r="468" spans="2:3">
      <c r="B468" s="17"/>
      <c r="C468" s="17"/>
    </row>
    <row r="469" spans="2:3">
      <c r="B469" s="17"/>
      <c r="C469" s="17"/>
    </row>
    <row r="470" spans="2:3">
      <c r="B470" s="17"/>
      <c r="C470" s="17"/>
    </row>
    <row r="471" spans="2:3">
      <c r="B471" s="17"/>
      <c r="C471" s="17"/>
    </row>
    <row r="472" spans="2:3">
      <c r="B472" s="17"/>
      <c r="C472" s="17"/>
    </row>
    <row r="473" spans="2:3">
      <c r="B473" s="17"/>
      <c r="C473" s="17"/>
    </row>
    <row r="474" spans="2:3">
      <c r="B474" s="17"/>
      <c r="C474" s="17"/>
    </row>
    <row r="475" spans="2:3">
      <c r="B475" s="17"/>
      <c r="C475" s="17"/>
    </row>
    <row r="476" spans="2:3">
      <c r="B476" s="17"/>
      <c r="C476" s="17"/>
    </row>
    <row r="477" spans="2:3">
      <c r="B477" s="17"/>
      <c r="C477" s="17"/>
    </row>
    <row r="478" spans="2:3">
      <c r="B478" s="17"/>
      <c r="C478" s="17"/>
    </row>
    <row r="479" spans="2:3">
      <c r="B479" s="17"/>
      <c r="C479" s="17"/>
    </row>
    <row r="480" spans="2:3">
      <c r="B480" s="17"/>
      <c r="C480" s="17"/>
    </row>
    <row r="481" spans="2:3">
      <c r="B481" s="17"/>
      <c r="C481" s="17"/>
    </row>
    <row r="482" spans="2:3">
      <c r="B482" s="17"/>
      <c r="C482" s="17"/>
    </row>
    <row r="483" spans="2:3">
      <c r="B483" s="17"/>
      <c r="C483" s="17"/>
    </row>
    <row r="484" spans="2:3">
      <c r="B484" s="17"/>
      <c r="C484" s="17"/>
    </row>
    <row r="485" spans="2:3">
      <c r="B485" s="17"/>
      <c r="C485" s="17"/>
    </row>
    <row r="486" spans="2:3">
      <c r="B486" s="17"/>
      <c r="C486" s="17"/>
    </row>
    <row r="487" spans="2:3">
      <c r="B487" s="17"/>
      <c r="C487" s="17"/>
    </row>
    <row r="488" spans="2:3">
      <c r="B488" s="17"/>
      <c r="C488" s="17"/>
    </row>
    <row r="489" spans="2:3">
      <c r="B489" s="17"/>
      <c r="C489" s="17"/>
    </row>
    <row r="490" spans="2:3">
      <c r="B490" s="17"/>
      <c r="C490" s="17"/>
    </row>
    <row r="491" spans="2:3">
      <c r="B491" s="17"/>
      <c r="C491" s="17"/>
    </row>
    <row r="492" spans="2:3">
      <c r="B492" s="17"/>
      <c r="C492" s="17"/>
    </row>
    <row r="493" spans="2:3">
      <c r="B493" s="17"/>
      <c r="C493" s="17"/>
    </row>
    <row r="494" spans="2:3">
      <c r="B494" s="17"/>
      <c r="C494" s="17"/>
    </row>
    <row r="495" spans="2:3">
      <c r="B495" s="17"/>
      <c r="C495" s="17"/>
    </row>
    <row r="496" spans="2:3">
      <c r="B496" s="17"/>
      <c r="C496" s="17"/>
    </row>
    <row r="497" spans="2:3">
      <c r="B497" s="17"/>
      <c r="C497" s="17"/>
    </row>
    <row r="498" spans="2:3">
      <c r="B498" s="17"/>
      <c r="C498" s="17"/>
    </row>
    <row r="499" spans="2:3">
      <c r="B499" s="17"/>
      <c r="C499" s="17"/>
    </row>
    <row r="500" spans="2:3">
      <c r="B500" s="17"/>
      <c r="C500" s="17"/>
    </row>
    <row r="501" spans="2:3">
      <c r="B501" s="17"/>
      <c r="C501" s="17"/>
    </row>
    <row r="502" spans="2:3">
      <c r="B502" s="17"/>
      <c r="C502" s="17"/>
    </row>
    <row r="503" spans="2:3">
      <c r="B503" s="17"/>
      <c r="C503" s="17"/>
    </row>
    <row r="504" spans="2:3">
      <c r="B504" s="17"/>
      <c r="C504" s="17"/>
    </row>
    <row r="505" spans="2:3">
      <c r="B505" s="17"/>
      <c r="C505" s="17"/>
    </row>
    <row r="506" spans="2:3">
      <c r="B506" s="17"/>
      <c r="C506" s="17"/>
    </row>
    <row r="507" spans="2:3">
      <c r="B507" s="17"/>
      <c r="C507" s="17"/>
    </row>
    <row r="508" spans="2:3">
      <c r="B508" s="17"/>
      <c r="C508" s="17"/>
    </row>
    <row r="509" spans="2:3">
      <c r="B509" s="17"/>
      <c r="C509" s="17"/>
    </row>
    <row r="510" spans="2:3">
      <c r="B510" s="17"/>
      <c r="C510" s="17"/>
    </row>
    <row r="511" spans="2:3">
      <c r="B511" s="17"/>
      <c r="C511" s="17"/>
    </row>
    <row r="512" spans="2:3">
      <c r="B512" s="17"/>
      <c r="C512" s="17"/>
    </row>
    <row r="513" spans="2:3">
      <c r="B513" s="17"/>
      <c r="C513" s="17"/>
    </row>
    <row r="514" spans="2:3">
      <c r="B514" s="17"/>
      <c r="C514" s="17"/>
    </row>
    <row r="515" spans="2:3">
      <c r="B515" s="17"/>
      <c r="C515" s="17"/>
    </row>
    <row r="516" spans="2:3">
      <c r="B516" s="17"/>
      <c r="C516" s="17"/>
    </row>
    <row r="517" spans="2:3">
      <c r="B517" s="17"/>
      <c r="C517" s="17"/>
    </row>
    <row r="518" spans="2:3">
      <c r="B518" s="17"/>
      <c r="C518" s="17"/>
    </row>
    <row r="519" spans="2:3">
      <c r="B519" s="17"/>
      <c r="C519" s="17"/>
    </row>
    <row r="520" spans="2:3">
      <c r="B520" s="17"/>
      <c r="C520" s="17"/>
    </row>
    <row r="521" spans="2:3">
      <c r="B521" s="17"/>
      <c r="C521" s="17"/>
    </row>
    <row r="522" spans="2:3">
      <c r="B522" s="17"/>
      <c r="C522" s="17"/>
    </row>
    <row r="523" spans="2:3">
      <c r="B523" s="17"/>
      <c r="C523" s="17"/>
    </row>
    <row r="524" spans="2:3">
      <c r="B524" s="17"/>
      <c r="C524" s="17"/>
    </row>
    <row r="525" spans="2:3">
      <c r="B525" s="17"/>
      <c r="C525" s="17"/>
    </row>
    <row r="526" spans="2:3">
      <c r="B526" s="17"/>
      <c r="C526" s="17"/>
    </row>
    <row r="527" spans="2:3">
      <c r="B527" s="17"/>
      <c r="C527" s="17"/>
    </row>
    <row r="528" spans="2:3">
      <c r="B528" s="17"/>
      <c r="C528" s="17"/>
    </row>
    <row r="529" spans="2:3">
      <c r="B529" s="17"/>
      <c r="C529" s="17"/>
    </row>
    <row r="530" spans="2:3">
      <c r="B530" s="17"/>
      <c r="C530" s="17"/>
    </row>
    <row r="531" spans="2:3">
      <c r="B531" s="17"/>
      <c r="C531" s="17"/>
    </row>
    <row r="532" spans="2:3">
      <c r="B532" s="17"/>
      <c r="C532" s="17"/>
    </row>
    <row r="533" spans="2:3">
      <c r="B533" s="17"/>
      <c r="C533" s="17"/>
    </row>
    <row r="534" spans="2:3">
      <c r="B534" s="17"/>
      <c r="C534" s="17"/>
    </row>
    <row r="535" spans="2:3">
      <c r="B535" s="17"/>
      <c r="C535" s="17"/>
    </row>
    <row r="536" spans="2:3">
      <c r="B536" s="17"/>
      <c r="C536" s="17"/>
    </row>
    <row r="537" spans="2:3">
      <c r="B537" s="17"/>
      <c r="C537" s="17"/>
    </row>
    <row r="538" spans="2:3">
      <c r="B538" s="17"/>
      <c r="C538" s="17"/>
    </row>
    <row r="539" spans="2:3">
      <c r="B539" s="17"/>
      <c r="C539" s="17"/>
    </row>
    <row r="540" spans="2:3">
      <c r="B540" s="17"/>
      <c r="C540" s="17"/>
    </row>
    <row r="541" spans="2:3">
      <c r="B541" s="17"/>
      <c r="C541" s="17"/>
    </row>
    <row r="542" spans="2:3">
      <c r="B542" s="17"/>
      <c r="C542" s="17"/>
    </row>
    <row r="543" spans="2:3">
      <c r="B543" s="17"/>
      <c r="C543" s="17"/>
    </row>
    <row r="544" spans="2:3">
      <c r="B544" s="17"/>
      <c r="C544" s="17"/>
    </row>
    <row r="545" spans="2:3">
      <c r="B545" s="17"/>
      <c r="C545" s="17"/>
    </row>
    <row r="546" spans="2:3">
      <c r="B546" s="17"/>
      <c r="C546" s="17"/>
    </row>
    <row r="547" spans="2:3">
      <c r="B547" s="17"/>
      <c r="C547" s="17"/>
    </row>
    <row r="548" spans="2:3">
      <c r="B548" s="17"/>
      <c r="C548" s="17"/>
    </row>
    <row r="549" spans="2:3">
      <c r="B549" s="17"/>
      <c r="C549" s="17"/>
    </row>
    <row r="550" spans="2:3">
      <c r="B550" s="17"/>
      <c r="C550" s="17"/>
    </row>
    <row r="551" spans="2:3">
      <c r="B551" s="17"/>
      <c r="C551" s="17"/>
    </row>
    <row r="552" spans="2:3">
      <c r="B552" s="17"/>
      <c r="C552" s="17"/>
    </row>
    <row r="553" spans="2:3">
      <c r="B553" s="17"/>
      <c r="C553" s="17"/>
    </row>
    <row r="554" spans="2:3">
      <c r="B554" s="17"/>
      <c r="C554" s="17"/>
    </row>
    <row r="555" spans="2:3">
      <c r="B555" s="17"/>
      <c r="C555" s="17"/>
    </row>
    <row r="556" spans="2:3">
      <c r="B556" s="17"/>
      <c r="C556" s="17"/>
    </row>
    <row r="557" spans="2:3">
      <c r="B557" s="17"/>
      <c r="C557" s="17"/>
    </row>
    <row r="558" spans="2:3">
      <c r="B558" s="17"/>
      <c r="C558" s="17"/>
    </row>
    <row r="559" spans="2:3">
      <c r="B559" s="17"/>
      <c r="C559" s="17"/>
    </row>
    <row r="560" spans="2:3">
      <c r="B560" s="17"/>
      <c r="C560" s="17"/>
    </row>
    <row r="561" spans="2:3">
      <c r="B561" s="17"/>
      <c r="C561" s="17"/>
    </row>
    <row r="562" spans="2:3">
      <c r="B562" s="17"/>
      <c r="C562" s="17"/>
    </row>
    <row r="563" spans="2:3">
      <c r="B563" s="17"/>
      <c r="C563" s="17"/>
    </row>
    <row r="564" spans="2:3">
      <c r="B564" s="17"/>
      <c r="C564" s="17"/>
    </row>
    <row r="565" spans="2:3">
      <c r="B565" s="17"/>
      <c r="C565" s="17"/>
    </row>
    <row r="566" spans="2:3">
      <c r="B566" s="17"/>
      <c r="C566" s="17"/>
    </row>
    <row r="567" spans="2:3">
      <c r="B567" s="17"/>
      <c r="C567" s="17"/>
    </row>
    <row r="568" spans="2:3">
      <c r="B568" s="17"/>
      <c r="C568" s="17"/>
    </row>
    <row r="569" spans="2:3">
      <c r="B569" s="17"/>
      <c r="C569" s="17"/>
    </row>
    <row r="570" spans="2:3">
      <c r="B570" s="17"/>
      <c r="C570" s="17"/>
    </row>
    <row r="571" spans="2:3">
      <c r="B571" s="17"/>
      <c r="C571" s="17"/>
    </row>
    <row r="572" spans="2:3">
      <c r="B572" s="17"/>
      <c r="C572" s="17"/>
    </row>
    <row r="573" spans="2:3">
      <c r="B573" s="17"/>
      <c r="C573" s="17"/>
    </row>
    <row r="574" spans="2:3">
      <c r="B574" s="17"/>
      <c r="C574" s="17"/>
    </row>
    <row r="575" spans="2:3">
      <c r="B575" s="17"/>
      <c r="C575" s="17"/>
    </row>
    <row r="576" spans="2:3">
      <c r="B576" s="17"/>
      <c r="C576" s="17"/>
    </row>
    <row r="577" spans="2:3">
      <c r="B577" s="17"/>
      <c r="C577" s="17"/>
    </row>
    <row r="578" spans="2:3">
      <c r="B578" s="17"/>
      <c r="C578" s="17"/>
    </row>
    <row r="579" spans="2:3">
      <c r="B579" s="17"/>
      <c r="C579" s="17"/>
    </row>
    <row r="580" spans="2:3">
      <c r="B580" s="17"/>
      <c r="C580" s="17"/>
    </row>
    <row r="581" spans="2:3">
      <c r="B581" s="17"/>
      <c r="C581" s="17"/>
    </row>
    <row r="582" spans="2:3">
      <c r="B582" s="17"/>
      <c r="C582" s="17"/>
    </row>
    <row r="583" spans="2:3">
      <c r="B583" s="17"/>
      <c r="C583" s="17"/>
    </row>
    <row r="584" spans="2:3">
      <c r="B584" s="17"/>
      <c r="C584" s="17"/>
    </row>
    <row r="585" spans="2:3">
      <c r="B585" s="17"/>
      <c r="C585" s="17"/>
    </row>
    <row r="586" spans="2:3">
      <c r="B586" s="17"/>
      <c r="C586" s="17"/>
    </row>
    <row r="587" spans="2:3">
      <c r="B587" s="17"/>
      <c r="C587" s="17"/>
    </row>
    <row r="588" spans="2:3">
      <c r="B588" s="17"/>
      <c r="C588" s="17"/>
    </row>
    <row r="589" spans="2:3">
      <c r="B589" s="17"/>
      <c r="C589" s="17"/>
    </row>
    <row r="590" spans="2:3">
      <c r="B590" s="17"/>
      <c r="C590" s="17"/>
    </row>
    <row r="591" spans="2:3">
      <c r="B591" s="17"/>
      <c r="C591" s="17"/>
    </row>
    <row r="592" spans="2:3">
      <c r="B592" s="17"/>
      <c r="C592" s="17"/>
    </row>
    <row r="593" spans="2:3">
      <c r="B593" s="17"/>
      <c r="C593" s="17"/>
    </row>
    <row r="594" spans="2:3">
      <c r="B594" s="17"/>
      <c r="C594" s="17"/>
    </row>
    <row r="595" spans="2:3">
      <c r="B595" s="17"/>
      <c r="C595" s="17"/>
    </row>
    <row r="596" spans="2:3">
      <c r="B596" s="17"/>
      <c r="C596" s="17"/>
    </row>
    <row r="597" spans="2:3">
      <c r="B597" s="17"/>
      <c r="C597" s="17"/>
    </row>
    <row r="598" spans="2:3">
      <c r="B598" s="17"/>
      <c r="C598" s="17"/>
    </row>
    <row r="599" spans="2:3">
      <c r="B599" s="17"/>
      <c r="C599" s="17"/>
    </row>
    <row r="600" spans="2:3">
      <c r="B600" s="17"/>
      <c r="C600" s="17"/>
    </row>
    <row r="601" spans="2:3">
      <c r="B601" s="17"/>
      <c r="C601" s="17"/>
    </row>
    <row r="602" spans="2:3">
      <c r="B602" s="17"/>
      <c r="C602" s="17"/>
    </row>
    <row r="603" spans="2:3">
      <c r="B603" s="17"/>
      <c r="C603" s="17"/>
    </row>
    <row r="604" spans="2:3">
      <c r="B604" s="17"/>
      <c r="C604" s="17"/>
    </row>
    <row r="605" spans="2:3">
      <c r="B605" s="17"/>
      <c r="C605" s="17"/>
    </row>
    <row r="606" spans="2:3">
      <c r="B606" s="17"/>
      <c r="C606" s="17"/>
    </row>
    <row r="607" spans="2:3">
      <c r="B607" s="17"/>
      <c r="C607" s="17"/>
    </row>
    <row r="608" spans="2:3">
      <c r="B608" s="17"/>
      <c r="C608" s="17"/>
    </row>
    <row r="609" spans="2:3">
      <c r="B609" s="17"/>
      <c r="C609" s="17"/>
    </row>
    <row r="610" spans="2:3">
      <c r="B610" s="17"/>
      <c r="C610" s="17"/>
    </row>
    <row r="611" spans="2:3">
      <c r="B611" s="17"/>
      <c r="C611" s="17"/>
    </row>
    <row r="612" spans="2:3">
      <c r="B612" s="17"/>
      <c r="C612" s="17"/>
    </row>
    <row r="613" spans="2:3">
      <c r="B613" s="17"/>
      <c r="C613" s="17"/>
    </row>
    <row r="614" spans="2:3">
      <c r="B614" s="17"/>
      <c r="C614" s="17"/>
    </row>
    <row r="615" spans="2:3">
      <c r="B615" s="17"/>
      <c r="C615" s="17"/>
    </row>
    <row r="616" spans="2:3">
      <c r="B616" s="17"/>
      <c r="C616" s="17"/>
    </row>
    <row r="617" spans="2:3">
      <c r="B617" s="17"/>
      <c r="C617" s="17"/>
    </row>
    <row r="618" spans="2:3">
      <c r="B618" s="17"/>
      <c r="C618" s="17"/>
    </row>
    <row r="619" spans="2:3">
      <c r="B619" s="17"/>
      <c r="C619" s="17"/>
    </row>
    <row r="620" spans="2:3">
      <c r="B620" s="17"/>
      <c r="C620" s="17"/>
    </row>
    <row r="621" spans="2:3">
      <c r="B621" s="17"/>
      <c r="C621" s="17"/>
    </row>
    <row r="622" spans="2:3">
      <c r="B622" s="17"/>
      <c r="C622" s="17"/>
    </row>
    <row r="623" spans="2:3">
      <c r="B623" s="17"/>
      <c r="C623" s="17"/>
    </row>
    <row r="624" spans="2:3">
      <c r="B624" s="17"/>
      <c r="C624" s="17"/>
    </row>
    <row r="625" spans="2:3">
      <c r="B625" s="17"/>
      <c r="C625" s="17"/>
    </row>
    <row r="626" spans="2:3">
      <c r="B626" s="17"/>
      <c r="C626" s="17"/>
    </row>
    <row r="627" spans="2:3">
      <c r="B627" s="17"/>
      <c r="C627" s="17"/>
    </row>
    <row r="628" spans="2:3">
      <c r="B628" s="17"/>
      <c r="C628" s="17"/>
    </row>
    <row r="629" spans="2:3">
      <c r="B629" s="17"/>
      <c r="C629" s="17"/>
    </row>
    <row r="630" spans="2:3">
      <c r="B630" s="17"/>
      <c r="C630" s="17"/>
    </row>
    <row r="631" spans="2:3">
      <c r="B631" s="17"/>
      <c r="C631" s="17"/>
    </row>
    <row r="632" spans="2:3">
      <c r="B632" s="17"/>
      <c r="C632" s="17"/>
    </row>
    <row r="633" spans="2:3">
      <c r="B633" s="17"/>
      <c r="C633" s="17"/>
    </row>
    <row r="634" spans="2:3">
      <c r="B634" s="17"/>
      <c r="C634" s="17"/>
    </row>
    <row r="635" spans="2:3">
      <c r="B635" s="17"/>
      <c r="C635" s="17"/>
    </row>
    <row r="636" spans="2:3">
      <c r="B636" s="17"/>
      <c r="C636" s="17"/>
    </row>
    <row r="637" spans="2:3">
      <c r="B637" s="17"/>
      <c r="C637" s="17"/>
    </row>
    <row r="638" spans="2:3">
      <c r="B638" s="17"/>
      <c r="C638" s="17"/>
    </row>
    <row r="639" spans="2:3">
      <c r="B639" s="17"/>
      <c r="C639" s="17"/>
    </row>
    <row r="640" spans="2:3">
      <c r="B640" s="17"/>
      <c r="C640" s="17"/>
    </row>
    <row r="641" spans="2:3">
      <c r="B641" s="17"/>
      <c r="C641" s="17"/>
    </row>
    <row r="642" spans="2:3">
      <c r="B642" s="17"/>
      <c r="C642" s="17"/>
    </row>
    <row r="643" spans="2:3">
      <c r="B643" s="17"/>
      <c r="C643" s="17"/>
    </row>
    <row r="644" spans="2:3">
      <c r="B644" s="17"/>
      <c r="C644" s="17"/>
    </row>
    <row r="645" spans="2:3">
      <c r="B645" s="17"/>
      <c r="C645" s="17"/>
    </row>
    <row r="646" spans="2:3">
      <c r="B646" s="17"/>
      <c r="C646" s="17"/>
    </row>
    <row r="647" spans="2:3">
      <c r="B647" s="17"/>
      <c r="C647" s="17"/>
    </row>
    <row r="648" spans="2:3">
      <c r="B648" s="17"/>
      <c r="C648" s="17"/>
    </row>
    <row r="649" spans="2:3">
      <c r="B649" s="17"/>
      <c r="C649" s="17"/>
    </row>
    <row r="650" spans="2:3">
      <c r="B650" s="17"/>
      <c r="C650" s="17"/>
    </row>
    <row r="651" spans="2:3">
      <c r="B651" s="17"/>
      <c r="C651" s="17"/>
    </row>
    <row r="652" spans="2:3">
      <c r="B652" s="17"/>
      <c r="C652" s="17"/>
    </row>
    <row r="653" spans="2:3">
      <c r="B653" s="17"/>
      <c r="C653" s="17"/>
    </row>
    <row r="654" spans="2:3">
      <c r="B654" s="17"/>
      <c r="C654" s="17"/>
    </row>
    <row r="655" spans="2:3">
      <c r="B655" s="17"/>
      <c r="C655" s="17"/>
    </row>
    <row r="656" spans="2:3">
      <c r="B656" s="17"/>
      <c r="C656" s="17"/>
    </row>
    <row r="657" spans="2:3">
      <c r="B657" s="17"/>
      <c r="C657" s="17"/>
    </row>
    <row r="658" spans="2:3">
      <c r="B658" s="17"/>
      <c r="C658" s="17"/>
    </row>
    <row r="659" spans="2:3">
      <c r="B659" s="17"/>
      <c r="C659" s="17"/>
    </row>
    <row r="660" spans="2:3">
      <c r="B660" s="17"/>
      <c r="C660" s="17"/>
    </row>
    <row r="661" spans="2:3">
      <c r="B661" s="17"/>
      <c r="C661" s="17"/>
    </row>
    <row r="662" spans="2:3">
      <c r="B662" s="17"/>
      <c r="C662" s="17"/>
    </row>
    <row r="663" spans="2:3">
      <c r="B663" s="17"/>
      <c r="C663" s="17"/>
    </row>
    <row r="664" spans="2:3">
      <c r="B664" s="17"/>
      <c r="C664" s="17"/>
    </row>
    <row r="665" spans="2:3">
      <c r="B665" s="17"/>
      <c r="C665" s="17"/>
    </row>
    <row r="666" spans="2:3">
      <c r="B666" s="17"/>
      <c r="C666" s="17"/>
    </row>
    <row r="667" spans="2:3">
      <c r="B667" s="17"/>
      <c r="C667" s="17"/>
    </row>
    <row r="668" spans="2:3">
      <c r="B668" s="17"/>
      <c r="C668" s="17"/>
    </row>
    <row r="669" spans="2:3">
      <c r="B669" s="17"/>
      <c r="C669" s="17"/>
    </row>
    <row r="670" spans="2:3">
      <c r="B670" s="17"/>
      <c r="C670" s="17"/>
    </row>
    <row r="671" spans="2:3">
      <c r="B671" s="17"/>
      <c r="C671" s="17"/>
    </row>
    <row r="672" spans="2:3">
      <c r="B672" s="17"/>
      <c r="C672" s="17"/>
    </row>
    <row r="673" spans="2:3">
      <c r="B673" s="17"/>
      <c r="C673" s="17"/>
    </row>
    <row r="674" spans="2:3">
      <c r="B674" s="17"/>
      <c r="C674" s="17"/>
    </row>
    <row r="675" spans="2:3">
      <c r="B675" s="17"/>
      <c r="C675" s="17"/>
    </row>
    <row r="676" spans="2:3">
      <c r="B676" s="17"/>
      <c r="C676" s="17"/>
    </row>
    <row r="677" spans="2:3">
      <c r="B677" s="17"/>
      <c r="C677" s="17"/>
    </row>
    <row r="678" spans="2:3">
      <c r="B678" s="17"/>
      <c r="C678" s="17"/>
    </row>
    <row r="679" spans="2:3">
      <c r="B679" s="17"/>
      <c r="C679" s="17"/>
    </row>
    <row r="680" spans="2:3">
      <c r="B680" s="17"/>
      <c r="C680" s="17"/>
    </row>
    <row r="681" spans="2:3">
      <c r="B681" s="17"/>
      <c r="C681" s="17"/>
    </row>
    <row r="682" spans="2:3">
      <c r="B682" s="17"/>
      <c r="C682" s="17"/>
    </row>
    <row r="683" spans="2:3">
      <c r="B683" s="17"/>
      <c r="C683" s="17"/>
    </row>
    <row r="684" spans="2:3">
      <c r="B684" s="17"/>
      <c r="C684" s="17"/>
    </row>
    <row r="685" spans="2:3">
      <c r="B685" s="17"/>
      <c r="C685" s="17"/>
    </row>
    <row r="686" spans="2:3">
      <c r="B686" s="17"/>
      <c r="C686" s="17"/>
    </row>
    <row r="687" spans="2:3">
      <c r="B687" s="17"/>
      <c r="C687" s="17"/>
    </row>
    <row r="688" spans="2:3">
      <c r="B688" s="17"/>
      <c r="C688" s="17"/>
    </row>
    <row r="689" spans="2:3">
      <c r="B689" s="17"/>
      <c r="C689" s="17"/>
    </row>
    <row r="690" spans="2:3">
      <c r="B690" s="17"/>
      <c r="C690" s="17"/>
    </row>
    <row r="691" spans="2:3">
      <c r="B691" s="17"/>
      <c r="C691" s="17"/>
    </row>
    <row r="692" spans="2:3">
      <c r="B692" s="17"/>
      <c r="C692" s="17"/>
    </row>
    <row r="693" spans="2:3">
      <c r="B693" s="17"/>
      <c r="C693" s="17"/>
    </row>
    <row r="694" spans="2:3">
      <c r="B694" s="17"/>
      <c r="C694" s="17"/>
    </row>
    <row r="695" spans="2:3">
      <c r="B695" s="17"/>
      <c r="C695" s="17"/>
    </row>
    <row r="696" spans="2:3">
      <c r="B696" s="17"/>
      <c r="C696" s="17"/>
    </row>
    <row r="697" spans="2:3">
      <c r="B697" s="17"/>
      <c r="C697" s="17"/>
    </row>
    <row r="698" spans="2:3">
      <c r="B698" s="17"/>
      <c r="C698" s="17"/>
    </row>
    <row r="699" spans="2:3">
      <c r="B699" s="17"/>
      <c r="C699" s="17"/>
    </row>
    <row r="700" spans="2:3">
      <c r="B700" s="17"/>
      <c r="C700" s="17"/>
    </row>
    <row r="701" spans="2:3">
      <c r="B701" s="17"/>
      <c r="C701" s="17"/>
    </row>
    <row r="702" spans="2:3">
      <c r="B702" s="17"/>
      <c r="C702" s="17"/>
    </row>
    <row r="703" spans="2:3">
      <c r="B703" s="17"/>
      <c r="C703" s="17"/>
    </row>
    <row r="704" spans="2:3">
      <c r="B704" s="17"/>
      <c r="C704" s="17"/>
    </row>
    <row r="705" spans="2:3">
      <c r="B705" s="17"/>
      <c r="C705" s="17"/>
    </row>
    <row r="706" spans="2:3">
      <c r="B706" s="17"/>
      <c r="C706" s="17"/>
    </row>
    <row r="707" spans="2:3">
      <c r="B707" s="17"/>
      <c r="C707" s="17"/>
    </row>
    <row r="708" spans="2:3">
      <c r="B708" s="17"/>
      <c r="C708" s="17"/>
    </row>
    <row r="709" spans="2:3">
      <c r="B709" s="17"/>
      <c r="C709" s="17"/>
    </row>
    <row r="710" spans="2:3">
      <c r="B710" s="17"/>
      <c r="C710" s="17"/>
    </row>
    <row r="711" spans="2:3">
      <c r="B711" s="17"/>
      <c r="C711" s="17"/>
    </row>
    <row r="712" spans="2:3">
      <c r="B712" s="17"/>
      <c r="C712" s="17"/>
    </row>
    <row r="713" spans="2:3">
      <c r="B713" s="17"/>
      <c r="C713" s="17"/>
    </row>
    <row r="714" spans="2:3">
      <c r="B714" s="17"/>
      <c r="C714" s="17"/>
    </row>
    <row r="715" spans="2:3">
      <c r="B715" s="17"/>
      <c r="C715" s="17"/>
    </row>
    <row r="716" spans="2:3">
      <c r="B716" s="17"/>
      <c r="C716" s="17"/>
    </row>
    <row r="717" spans="2:3">
      <c r="B717" s="17"/>
      <c r="C717" s="17"/>
    </row>
    <row r="718" spans="2:3">
      <c r="B718" s="17"/>
      <c r="C718" s="17"/>
    </row>
    <row r="719" spans="2:3">
      <c r="B719" s="17"/>
      <c r="C719" s="17"/>
    </row>
    <row r="720" spans="2:3">
      <c r="B720" s="17"/>
      <c r="C720" s="17"/>
    </row>
    <row r="721" spans="2:3">
      <c r="B721" s="17"/>
      <c r="C721" s="17"/>
    </row>
    <row r="722" spans="2:3">
      <c r="B722" s="17"/>
      <c r="C722" s="17"/>
    </row>
    <row r="723" spans="2:3">
      <c r="B723" s="17"/>
      <c r="C723" s="17"/>
    </row>
    <row r="724" spans="2:3">
      <c r="B724" s="17"/>
      <c r="C724" s="17"/>
    </row>
    <row r="725" spans="2:3">
      <c r="B725" s="17"/>
      <c r="C725" s="17"/>
    </row>
    <row r="726" spans="2:3">
      <c r="B726" s="17"/>
      <c r="C726" s="17"/>
    </row>
    <row r="727" spans="2:3">
      <c r="B727" s="17"/>
      <c r="C727" s="17"/>
    </row>
    <row r="728" spans="2:3">
      <c r="B728" s="17"/>
      <c r="C728" s="17"/>
    </row>
    <row r="729" spans="2:3">
      <c r="B729" s="17"/>
      <c r="C729" s="17"/>
    </row>
    <row r="730" spans="2:3">
      <c r="B730" s="17"/>
      <c r="C730" s="17"/>
    </row>
    <row r="731" spans="2:3">
      <c r="B731" s="17"/>
      <c r="C731" s="17"/>
    </row>
    <row r="732" spans="2:3">
      <c r="B732" s="17"/>
      <c r="C732" s="17"/>
    </row>
    <row r="733" spans="2:3">
      <c r="B733" s="17"/>
      <c r="C733" s="17"/>
    </row>
    <row r="734" spans="2:3">
      <c r="B734" s="17"/>
      <c r="C734" s="17"/>
    </row>
    <row r="735" spans="2:3">
      <c r="B735" s="17"/>
      <c r="C735" s="17"/>
    </row>
    <row r="736" spans="2:3">
      <c r="B736" s="17"/>
      <c r="C736" s="17"/>
    </row>
    <row r="737" spans="2:3">
      <c r="B737" s="17"/>
      <c r="C737" s="17"/>
    </row>
    <row r="738" spans="2:3">
      <c r="B738" s="17"/>
      <c r="C738" s="17"/>
    </row>
    <row r="739" spans="2:3">
      <c r="B739" s="17"/>
      <c r="C739" s="17"/>
    </row>
    <row r="740" spans="2:3">
      <c r="B740" s="17"/>
      <c r="C740" s="17"/>
    </row>
    <row r="741" spans="2:3">
      <c r="B741" s="17"/>
      <c r="C741" s="17"/>
    </row>
    <row r="742" spans="2:3">
      <c r="B742" s="17"/>
      <c r="C742" s="17"/>
    </row>
    <row r="743" spans="2:3">
      <c r="B743" s="17"/>
      <c r="C743" s="17"/>
    </row>
    <row r="744" spans="2:3">
      <c r="B744" s="17"/>
      <c r="C744" s="17"/>
    </row>
    <row r="745" spans="2:3">
      <c r="B745" s="17"/>
      <c r="C745" s="17"/>
    </row>
    <row r="746" spans="2:3">
      <c r="B746" s="17"/>
      <c r="C746" s="17"/>
    </row>
    <row r="747" spans="2:3">
      <c r="B747" s="17"/>
      <c r="C747" s="17"/>
    </row>
    <row r="748" spans="2:3">
      <c r="B748" s="17"/>
      <c r="C748" s="17"/>
    </row>
    <row r="749" spans="2:3">
      <c r="B749" s="17"/>
      <c r="C749" s="17"/>
    </row>
    <row r="750" spans="2:3">
      <c r="B750" s="17"/>
      <c r="C750" s="17"/>
    </row>
    <row r="751" spans="2:3">
      <c r="B751" s="17"/>
      <c r="C751" s="17"/>
    </row>
    <row r="752" spans="2:3">
      <c r="B752" s="17"/>
      <c r="C752" s="17"/>
    </row>
    <row r="753" spans="2:3">
      <c r="B753" s="17"/>
      <c r="C753" s="17"/>
    </row>
    <row r="754" spans="2:3">
      <c r="B754" s="17"/>
      <c r="C754" s="17"/>
    </row>
    <row r="755" spans="2:3">
      <c r="B755" s="17"/>
      <c r="C755" s="17"/>
    </row>
    <row r="756" spans="2:3">
      <c r="B756" s="17"/>
      <c r="C756" s="17"/>
    </row>
    <row r="757" spans="2:3">
      <c r="B757" s="17"/>
      <c r="C757" s="17"/>
    </row>
    <row r="758" spans="2:3">
      <c r="B758" s="17"/>
      <c r="C758" s="17"/>
    </row>
    <row r="759" spans="2:3">
      <c r="B759" s="17"/>
      <c r="C759" s="17"/>
    </row>
    <row r="760" spans="2:3">
      <c r="B760" s="17"/>
      <c r="C760" s="17"/>
    </row>
    <row r="761" spans="2:3">
      <c r="B761" s="17"/>
      <c r="C761" s="17"/>
    </row>
    <row r="762" spans="2:3">
      <c r="B762" s="17"/>
      <c r="C762" s="17"/>
    </row>
    <row r="763" spans="2:3">
      <c r="B763" s="17"/>
      <c r="C763" s="17"/>
    </row>
    <row r="764" spans="2:3">
      <c r="B764" s="17"/>
      <c r="C764" s="17"/>
    </row>
    <row r="765" spans="2:3">
      <c r="B765" s="17"/>
      <c r="C765" s="17"/>
    </row>
    <row r="766" spans="2:3">
      <c r="B766" s="17"/>
      <c r="C766" s="17"/>
    </row>
    <row r="767" spans="2:3">
      <c r="B767" s="17"/>
      <c r="C767" s="17"/>
    </row>
    <row r="768" spans="2:3">
      <c r="B768" s="17"/>
      <c r="C768" s="17"/>
    </row>
    <row r="769" spans="2:3">
      <c r="B769" s="17"/>
      <c r="C769" s="17"/>
    </row>
    <row r="770" spans="2:3">
      <c r="B770" s="17"/>
      <c r="C770" s="17"/>
    </row>
    <row r="771" spans="2:3">
      <c r="B771" s="17"/>
      <c r="C771" s="17"/>
    </row>
    <row r="772" spans="2:3">
      <c r="B772" s="17"/>
      <c r="C772" s="17"/>
    </row>
    <row r="773" spans="2:3">
      <c r="B773" s="17"/>
      <c r="C773" s="17"/>
    </row>
    <row r="774" spans="2:3">
      <c r="B774" s="17"/>
      <c r="C774" s="17"/>
    </row>
    <row r="775" spans="2:3">
      <c r="B775" s="17"/>
      <c r="C775" s="17"/>
    </row>
    <row r="776" spans="2:3">
      <c r="B776" s="17"/>
      <c r="C776" s="17"/>
    </row>
    <row r="777" spans="2:3">
      <c r="B777" s="17"/>
      <c r="C777" s="17"/>
    </row>
    <row r="778" spans="2:3">
      <c r="B778" s="17"/>
      <c r="C778" s="17"/>
    </row>
    <row r="779" spans="2:3">
      <c r="B779" s="17"/>
      <c r="C779" s="17"/>
    </row>
    <row r="780" spans="2:3">
      <c r="B780" s="17"/>
      <c r="C780" s="17"/>
    </row>
    <row r="781" spans="2:3">
      <c r="B781" s="17"/>
      <c r="C781" s="17"/>
    </row>
    <row r="782" spans="2:3">
      <c r="B782" s="17"/>
      <c r="C782" s="17"/>
    </row>
    <row r="783" spans="2:3">
      <c r="B783" s="17"/>
      <c r="C783" s="17"/>
    </row>
    <row r="784" spans="2:3">
      <c r="B784" s="17"/>
      <c r="C784" s="17"/>
    </row>
    <row r="785" spans="2:3">
      <c r="B785" s="17"/>
      <c r="C785" s="17"/>
    </row>
    <row r="786" spans="2:3">
      <c r="B786" s="17"/>
      <c r="C786" s="17"/>
    </row>
    <row r="787" spans="2:3">
      <c r="B787" s="17"/>
      <c r="C787" s="17"/>
    </row>
    <row r="788" spans="2:3">
      <c r="B788" s="17"/>
      <c r="C788" s="17"/>
    </row>
    <row r="789" spans="2:3">
      <c r="B789" s="17"/>
      <c r="C789" s="17"/>
    </row>
    <row r="790" spans="2:3">
      <c r="B790" s="17"/>
      <c r="C790" s="17"/>
    </row>
    <row r="791" spans="2:3">
      <c r="B791" s="17"/>
      <c r="C791" s="17"/>
    </row>
    <row r="792" spans="2:3">
      <c r="B792" s="17"/>
      <c r="C792" s="17"/>
    </row>
    <row r="793" spans="2:3">
      <c r="B793" s="17"/>
      <c r="C793" s="17"/>
    </row>
    <row r="794" spans="2:3">
      <c r="B794" s="17"/>
      <c r="C794" s="17"/>
    </row>
    <row r="795" spans="2:3">
      <c r="B795" s="17"/>
      <c r="C795" s="17"/>
    </row>
    <row r="796" spans="2:3">
      <c r="B796" s="17"/>
      <c r="C796" s="17"/>
    </row>
    <row r="797" spans="2:3">
      <c r="B797" s="17"/>
      <c r="C797" s="17"/>
    </row>
    <row r="798" spans="2:3">
      <c r="B798" s="17"/>
      <c r="C798" s="17"/>
    </row>
    <row r="799" spans="2:3">
      <c r="B799" s="17"/>
      <c r="C799" s="17"/>
    </row>
    <row r="800" spans="2:3">
      <c r="B800" s="17"/>
      <c r="C800" s="17"/>
    </row>
    <row r="801" spans="2:3">
      <c r="B801" s="17"/>
      <c r="C801" s="17"/>
    </row>
    <row r="802" spans="2:3">
      <c r="B802" s="17"/>
      <c r="C802" s="17"/>
    </row>
    <row r="803" spans="2:3">
      <c r="B803" s="17"/>
      <c r="C803" s="17"/>
    </row>
    <row r="804" spans="2:3">
      <c r="B804" s="17"/>
      <c r="C804" s="17"/>
    </row>
    <row r="805" spans="2:3">
      <c r="B805" s="17"/>
      <c r="C805" s="17"/>
    </row>
    <row r="806" spans="2:3">
      <c r="B806" s="17"/>
      <c r="C806" s="17"/>
    </row>
    <row r="807" spans="2:3">
      <c r="B807" s="17"/>
      <c r="C807" s="17"/>
    </row>
    <row r="808" spans="2:3">
      <c r="B808" s="17"/>
      <c r="C808" s="17"/>
    </row>
    <row r="809" spans="2:3">
      <c r="B809" s="17"/>
      <c r="C809" s="17"/>
    </row>
    <row r="810" spans="2:3">
      <c r="B810" s="17"/>
      <c r="C810" s="17"/>
    </row>
    <row r="811" spans="2:3">
      <c r="B811" s="17"/>
      <c r="C811" s="17"/>
    </row>
    <row r="812" spans="2:3">
      <c r="B812" s="17"/>
      <c r="C812" s="17"/>
    </row>
    <row r="813" spans="2:3">
      <c r="B813" s="17"/>
      <c r="C813" s="17"/>
    </row>
    <row r="814" spans="2:3">
      <c r="B814" s="17"/>
      <c r="C814" s="17"/>
    </row>
    <row r="815" spans="2:3">
      <c r="B815" s="17"/>
      <c r="C815" s="17"/>
    </row>
    <row r="816" spans="2:3">
      <c r="B816" s="17"/>
      <c r="C816" s="17"/>
    </row>
    <row r="817" spans="2:16">
      <c r="B817" s="17"/>
      <c r="C817" s="17"/>
    </row>
    <row r="818" spans="2:16">
      <c r="B818" s="17"/>
      <c r="C818" s="17"/>
    </row>
    <row r="819" spans="2:16">
      <c r="B819" s="17"/>
      <c r="C819" s="17"/>
    </row>
    <row r="820" spans="2:16">
      <c r="B820" s="17"/>
      <c r="C820" s="17"/>
    </row>
    <row r="821" spans="2:16">
      <c r="B821" s="17"/>
      <c r="C821" s="17"/>
    </row>
    <row r="822" spans="2:16">
      <c r="B822" s="17"/>
      <c r="C822" s="17"/>
    </row>
    <row r="823" spans="2:16">
      <c r="B823" s="17"/>
      <c r="C823" s="17"/>
    </row>
    <row r="824" spans="2:16">
      <c r="B824" s="17"/>
      <c r="C824" s="17"/>
    </row>
    <row r="825" spans="2:16">
      <c r="B825" s="17"/>
      <c r="C825" s="17"/>
    </row>
    <row r="826" spans="2:16">
      <c r="B826" s="17"/>
      <c r="C826" s="17"/>
    </row>
    <row r="827" spans="2:16">
      <c r="B827" s="17"/>
      <c r="C827" s="17"/>
      <c r="P827" s="18"/>
    </row>
    <row r="828" spans="2:16">
      <c r="B828" s="17"/>
      <c r="C828" s="17"/>
    </row>
    <row r="829" spans="2:16">
      <c r="B829" s="17"/>
      <c r="C829" s="17"/>
    </row>
    <row r="830" spans="2:16">
      <c r="B830" s="17"/>
      <c r="C830" s="17"/>
    </row>
    <row r="831" spans="2:16">
      <c r="B831" s="17"/>
      <c r="C831" s="17"/>
    </row>
    <row r="832" spans="2:16">
      <c r="B832" s="17"/>
      <c r="C832" s="17"/>
    </row>
    <row r="833" spans="2:3">
      <c r="B833" s="17"/>
      <c r="C833" s="17"/>
    </row>
    <row r="834" spans="2:3">
      <c r="B834" s="17"/>
      <c r="C834" s="17"/>
    </row>
    <row r="835" spans="2:3">
      <c r="B835" s="17"/>
      <c r="C835" s="17"/>
    </row>
    <row r="836" spans="2:3">
      <c r="B836" s="17"/>
      <c r="C836" s="17"/>
    </row>
    <row r="837" spans="2:3">
      <c r="B837" s="17"/>
      <c r="C837" s="17"/>
    </row>
    <row r="838" spans="2:3">
      <c r="B838" s="17"/>
      <c r="C838" s="17"/>
    </row>
    <row r="839" spans="2:3">
      <c r="B839" s="17"/>
      <c r="C839" s="17"/>
    </row>
    <row r="840" spans="2:3">
      <c r="B840" s="17"/>
      <c r="C840" s="17"/>
    </row>
    <row r="841" spans="2:3">
      <c r="B841" s="17"/>
      <c r="C841" s="17"/>
    </row>
    <row r="842" spans="2:3">
      <c r="B842" s="17"/>
      <c r="C842" s="17"/>
    </row>
    <row r="843" spans="2:3">
      <c r="B843" s="17"/>
      <c r="C843" s="17"/>
    </row>
    <row r="844" spans="2:3">
      <c r="B844" s="17"/>
      <c r="C844" s="17"/>
    </row>
    <row r="845" spans="2:3">
      <c r="B845" s="17"/>
      <c r="C845" s="17"/>
    </row>
    <row r="846" spans="2:3">
      <c r="B846" s="17"/>
      <c r="C846" s="17"/>
    </row>
    <row r="847" spans="2:3">
      <c r="B847" s="17"/>
      <c r="C847" s="17"/>
    </row>
    <row r="848" spans="2:3">
      <c r="B848" s="17"/>
      <c r="C848" s="17"/>
    </row>
    <row r="849" spans="2:3">
      <c r="B849" s="17"/>
      <c r="C849" s="17"/>
    </row>
    <row r="850" spans="2:3">
      <c r="B850" s="17"/>
      <c r="C850" s="17"/>
    </row>
    <row r="851" spans="2:3">
      <c r="B851" s="17"/>
      <c r="C851" s="17"/>
    </row>
    <row r="852" spans="2:3">
      <c r="B852" s="17"/>
      <c r="C852" s="17"/>
    </row>
    <row r="853" spans="2:3">
      <c r="B853" s="17"/>
      <c r="C853" s="17"/>
    </row>
    <row r="854" spans="2:3">
      <c r="B854" s="17"/>
      <c r="C854" s="17"/>
    </row>
    <row r="855" spans="2:3">
      <c r="B855" s="17"/>
      <c r="C855" s="17"/>
    </row>
    <row r="856" spans="2:3">
      <c r="B856" s="17"/>
      <c r="C856" s="17"/>
    </row>
    <row r="857" spans="2:3">
      <c r="B857" s="17"/>
      <c r="C857" s="17"/>
    </row>
    <row r="858" spans="2:3">
      <c r="B858" s="17"/>
      <c r="C858" s="17"/>
    </row>
    <row r="859" spans="2:3">
      <c r="B859" s="17"/>
      <c r="C859" s="17"/>
    </row>
    <row r="860" spans="2:3">
      <c r="B860" s="17"/>
      <c r="C860" s="17"/>
    </row>
    <row r="861" spans="2:3">
      <c r="B861" s="17"/>
      <c r="C861" s="17"/>
    </row>
    <row r="862" spans="2:3">
      <c r="B862" s="17"/>
      <c r="C862" s="17"/>
    </row>
    <row r="863" spans="2:3">
      <c r="B863" s="17"/>
      <c r="C863" s="17"/>
    </row>
    <row r="864" spans="2:3">
      <c r="B864" s="17"/>
      <c r="C864" s="17"/>
    </row>
    <row r="865" spans="2:3">
      <c r="B865" s="17"/>
      <c r="C865" s="17"/>
    </row>
    <row r="866" spans="2:3">
      <c r="B866" s="17"/>
      <c r="C866" s="17"/>
    </row>
    <row r="867" spans="2:3">
      <c r="B867" s="17"/>
      <c r="C867" s="17"/>
    </row>
    <row r="868" spans="2:3">
      <c r="B868" s="17"/>
      <c r="C868" s="17"/>
    </row>
    <row r="869" spans="2:3">
      <c r="B869" s="17"/>
      <c r="C869" s="17"/>
    </row>
    <row r="870" spans="2:3">
      <c r="B870" s="17"/>
      <c r="C870" s="17"/>
    </row>
    <row r="871" spans="2:3">
      <c r="B871" s="17"/>
      <c r="C871" s="17"/>
    </row>
    <row r="872" spans="2:3">
      <c r="B872" s="17"/>
      <c r="C872" s="17"/>
    </row>
    <row r="873" spans="2:3">
      <c r="B873" s="17"/>
      <c r="C873" s="17"/>
    </row>
    <row r="874" spans="2:3">
      <c r="B874" s="17"/>
      <c r="C874" s="17"/>
    </row>
    <row r="875" spans="2:3">
      <c r="B875" s="17"/>
      <c r="C875" s="17"/>
    </row>
    <row r="876" spans="2:3">
      <c r="B876" s="17"/>
      <c r="C876" s="17"/>
    </row>
    <row r="877" spans="2:3">
      <c r="B877" s="17"/>
      <c r="C877" s="17"/>
    </row>
    <row r="878" spans="2:3">
      <c r="B878" s="17"/>
      <c r="C878" s="17"/>
    </row>
    <row r="879" spans="2:3">
      <c r="B879" s="17"/>
      <c r="C879" s="17"/>
    </row>
    <row r="880" spans="2:3">
      <c r="B880" s="17"/>
      <c r="C880" s="17"/>
    </row>
    <row r="881" spans="2:3">
      <c r="B881" s="17"/>
      <c r="C881" s="17"/>
    </row>
    <row r="882" spans="2:3">
      <c r="B882" s="17"/>
      <c r="C882" s="17"/>
    </row>
    <row r="883" spans="2:3">
      <c r="B883" s="17"/>
      <c r="C883" s="17"/>
    </row>
    <row r="884" spans="2:3">
      <c r="B884" s="17"/>
      <c r="C884" s="17"/>
    </row>
    <row r="885" spans="2:3">
      <c r="B885" s="17"/>
      <c r="C885" s="17"/>
    </row>
    <row r="886" spans="2:3">
      <c r="B886" s="17"/>
      <c r="C886" s="17"/>
    </row>
    <row r="887" spans="2:3">
      <c r="B887" s="17"/>
      <c r="C887" s="17"/>
    </row>
    <row r="888" spans="2:3">
      <c r="B888" s="17"/>
      <c r="C888" s="17"/>
    </row>
    <row r="889" spans="2:3">
      <c r="B889" s="17"/>
      <c r="C889" s="17"/>
    </row>
    <row r="890" spans="2:3">
      <c r="B890" s="17"/>
      <c r="C890" s="17"/>
    </row>
    <row r="891" spans="2:3">
      <c r="B891" s="17"/>
      <c r="C891" s="17"/>
    </row>
    <row r="892" spans="2:3">
      <c r="B892" s="17"/>
      <c r="C892" s="17"/>
    </row>
    <row r="893" spans="2:3">
      <c r="B893" s="17"/>
      <c r="C893" s="17"/>
    </row>
    <row r="894" spans="2:3">
      <c r="B894" s="17"/>
      <c r="C894" s="17"/>
    </row>
    <row r="895" spans="2:3">
      <c r="B895" s="17"/>
      <c r="C895" s="17"/>
    </row>
    <row r="896" spans="2:3">
      <c r="B896" s="17"/>
      <c r="C896" s="17"/>
    </row>
    <row r="897" spans="2:3">
      <c r="B897" s="17"/>
      <c r="C897" s="17"/>
    </row>
    <row r="898" spans="2:3">
      <c r="B898" s="17"/>
      <c r="C898" s="17"/>
    </row>
    <row r="899" spans="2:3">
      <c r="B899" s="17"/>
      <c r="C899" s="17"/>
    </row>
    <row r="900" spans="2:3">
      <c r="B900" s="17"/>
      <c r="C900" s="17"/>
    </row>
    <row r="901" spans="2:3">
      <c r="B901" s="17"/>
      <c r="C901" s="17"/>
    </row>
    <row r="902" spans="2:3">
      <c r="B902" s="17"/>
      <c r="C902" s="17"/>
    </row>
    <row r="903" spans="2:3">
      <c r="B903" s="17"/>
      <c r="C903" s="17"/>
    </row>
    <row r="904" spans="2:3">
      <c r="B904" s="17"/>
      <c r="C904" s="17"/>
    </row>
    <row r="905" spans="2:3">
      <c r="B905" s="17"/>
      <c r="C905" s="17"/>
    </row>
    <row r="906" spans="2:3">
      <c r="B906" s="17"/>
      <c r="C906" s="17"/>
    </row>
    <row r="907" spans="2:3">
      <c r="B907" s="17"/>
      <c r="C907" s="17"/>
    </row>
    <row r="908" spans="2:3">
      <c r="B908" s="17"/>
      <c r="C908" s="17"/>
    </row>
    <row r="909" spans="2:3">
      <c r="B909" s="17"/>
      <c r="C909" s="17"/>
    </row>
    <row r="910" spans="2:3">
      <c r="B910" s="17"/>
      <c r="C910" s="17"/>
    </row>
    <row r="911" spans="2:3">
      <c r="B911" s="17"/>
      <c r="C911" s="17"/>
    </row>
    <row r="912" spans="2:3">
      <c r="B912" s="17"/>
      <c r="C912" s="17"/>
    </row>
    <row r="913" spans="2:3">
      <c r="B913" s="17"/>
      <c r="C913" s="17"/>
    </row>
    <row r="914" spans="2:3">
      <c r="B914" s="17"/>
      <c r="C914" s="17"/>
    </row>
    <row r="915" spans="2:3">
      <c r="B915" s="17"/>
      <c r="C915" s="17"/>
    </row>
    <row r="916" spans="2:3">
      <c r="B916" s="17"/>
      <c r="C916" s="17"/>
    </row>
    <row r="917" spans="2:3">
      <c r="B917" s="17"/>
      <c r="C917" s="17"/>
    </row>
    <row r="918" spans="2:3">
      <c r="B918" s="17"/>
      <c r="C918" s="17"/>
    </row>
    <row r="919" spans="2:3">
      <c r="B919" s="17"/>
      <c r="C919" s="17"/>
    </row>
    <row r="920" spans="2:3">
      <c r="B920" s="17"/>
      <c r="C920" s="17"/>
    </row>
    <row r="921" spans="2:3">
      <c r="B921" s="17"/>
      <c r="C921" s="17"/>
    </row>
    <row r="922" spans="2:3">
      <c r="B922" s="17"/>
      <c r="C922" s="17"/>
    </row>
    <row r="923" spans="2:3">
      <c r="B923" s="17"/>
      <c r="C923" s="17"/>
    </row>
    <row r="924" spans="2:3">
      <c r="B924" s="17"/>
      <c r="C924" s="17"/>
    </row>
    <row r="925" spans="2:3">
      <c r="B925" s="17"/>
      <c r="C925" s="17"/>
    </row>
    <row r="926" spans="2:3">
      <c r="B926" s="17"/>
      <c r="C926" s="17"/>
    </row>
    <row r="927" spans="2:3">
      <c r="B927" s="17"/>
      <c r="C927" s="17"/>
    </row>
    <row r="928" spans="2:3">
      <c r="B928" s="17"/>
      <c r="C928" s="17"/>
    </row>
    <row r="929" spans="2:3">
      <c r="B929" s="17"/>
      <c r="C929" s="17"/>
    </row>
    <row r="930" spans="2:3">
      <c r="B930" s="17"/>
      <c r="C930" s="17"/>
    </row>
    <row r="931" spans="2:3">
      <c r="B931" s="17"/>
      <c r="C931" s="17"/>
    </row>
    <row r="932" spans="2:3">
      <c r="B932" s="17"/>
      <c r="C932" s="17"/>
    </row>
    <row r="933" spans="2:3">
      <c r="B933" s="17"/>
      <c r="C933" s="17"/>
    </row>
    <row r="934" spans="2:3">
      <c r="B934" s="17"/>
      <c r="C934" s="17"/>
    </row>
    <row r="935" spans="2:3">
      <c r="B935" s="17"/>
      <c r="C935" s="17"/>
    </row>
    <row r="936" spans="2:3">
      <c r="B936" s="17"/>
      <c r="C936" s="17"/>
    </row>
    <row r="937" spans="2:3">
      <c r="B937" s="17"/>
      <c r="C937" s="17"/>
    </row>
    <row r="938" spans="2:3">
      <c r="B938" s="17"/>
      <c r="C938" s="17"/>
    </row>
    <row r="939" spans="2:3">
      <c r="B939" s="17"/>
      <c r="C939" s="17"/>
    </row>
    <row r="940" spans="2:3">
      <c r="B940" s="17"/>
      <c r="C940" s="17"/>
    </row>
    <row r="941" spans="2:3">
      <c r="B941" s="17"/>
      <c r="C941" s="17"/>
    </row>
    <row r="942" spans="2:3">
      <c r="B942" s="17"/>
      <c r="C942" s="17"/>
    </row>
    <row r="943" spans="2:3">
      <c r="B943" s="17"/>
      <c r="C943" s="17"/>
    </row>
  </sheetData>
  <phoneticPr fontId="1"/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BEBC2-79A9-41C3-BA66-125446628692}">
  <sheetPr codeName="Sheet7">
    <tabColor rgb="FFFF0000"/>
    <pageSetUpPr fitToPage="1"/>
  </sheetPr>
  <dimension ref="A1:S124"/>
  <sheetViews>
    <sheetView topLeftCell="A46" zoomScale="85" zoomScaleNormal="85" workbookViewId="0">
      <selection activeCell="C4" sqref="C4"/>
    </sheetView>
  </sheetViews>
  <sheetFormatPr defaultRowHeight="23.25" customHeight="1"/>
  <cols>
    <col min="1" max="1" width="4.453125" customWidth="1"/>
    <col min="2" max="2" width="20.906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50" customHeight="1">
      <c r="A4" s="7"/>
      <c r="B4" s="7" t="s">
        <v>38</v>
      </c>
      <c r="C4" s="7"/>
      <c r="D4" s="11" t="s">
        <v>30</v>
      </c>
      <c r="E4" s="5" t="s">
        <v>31</v>
      </c>
      <c r="F4" s="5" t="s">
        <v>32</v>
      </c>
      <c r="G4" s="12" t="s">
        <v>33</v>
      </c>
      <c r="H4" s="12" t="s">
        <v>39</v>
      </c>
      <c r="I4" s="11" t="str">
        <f>D4</f>
        <v>そう思う</v>
      </c>
      <c r="J4" s="11" t="str">
        <f t="shared" ref="J4:M4" si="0">E4</f>
        <v>ややそう思う</v>
      </c>
      <c r="K4" s="11" t="str">
        <f t="shared" si="0"/>
        <v>あまりそう思わない</v>
      </c>
      <c r="L4" s="11" t="str">
        <f t="shared" si="0"/>
        <v>そう思わない</v>
      </c>
      <c r="M4" s="11" t="str">
        <f t="shared" si="0"/>
        <v>わからない</v>
      </c>
    </row>
    <row r="5" spans="1:19" s="3" customFormat="1" ht="34.15" customHeight="1">
      <c r="A5" s="46">
        <v>1</v>
      </c>
      <c r="B5" s="49" t="str">
        <f>'タイトル、設問設定'!A11&amp;""</f>
        <v>例)学校では楽しく過ごしている</v>
      </c>
      <c r="C5" s="39" t="s">
        <v>40</v>
      </c>
      <c r="D5" s="6">
        <f>SUM(D6:D8)</f>
        <v>3</v>
      </c>
      <c r="E5" s="6">
        <f>SUM(E6:E8)</f>
        <v>3</v>
      </c>
      <c r="F5" s="6">
        <f>SUM(F6:F8)</f>
        <v>3</v>
      </c>
      <c r="G5" s="6">
        <f>SUM(G6:G8)</f>
        <v>3</v>
      </c>
      <c r="H5" s="6">
        <f>SUM(H6:H8)</f>
        <v>3</v>
      </c>
      <c r="I5" s="14">
        <f>ROUND(D5/SUM($D5:$H5),3)</f>
        <v>0.2</v>
      </c>
      <c r="J5" s="14">
        <f>ROUND(E5/SUM($D5:$H5),3)</f>
        <v>0.2</v>
      </c>
      <c r="K5" s="14">
        <f>ROUND(F5/SUM($D5:$H5),3)</f>
        <v>0.2</v>
      </c>
      <c r="L5" s="14">
        <f>ROUND(G5/SUM($D5:$H5),3)</f>
        <v>0.2</v>
      </c>
      <c r="M5" s="14">
        <f>ROUND(H5/SUM($D5:$H5),3)</f>
        <v>0.2</v>
      </c>
    </row>
    <row r="6" spans="1:19" s="3" customFormat="1" ht="34.15" customHeight="1">
      <c r="A6" s="47"/>
      <c r="B6" s="50"/>
      <c r="C6" s="39" t="s">
        <v>41</v>
      </c>
      <c r="D6" s="6">
        <f>COUNTIF('1年_Forms'!$A$2:$A$1500,D$4)</f>
        <v>1</v>
      </c>
      <c r="E6" s="6">
        <f>COUNTIF('1年_Forms'!$A$2:$A$1500,E$4)</f>
        <v>1</v>
      </c>
      <c r="F6" s="6">
        <f>COUNTIF('1年_Forms'!$A$2:$A$1500,F$4)</f>
        <v>1</v>
      </c>
      <c r="G6" s="6">
        <f>COUNTIF('1年_Forms'!$A$2:$A$1500,G$4)</f>
        <v>1</v>
      </c>
      <c r="H6" s="6">
        <f>COUNTIF('1年_Forms'!$A$2:$A$1500,H$4)</f>
        <v>1</v>
      </c>
      <c r="I6" s="14">
        <f>ROUND(D6/SUM($D6:$H6),3)</f>
        <v>0.2</v>
      </c>
      <c r="J6" s="14">
        <f t="shared" ref="J6:M6" si="1">ROUND(E6/SUM($D6:$H6),3)</f>
        <v>0.2</v>
      </c>
      <c r="K6" s="14">
        <f t="shared" si="1"/>
        <v>0.2</v>
      </c>
      <c r="L6" s="14">
        <f t="shared" si="1"/>
        <v>0.2</v>
      </c>
      <c r="M6" s="14">
        <f t="shared" si="1"/>
        <v>0.2</v>
      </c>
    </row>
    <row r="7" spans="1:19" s="3" customFormat="1" ht="34.15" customHeight="1">
      <c r="A7" s="47"/>
      <c r="B7" s="50"/>
      <c r="C7" s="39" t="s">
        <v>42</v>
      </c>
      <c r="D7" s="6">
        <f>COUNTIF('2年_Forms'!$A$2:$A$1500,D$4)</f>
        <v>1</v>
      </c>
      <c r="E7" s="6">
        <f>COUNTIF('2年_Forms'!$A$2:$A$1500,E$4)</f>
        <v>1</v>
      </c>
      <c r="F7" s="6">
        <f>COUNTIF('2年_Forms'!$A$2:$A$1500,F$4)</f>
        <v>1</v>
      </c>
      <c r="G7" s="6">
        <f>COUNTIF('2年_Forms'!$A$2:$A$1500,G$4)</f>
        <v>1</v>
      </c>
      <c r="H7" s="6">
        <f>COUNTIF('2年_Forms'!$A$2:$A$1500,H$4)</f>
        <v>1</v>
      </c>
      <c r="I7" s="14">
        <f t="shared" ref="I7:I8" si="2">ROUND(D7/SUM($D7:$H7),3)</f>
        <v>0.2</v>
      </c>
      <c r="J7" s="14">
        <f t="shared" ref="J7:J10" si="3">ROUND(E7/SUM($D7:$H7),3)</f>
        <v>0.2</v>
      </c>
      <c r="K7" s="14">
        <f t="shared" ref="K7:K10" si="4">ROUND(F7/SUM($D7:$H7),3)</f>
        <v>0.2</v>
      </c>
      <c r="L7" s="14">
        <f t="shared" ref="L7:L10" si="5">ROUND(G7/SUM($D7:$H7),3)</f>
        <v>0.2</v>
      </c>
      <c r="M7" s="14">
        <f t="shared" ref="M7:M10" si="6">ROUND(H7/SUM($D7:$H7),3)</f>
        <v>0.2</v>
      </c>
    </row>
    <row r="8" spans="1:19" s="3" customFormat="1" ht="34.15" customHeight="1">
      <c r="A8" s="47"/>
      <c r="B8" s="50"/>
      <c r="C8" s="39" t="s">
        <v>43</v>
      </c>
      <c r="D8" s="6">
        <f>COUNTIF('3年_Forms'!$A$2:$A$1500,D$4)</f>
        <v>1</v>
      </c>
      <c r="E8" s="6">
        <f>COUNTIF('3年_Forms'!$A$2:$A$1500,E$4)</f>
        <v>1</v>
      </c>
      <c r="F8" s="6">
        <f>COUNTIF('3年_Forms'!$A$2:$A$1500,F$4)</f>
        <v>1</v>
      </c>
      <c r="G8" s="6">
        <f>COUNTIF('3年_Forms'!$A$2:$A$1500,G$4)</f>
        <v>1</v>
      </c>
      <c r="H8" s="6">
        <f>COUNTIF('3年_Forms'!$A$2:$A$1500,H$4)</f>
        <v>1</v>
      </c>
      <c r="I8" s="14">
        <f t="shared" si="2"/>
        <v>0.2</v>
      </c>
      <c r="J8" s="14">
        <f t="shared" si="3"/>
        <v>0.2</v>
      </c>
      <c r="K8" s="14">
        <f t="shared" si="4"/>
        <v>0.2</v>
      </c>
      <c r="L8" s="14">
        <f t="shared" si="5"/>
        <v>0.2</v>
      </c>
      <c r="M8" s="14">
        <f t="shared" si="6"/>
        <v>0.2</v>
      </c>
    </row>
    <row r="9" spans="1:19" s="3" customFormat="1" ht="34.15" customHeight="1">
      <c r="A9" s="46">
        <v>2</v>
      </c>
      <c r="B9" s="49" t="str">
        <f>'タイトル、設問設定'!B11&amp;""</f>
        <v>設問2</v>
      </c>
      <c r="C9" s="22" t="str">
        <f>$C$5</f>
        <v>全体</v>
      </c>
      <c r="D9" s="6">
        <f>SUM(D10:D12)</f>
        <v>3</v>
      </c>
      <c r="E9" s="6">
        <f>SUM(E10:E12)</f>
        <v>3</v>
      </c>
      <c r="F9" s="6">
        <f>SUM(F10:F12)</f>
        <v>3</v>
      </c>
      <c r="G9" s="6">
        <f>SUM(G10:G12)</f>
        <v>3</v>
      </c>
      <c r="H9" s="6">
        <f>SUM(H10:H12)</f>
        <v>3</v>
      </c>
      <c r="I9" s="14">
        <f>ROUND(D9/SUM($D9:$H9),3)</f>
        <v>0.2</v>
      </c>
      <c r="J9" s="14">
        <f t="shared" si="3"/>
        <v>0.2</v>
      </c>
      <c r="K9" s="14">
        <f t="shared" si="4"/>
        <v>0.2</v>
      </c>
      <c r="L9" s="14">
        <f t="shared" si="5"/>
        <v>0.2</v>
      </c>
      <c r="M9" s="14">
        <f t="shared" si="6"/>
        <v>0.2</v>
      </c>
    </row>
    <row r="10" spans="1:19" s="3" customFormat="1" ht="34.15" customHeight="1">
      <c r="A10" s="47"/>
      <c r="B10" s="50"/>
      <c r="C10" s="22" t="str">
        <f>$C$6</f>
        <v>1年</v>
      </c>
      <c r="D10" s="6">
        <f>COUNTIF('1年_Forms'!$B$2:$B$1500,D$4)</f>
        <v>1</v>
      </c>
      <c r="E10" s="6">
        <f>COUNTIF('1年_Forms'!$B$2:$B$1500,E$4)</f>
        <v>1</v>
      </c>
      <c r="F10" s="6">
        <f>COUNTIF('1年_Forms'!$B$2:$B$1500,F$4)</f>
        <v>1</v>
      </c>
      <c r="G10" s="6">
        <f>COUNTIF('1年_Forms'!$B$2:$B$1500,G$4)</f>
        <v>1</v>
      </c>
      <c r="H10" s="6">
        <f>COUNTIF('1年_Forms'!$B$2:$B$1500,H$4)</f>
        <v>1</v>
      </c>
      <c r="I10" s="14">
        <f>ROUND(D10/SUM($D10:$H10),3)</f>
        <v>0.2</v>
      </c>
      <c r="J10" s="14">
        <f t="shared" si="3"/>
        <v>0.2</v>
      </c>
      <c r="K10" s="14">
        <f t="shared" si="4"/>
        <v>0.2</v>
      </c>
      <c r="L10" s="14">
        <f t="shared" si="5"/>
        <v>0.2</v>
      </c>
      <c r="M10" s="14">
        <f t="shared" si="6"/>
        <v>0.2</v>
      </c>
    </row>
    <row r="11" spans="1:19" s="3" customFormat="1" ht="34.15" customHeight="1">
      <c r="A11" s="47"/>
      <c r="B11" s="50"/>
      <c r="C11" s="22" t="str">
        <f>$C$7</f>
        <v>2年</v>
      </c>
      <c r="D11" s="6">
        <f>COUNTIF('2年_Forms'!$B$2:$B$1500,D$4)</f>
        <v>1</v>
      </c>
      <c r="E11" s="6">
        <f>COUNTIF('2年_Forms'!$B$2:$B$1500,E$4)</f>
        <v>1</v>
      </c>
      <c r="F11" s="6">
        <f>COUNTIF('2年_Forms'!$B$2:$B$1500,F$4)</f>
        <v>1</v>
      </c>
      <c r="G11" s="6">
        <f>COUNTIF('2年_Forms'!$B$2:$B$1500,G$4)</f>
        <v>1</v>
      </c>
      <c r="H11" s="6">
        <f>COUNTIF('2年_Forms'!$B$2:$B$1500,H$4)</f>
        <v>1</v>
      </c>
      <c r="I11" s="14">
        <f t="shared" ref="I11:I12" si="7">ROUND(D11/SUM($D11:$H11),3)</f>
        <v>0.2</v>
      </c>
      <c r="J11" s="14">
        <f t="shared" ref="J11:J44" si="8">ROUND(E11/SUM($D11:$H11),3)</f>
        <v>0.2</v>
      </c>
      <c r="K11" s="14">
        <f t="shared" ref="K11:K44" si="9">ROUND(F11/SUM($D11:$H11),3)</f>
        <v>0.2</v>
      </c>
      <c r="L11" s="14">
        <f t="shared" ref="L11:L44" si="10">ROUND(G11/SUM($D11:$H11),3)</f>
        <v>0.2</v>
      </c>
      <c r="M11" s="14">
        <f t="shared" ref="M11:M44" si="11">ROUND(H11/SUM($D11:$H11),3)</f>
        <v>0.2</v>
      </c>
    </row>
    <row r="12" spans="1:19" s="3" customFormat="1" ht="34.15" customHeight="1">
      <c r="A12" s="47"/>
      <c r="B12" s="51"/>
      <c r="C12" s="22" t="str">
        <f>$C$8</f>
        <v>3年</v>
      </c>
      <c r="D12" s="6">
        <f>COUNTIF('3年_Forms'!$B$2:$B$1500,D$4)</f>
        <v>1</v>
      </c>
      <c r="E12" s="6">
        <f>COUNTIF('3年_Forms'!$B$2:$B$1500,E$4)</f>
        <v>1</v>
      </c>
      <c r="F12" s="6">
        <f>COUNTIF('3年_Forms'!$B$2:$B$1500,F$4)</f>
        <v>1</v>
      </c>
      <c r="G12" s="6">
        <f>COUNTIF('3年_Forms'!$B$2:$B$1500,G$4)</f>
        <v>1</v>
      </c>
      <c r="H12" s="6">
        <f>COUNTIF('3年_Forms'!$B$2:$B$1500,H$4)</f>
        <v>1</v>
      </c>
      <c r="I12" s="14">
        <f t="shared" si="7"/>
        <v>0.2</v>
      </c>
      <c r="J12" s="14">
        <f t="shared" si="8"/>
        <v>0.2</v>
      </c>
      <c r="K12" s="14">
        <f t="shared" si="9"/>
        <v>0.2</v>
      </c>
      <c r="L12" s="14">
        <f t="shared" si="10"/>
        <v>0.2</v>
      </c>
      <c r="M12" s="14">
        <f t="shared" si="11"/>
        <v>0.2</v>
      </c>
    </row>
    <row r="13" spans="1:19" s="3" customFormat="1" ht="34.15" customHeight="1">
      <c r="A13" s="46">
        <v>3</v>
      </c>
      <c r="B13" s="49" t="str">
        <f>'タイトル、設問設定'!C11&amp;""</f>
        <v>設問3</v>
      </c>
      <c r="C13" s="22" t="str">
        <f t="shared" ref="C13" si="12">$C$5</f>
        <v>全体</v>
      </c>
      <c r="D13" s="6">
        <f>SUM(D14:D16)</f>
        <v>3</v>
      </c>
      <c r="E13" s="6">
        <f>SUM(E14:E16)</f>
        <v>3</v>
      </c>
      <c r="F13" s="6">
        <f>SUM(F14:F16)</f>
        <v>3</v>
      </c>
      <c r="G13" s="6">
        <f>SUM(G14:G16)</f>
        <v>3</v>
      </c>
      <c r="H13" s="6">
        <f>SUM(H14:H16)</f>
        <v>3</v>
      </c>
      <c r="I13" s="14">
        <f>ROUND(D13/SUM($D13:$H13),3)</f>
        <v>0.2</v>
      </c>
      <c r="J13" s="14">
        <f t="shared" si="8"/>
        <v>0.2</v>
      </c>
      <c r="K13" s="14">
        <f t="shared" si="9"/>
        <v>0.2</v>
      </c>
      <c r="L13" s="14">
        <f t="shared" si="10"/>
        <v>0.2</v>
      </c>
      <c r="M13" s="14">
        <f t="shared" si="11"/>
        <v>0.2</v>
      </c>
    </row>
    <row r="14" spans="1:19" s="3" customFormat="1" ht="34.15" customHeight="1">
      <c r="A14" s="47"/>
      <c r="B14" s="50"/>
      <c r="C14" s="22" t="str">
        <f t="shared" ref="C14" si="13">$C$6</f>
        <v>1年</v>
      </c>
      <c r="D14" s="6">
        <f>COUNTIF('1年_Forms'!$C$2:$C$1500,D$4)</f>
        <v>1</v>
      </c>
      <c r="E14" s="6">
        <f>COUNTIF('1年_Forms'!$C$2:$C$1500,E$4)</f>
        <v>1</v>
      </c>
      <c r="F14" s="6">
        <f>COUNTIF('1年_Forms'!$C$2:$C$1500,F$4)</f>
        <v>1</v>
      </c>
      <c r="G14" s="6">
        <f>COUNTIF('1年_Forms'!$C$2:$C$1500,G$4)</f>
        <v>1</v>
      </c>
      <c r="H14" s="6">
        <f>COUNTIF('1年_Forms'!$C$2:$C$1500,H$4)</f>
        <v>1</v>
      </c>
      <c r="I14" s="14">
        <f>ROUND(D14/SUM($D14:$H14),3)</f>
        <v>0.2</v>
      </c>
      <c r="J14" s="14">
        <f t="shared" si="8"/>
        <v>0.2</v>
      </c>
      <c r="K14" s="14">
        <f t="shared" si="9"/>
        <v>0.2</v>
      </c>
      <c r="L14" s="14">
        <f t="shared" si="10"/>
        <v>0.2</v>
      </c>
      <c r="M14" s="14">
        <f t="shared" si="11"/>
        <v>0.2</v>
      </c>
    </row>
    <row r="15" spans="1:19" s="3" customFormat="1" ht="34.15" customHeight="1">
      <c r="A15" s="47"/>
      <c r="B15" s="50"/>
      <c r="C15" s="22" t="str">
        <f t="shared" ref="C15" si="14">$C$7</f>
        <v>2年</v>
      </c>
      <c r="D15" s="6">
        <f>COUNTIF('2年_Forms'!$C$2:$C$1500,D$4)</f>
        <v>1</v>
      </c>
      <c r="E15" s="6">
        <f>COUNTIF('2年_Forms'!$C$2:$C$1500,E$4)</f>
        <v>1</v>
      </c>
      <c r="F15" s="6">
        <f>COUNTIF('2年_Forms'!$C$2:$C$1500,F$4)</f>
        <v>1</v>
      </c>
      <c r="G15" s="6">
        <f>COUNTIF('2年_Forms'!$C$2:$C$1500,G$4)</f>
        <v>1</v>
      </c>
      <c r="H15" s="6">
        <f>COUNTIF('2年_Forms'!$C$2:$C$1500,H$4)</f>
        <v>1</v>
      </c>
      <c r="I15" s="14">
        <f t="shared" ref="I15:I16" si="15">ROUND(D15/SUM($D15:$H15),3)</f>
        <v>0.2</v>
      </c>
      <c r="J15" s="14">
        <f t="shared" si="8"/>
        <v>0.2</v>
      </c>
      <c r="K15" s="14">
        <f t="shared" si="9"/>
        <v>0.2</v>
      </c>
      <c r="L15" s="14">
        <f t="shared" si="10"/>
        <v>0.2</v>
      </c>
      <c r="M15" s="14">
        <f t="shared" si="11"/>
        <v>0.2</v>
      </c>
    </row>
    <row r="16" spans="1:19" s="3" customFormat="1" ht="34.15" customHeight="1">
      <c r="A16" s="47"/>
      <c r="B16" s="51"/>
      <c r="C16" s="22" t="str">
        <f t="shared" ref="C16" si="16">$C$8</f>
        <v>3年</v>
      </c>
      <c r="D16" s="6">
        <f>COUNTIF('3年_Forms'!$C$2:$C$1500,D$4)</f>
        <v>1</v>
      </c>
      <c r="E16" s="6">
        <f>COUNTIF('3年_Forms'!$C$2:$C$1500,E$4)</f>
        <v>1</v>
      </c>
      <c r="F16" s="6">
        <f>COUNTIF('3年_Forms'!$C$2:$C$1500,F$4)</f>
        <v>1</v>
      </c>
      <c r="G16" s="6">
        <f>COUNTIF('3年_Forms'!$C$2:$C$1500,G$4)</f>
        <v>1</v>
      </c>
      <c r="H16" s="6">
        <f>COUNTIF('3年_Forms'!$C$2:$C$1500,H$4)</f>
        <v>1</v>
      </c>
      <c r="I16" s="14">
        <f t="shared" si="15"/>
        <v>0.2</v>
      </c>
      <c r="J16" s="14">
        <f t="shared" si="8"/>
        <v>0.2</v>
      </c>
      <c r="K16" s="14">
        <f t="shared" si="9"/>
        <v>0.2</v>
      </c>
      <c r="L16" s="14">
        <f t="shared" si="10"/>
        <v>0.2</v>
      </c>
      <c r="M16" s="14">
        <f t="shared" si="11"/>
        <v>0.2</v>
      </c>
    </row>
    <row r="17" spans="1:13" s="3" customFormat="1" ht="34.15" customHeight="1">
      <c r="A17" s="46">
        <v>4</v>
      </c>
      <c r="B17" s="49" t="str">
        <f>'タイトル、設問設定'!D11&amp;""</f>
        <v>設問4</v>
      </c>
      <c r="C17" s="22" t="str">
        <f t="shared" ref="C17" si="17">$C$5</f>
        <v>全体</v>
      </c>
      <c r="D17" s="6">
        <f>SUM(D18:D20)</f>
        <v>3</v>
      </c>
      <c r="E17" s="6">
        <f>SUM(E18:E20)</f>
        <v>3</v>
      </c>
      <c r="F17" s="6">
        <f>SUM(F18:F20)</f>
        <v>3</v>
      </c>
      <c r="G17" s="6">
        <f>SUM(G18:G20)</f>
        <v>3</v>
      </c>
      <c r="H17" s="6">
        <f>SUM(H18:H20)</f>
        <v>3</v>
      </c>
      <c r="I17" s="14">
        <f>ROUND(D17/SUM($D17:$H17),3)</f>
        <v>0.2</v>
      </c>
      <c r="J17" s="14">
        <f t="shared" si="8"/>
        <v>0.2</v>
      </c>
      <c r="K17" s="14">
        <f t="shared" si="9"/>
        <v>0.2</v>
      </c>
      <c r="L17" s="14">
        <f t="shared" si="10"/>
        <v>0.2</v>
      </c>
      <c r="M17" s="14">
        <f t="shared" si="11"/>
        <v>0.2</v>
      </c>
    </row>
    <row r="18" spans="1:13" s="3" customFormat="1" ht="34.15" customHeight="1">
      <c r="A18" s="47"/>
      <c r="B18" s="50"/>
      <c r="C18" s="22" t="str">
        <f t="shared" ref="C18" si="18">$C$6</f>
        <v>1年</v>
      </c>
      <c r="D18" s="6">
        <f>COUNTIF('1年_Forms'!$D$2:$D$1500,D$4)</f>
        <v>1</v>
      </c>
      <c r="E18" s="6">
        <f>COUNTIF('1年_Forms'!$D$2:$D$1500,E$4)</f>
        <v>1</v>
      </c>
      <c r="F18" s="6">
        <f>COUNTIF('1年_Forms'!$D$2:$D$1500,F$4)</f>
        <v>1</v>
      </c>
      <c r="G18" s="6">
        <f>COUNTIF('1年_Forms'!$D$2:$D$1500,G$4)</f>
        <v>1</v>
      </c>
      <c r="H18" s="6">
        <f>COUNTIF('1年_Forms'!$D$2:$D$1500,H$4)</f>
        <v>1</v>
      </c>
      <c r="I18" s="14">
        <f>ROUND(D18/SUM($D18:$H18),3)</f>
        <v>0.2</v>
      </c>
      <c r="J18" s="14">
        <f t="shared" si="8"/>
        <v>0.2</v>
      </c>
      <c r="K18" s="14">
        <f t="shared" si="9"/>
        <v>0.2</v>
      </c>
      <c r="L18" s="14">
        <f t="shared" si="10"/>
        <v>0.2</v>
      </c>
      <c r="M18" s="14">
        <f t="shared" si="11"/>
        <v>0.2</v>
      </c>
    </row>
    <row r="19" spans="1:13" s="3" customFormat="1" ht="34.15" customHeight="1">
      <c r="A19" s="47"/>
      <c r="B19" s="50"/>
      <c r="C19" s="22" t="str">
        <f t="shared" ref="C19" si="19">$C$7</f>
        <v>2年</v>
      </c>
      <c r="D19" s="6">
        <f>COUNTIF('2年_Forms'!$D$2:$D$1500,D$4)</f>
        <v>1</v>
      </c>
      <c r="E19" s="6">
        <f>COUNTIF('2年_Forms'!$D$2:$D$1500,E$4)</f>
        <v>1</v>
      </c>
      <c r="F19" s="6">
        <f>COUNTIF('2年_Forms'!$D$2:$D$1500,F$4)</f>
        <v>1</v>
      </c>
      <c r="G19" s="6">
        <f>COUNTIF('2年_Forms'!$D$2:$D$1500,G$4)</f>
        <v>1</v>
      </c>
      <c r="H19" s="6">
        <f>COUNTIF('2年_Forms'!$D$2:$D$1500,H$4)</f>
        <v>1</v>
      </c>
      <c r="I19" s="14">
        <f t="shared" ref="I19:I20" si="20">ROUND(D19/SUM($D19:$H19),3)</f>
        <v>0.2</v>
      </c>
      <c r="J19" s="14">
        <f t="shared" si="8"/>
        <v>0.2</v>
      </c>
      <c r="K19" s="14">
        <f t="shared" si="9"/>
        <v>0.2</v>
      </c>
      <c r="L19" s="14">
        <f t="shared" si="10"/>
        <v>0.2</v>
      </c>
      <c r="M19" s="14">
        <f t="shared" si="11"/>
        <v>0.2</v>
      </c>
    </row>
    <row r="20" spans="1:13" s="3" customFormat="1" ht="34.15" customHeight="1">
      <c r="A20" s="47"/>
      <c r="B20" s="51"/>
      <c r="C20" s="22" t="str">
        <f t="shared" ref="C20" si="21">$C$8</f>
        <v>3年</v>
      </c>
      <c r="D20" s="6">
        <f>COUNTIF('3年_Forms'!$D$2:$D$1500,D$4)</f>
        <v>1</v>
      </c>
      <c r="E20" s="6">
        <f>COUNTIF('3年_Forms'!$D$2:$D$1500,E$4)</f>
        <v>1</v>
      </c>
      <c r="F20" s="6">
        <f>COUNTIF('3年_Forms'!$D$2:$D$1500,F$4)</f>
        <v>1</v>
      </c>
      <c r="G20" s="6">
        <f>COUNTIF('3年_Forms'!$D$2:$D$1500,G$4)</f>
        <v>1</v>
      </c>
      <c r="H20" s="6">
        <f>COUNTIF('3年_Forms'!$D$2:$D$1500,H$4)</f>
        <v>1</v>
      </c>
      <c r="I20" s="14">
        <f t="shared" si="20"/>
        <v>0.2</v>
      </c>
      <c r="J20" s="14">
        <f t="shared" si="8"/>
        <v>0.2</v>
      </c>
      <c r="K20" s="14">
        <f t="shared" si="9"/>
        <v>0.2</v>
      </c>
      <c r="L20" s="14">
        <f t="shared" si="10"/>
        <v>0.2</v>
      </c>
      <c r="M20" s="14">
        <f t="shared" si="11"/>
        <v>0.2</v>
      </c>
    </row>
    <row r="21" spans="1:13" s="3" customFormat="1" ht="34.15" customHeight="1">
      <c r="A21" s="46">
        <v>5</v>
      </c>
      <c r="B21" s="49" t="str">
        <f>'タイトル、設問設定'!E11&amp;""</f>
        <v>設問5</v>
      </c>
      <c r="C21" s="22" t="str">
        <f t="shared" ref="C21" si="22">$C$5</f>
        <v>全体</v>
      </c>
      <c r="D21" s="6">
        <f>SUM(D22:D24)</f>
        <v>3</v>
      </c>
      <c r="E21" s="6">
        <f>SUM(E22:E24)</f>
        <v>3</v>
      </c>
      <c r="F21" s="6">
        <f>SUM(F22:F24)</f>
        <v>3</v>
      </c>
      <c r="G21" s="6">
        <f>SUM(G22:G24)</f>
        <v>3</v>
      </c>
      <c r="H21" s="6">
        <f>SUM(H22:H24)</f>
        <v>3</v>
      </c>
      <c r="I21" s="14">
        <f>ROUND(D21/SUM($D21:$H21),3)</f>
        <v>0.2</v>
      </c>
      <c r="J21" s="14">
        <f t="shared" si="8"/>
        <v>0.2</v>
      </c>
      <c r="K21" s="14">
        <f t="shared" si="9"/>
        <v>0.2</v>
      </c>
      <c r="L21" s="14">
        <f t="shared" si="10"/>
        <v>0.2</v>
      </c>
      <c r="M21" s="14">
        <f t="shared" si="11"/>
        <v>0.2</v>
      </c>
    </row>
    <row r="22" spans="1:13" s="3" customFormat="1" ht="34.15" customHeight="1">
      <c r="A22" s="47"/>
      <c r="B22" s="50"/>
      <c r="C22" s="22" t="str">
        <f t="shared" ref="C22" si="23">$C$6</f>
        <v>1年</v>
      </c>
      <c r="D22" s="6">
        <f>COUNTIF('1年_Forms'!$E$2:$E$1500,D$4)</f>
        <v>1</v>
      </c>
      <c r="E22" s="6">
        <f>COUNTIF('1年_Forms'!$E$2:$E$1500,E$4)</f>
        <v>1</v>
      </c>
      <c r="F22" s="6">
        <f>COUNTIF('1年_Forms'!$E$2:$E$1500,F$4)</f>
        <v>1</v>
      </c>
      <c r="G22" s="6">
        <f>COUNTIF('1年_Forms'!$E$2:$E$1500,G$4)</f>
        <v>1</v>
      </c>
      <c r="H22" s="6">
        <f>COUNTIF('1年_Forms'!$E$2:$E$1500,H$4)</f>
        <v>1</v>
      </c>
      <c r="I22" s="14">
        <f>ROUND(D22/SUM($D22:$H22),3)</f>
        <v>0.2</v>
      </c>
      <c r="J22" s="14">
        <f t="shared" si="8"/>
        <v>0.2</v>
      </c>
      <c r="K22" s="14">
        <f t="shared" si="9"/>
        <v>0.2</v>
      </c>
      <c r="L22" s="14">
        <f t="shared" si="10"/>
        <v>0.2</v>
      </c>
      <c r="M22" s="14">
        <f t="shared" si="11"/>
        <v>0.2</v>
      </c>
    </row>
    <row r="23" spans="1:13" s="3" customFormat="1" ht="34.15" customHeight="1">
      <c r="A23" s="47"/>
      <c r="B23" s="50"/>
      <c r="C23" s="22" t="str">
        <f t="shared" ref="C23" si="24">$C$7</f>
        <v>2年</v>
      </c>
      <c r="D23" s="6">
        <f>COUNTIF('2年_Forms'!$E$2:$E$1500,D$4)</f>
        <v>1</v>
      </c>
      <c r="E23" s="6">
        <f>COUNTIF('2年_Forms'!$E$2:$E$1500,E$4)</f>
        <v>1</v>
      </c>
      <c r="F23" s="6">
        <f>COUNTIF('2年_Forms'!$E$2:$E$1500,F$4)</f>
        <v>1</v>
      </c>
      <c r="G23" s="6">
        <f>COUNTIF('2年_Forms'!$E$2:$E$1500,G$4)</f>
        <v>1</v>
      </c>
      <c r="H23" s="6">
        <f>COUNTIF('2年_Forms'!$E$2:$E$1500,H$4)</f>
        <v>1</v>
      </c>
      <c r="I23" s="14">
        <f t="shared" ref="I23:I24" si="25">ROUND(D23/SUM($D23:$H23),3)</f>
        <v>0.2</v>
      </c>
      <c r="J23" s="14">
        <f t="shared" si="8"/>
        <v>0.2</v>
      </c>
      <c r="K23" s="14">
        <f t="shared" si="9"/>
        <v>0.2</v>
      </c>
      <c r="L23" s="14">
        <f t="shared" si="10"/>
        <v>0.2</v>
      </c>
      <c r="M23" s="14">
        <f t="shared" si="11"/>
        <v>0.2</v>
      </c>
    </row>
    <row r="24" spans="1:13" s="3" customFormat="1" ht="34.15" customHeight="1">
      <c r="A24" s="47"/>
      <c r="B24" s="51"/>
      <c r="C24" s="22" t="str">
        <f t="shared" ref="C24" si="26">$C$8</f>
        <v>3年</v>
      </c>
      <c r="D24" s="6">
        <f>COUNTIF('3年_Forms'!$E$2:$E$1500,D$4)</f>
        <v>1</v>
      </c>
      <c r="E24" s="6">
        <f>COUNTIF('3年_Forms'!$E$2:$E$1500,E$4)</f>
        <v>1</v>
      </c>
      <c r="F24" s="6">
        <f>COUNTIF('3年_Forms'!$E$2:$E$1500,F$4)</f>
        <v>1</v>
      </c>
      <c r="G24" s="6">
        <f>COUNTIF('3年_Forms'!$E$2:$E$1500,G$4)</f>
        <v>1</v>
      </c>
      <c r="H24" s="6">
        <f>COUNTIF('3年_Forms'!$E$2:$E$1500,H$4)</f>
        <v>1</v>
      </c>
      <c r="I24" s="14">
        <f t="shared" si="25"/>
        <v>0.2</v>
      </c>
      <c r="J24" s="14">
        <f t="shared" si="8"/>
        <v>0.2</v>
      </c>
      <c r="K24" s="14">
        <f t="shared" si="9"/>
        <v>0.2</v>
      </c>
      <c r="L24" s="14">
        <f t="shared" si="10"/>
        <v>0.2</v>
      </c>
      <c r="M24" s="14">
        <f t="shared" si="11"/>
        <v>0.2</v>
      </c>
    </row>
    <row r="25" spans="1:13" s="3" customFormat="1" ht="34.15" customHeight="1">
      <c r="A25" s="46">
        <v>6</v>
      </c>
      <c r="B25" s="49" t="str">
        <f>'タイトル、設問設定'!F11&amp;""</f>
        <v>設問6</v>
      </c>
      <c r="C25" s="22" t="str">
        <f t="shared" ref="C25" si="27">$C$5</f>
        <v>全体</v>
      </c>
      <c r="D25" s="6">
        <f>SUM(D26:D28)</f>
        <v>3</v>
      </c>
      <c r="E25" s="6">
        <f>SUM(E26:E28)</f>
        <v>3</v>
      </c>
      <c r="F25" s="6">
        <f>SUM(F26:F28)</f>
        <v>3</v>
      </c>
      <c r="G25" s="6">
        <f>SUM(G26:G28)</f>
        <v>3</v>
      </c>
      <c r="H25" s="6">
        <f>SUM(H26:H28)</f>
        <v>3</v>
      </c>
      <c r="I25" s="14">
        <f>ROUND(D25/SUM($D25:$H25),3)</f>
        <v>0.2</v>
      </c>
      <c r="J25" s="14">
        <f t="shared" si="8"/>
        <v>0.2</v>
      </c>
      <c r="K25" s="14">
        <f t="shared" si="9"/>
        <v>0.2</v>
      </c>
      <c r="L25" s="14">
        <f t="shared" si="10"/>
        <v>0.2</v>
      </c>
      <c r="M25" s="14">
        <f t="shared" si="11"/>
        <v>0.2</v>
      </c>
    </row>
    <row r="26" spans="1:13" s="3" customFormat="1" ht="34.15" customHeight="1">
      <c r="A26" s="47"/>
      <c r="B26" s="50"/>
      <c r="C26" s="22" t="str">
        <f t="shared" ref="C26" si="28">$C$6</f>
        <v>1年</v>
      </c>
      <c r="D26" s="6">
        <f>COUNTIF('1年_Forms'!$F$2:$F$1500,D$4)</f>
        <v>1</v>
      </c>
      <c r="E26" s="6">
        <f>COUNTIF('1年_Forms'!$F$2:$F$1500,E$4)</f>
        <v>1</v>
      </c>
      <c r="F26" s="6">
        <f>COUNTIF('1年_Forms'!$F$2:$F$1500,F$4)</f>
        <v>1</v>
      </c>
      <c r="G26" s="6">
        <f>COUNTIF('1年_Forms'!$F$2:$F$1500,G$4)</f>
        <v>1</v>
      </c>
      <c r="H26" s="6">
        <f>COUNTIF('1年_Forms'!$F$2:$F$1500,H$4)</f>
        <v>1</v>
      </c>
      <c r="I26" s="14">
        <f>ROUND(D26/SUM($D26:$H26),3)</f>
        <v>0.2</v>
      </c>
      <c r="J26" s="14">
        <f t="shared" si="8"/>
        <v>0.2</v>
      </c>
      <c r="K26" s="14">
        <f t="shared" si="9"/>
        <v>0.2</v>
      </c>
      <c r="L26" s="14">
        <f t="shared" si="10"/>
        <v>0.2</v>
      </c>
      <c r="M26" s="14">
        <f t="shared" si="11"/>
        <v>0.2</v>
      </c>
    </row>
    <row r="27" spans="1:13" s="3" customFormat="1" ht="34.15" customHeight="1">
      <c r="A27" s="47"/>
      <c r="B27" s="50"/>
      <c r="C27" s="22" t="str">
        <f t="shared" ref="C27" si="29">$C$7</f>
        <v>2年</v>
      </c>
      <c r="D27" s="6">
        <f>COUNTIF('2年_Forms'!$F$2:$F$1500,D$4)</f>
        <v>1</v>
      </c>
      <c r="E27" s="6">
        <f>COUNTIF('2年_Forms'!$F$2:$F$1500,E$4)</f>
        <v>1</v>
      </c>
      <c r="F27" s="6">
        <f>COUNTIF('2年_Forms'!$F$2:$F$1500,F$4)</f>
        <v>1</v>
      </c>
      <c r="G27" s="6">
        <f>COUNTIF('2年_Forms'!$F$2:$F$1500,G$4)</f>
        <v>1</v>
      </c>
      <c r="H27" s="6">
        <f>COUNTIF('2年_Forms'!$F$2:$F$1500,H$4)</f>
        <v>1</v>
      </c>
      <c r="I27" s="14">
        <f t="shared" ref="I27:I28" si="30">ROUND(D27/SUM($D27:$H27),3)</f>
        <v>0.2</v>
      </c>
      <c r="J27" s="14">
        <f t="shared" si="8"/>
        <v>0.2</v>
      </c>
      <c r="K27" s="14">
        <f t="shared" si="9"/>
        <v>0.2</v>
      </c>
      <c r="L27" s="14">
        <f t="shared" si="10"/>
        <v>0.2</v>
      </c>
      <c r="M27" s="14">
        <f t="shared" si="11"/>
        <v>0.2</v>
      </c>
    </row>
    <row r="28" spans="1:13" s="3" customFormat="1" ht="34.15" customHeight="1">
      <c r="A28" s="47"/>
      <c r="B28" s="51"/>
      <c r="C28" s="22" t="str">
        <f t="shared" ref="C28" si="31">$C$8</f>
        <v>3年</v>
      </c>
      <c r="D28" s="6">
        <f>COUNTIF('3年_Forms'!$F$2:$F$1500,D$4)</f>
        <v>1</v>
      </c>
      <c r="E28" s="6">
        <f>COUNTIF('3年_Forms'!$F$2:$F$1500,E$4)</f>
        <v>1</v>
      </c>
      <c r="F28" s="6">
        <f>COUNTIF('3年_Forms'!$F$2:$F$1500,F$4)</f>
        <v>1</v>
      </c>
      <c r="G28" s="6">
        <f>COUNTIF('3年_Forms'!$F$2:$F$1500,G$4)</f>
        <v>1</v>
      </c>
      <c r="H28" s="6">
        <f>COUNTIF('3年_Forms'!$F$2:$F$1500,H$4)</f>
        <v>1</v>
      </c>
      <c r="I28" s="14">
        <f t="shared" si="30"/>
        <v>0.2</v>
      </c>
      <c r="J28" s="14">
        <f t="shared" si="8"/>
        <v>0.2</v>
      </c>
      <c r="K28" s="14">
        <f t="shared" si="9"/>
        <v>0.2</v>
      </c>
      <c r="L28" s="14">
        <f t="shared" si="10"/>
        <v>0.2</v>
      </c>
      <c r="M28" s="14">
        <f t="shared" si="11"/>
        <v>0.2</v>
      </c>
    </row>
    <row r="29" spans="1:13" s="3" customFormat="1" ht="34.15" customHeight="1">
      <c r="A29" s="46">
        <v>7</v>
      </c>
      <c r="B29" s="49" t="str">
        <f>'タイトル、設問設定'!G11&amp;""</f>
        <v>設問7</v>
      </c>
      <c r="C29" s="22" t="str">
        <f t="shared" ref="C29" si="32">$C$5</f>
        <v>全体</v>
      </c>
      <c r="D29" s="6">
        <f>SUM(D30:D32)</f>
        <v>3</v>
      </c>
      <c r="E29" s="6">
        <f>SUM(E30:E32)</f>
        <v>3</v>
      </c>
      <c r="F29" s="6">
        <f>SUM(F30:F32)</f>
        <v>3</v>
      </c>
      <c r="G29" s="6">
        <f>SUM(G30:G32)</f>
        <v>3</v>
      </c>
      <c r="H29" s="6">
        <f>SUM(H30:H32)</f>
        <v>3</v>
      </c>
      <c r="I29" s="14">
        <f>ROUND(D29/SUM($D29:$H29),3)</f>
        <v>0.2</v>
      </c>
      <c r="J29" s="14">
        <f t="shared" si="8"/>
        <v>0.2</v>
      </c>
      <c r="K29" s="14">
        <f t="shared" si="9"/>
        <v>0.2</v>
      </c>
      <c r="L29" s="14">
        <f t="shared" si="10"/>
        <v>0.2</v>
      </c>
      <c r="M29" s="14">
        <f t="shared" si="11"/>
        <v>0.2</v>
      </c>
    </row>
    <row r="30" spans="1:13" s="3" customFormat="1" ht="34.15" customHeight="1">
      <c r="A30" s="47"/>
      <c r="B30" s="50"/>
      <c r="C30" s="22" t="str">
        <f t="shared" ref="C30" si="33">$C$6</f>
        <v>1年</v>
      </c>
      <c r="D30" s="6">
        <f>COUNTIF('1年_Forms'!$G$2:$G$1500,D$4)</f>
        <v>1</v>
      </c>
      <c r="E30" s="6">
        <f>COUNTIF('1年_Forms'!$G$2:$G$1500,E$4)</f>
        <v>1</v>
      </c>
      <c r="F30" s="6">
        <f>COUNTIF('1年_Forms'!$G$2:$G$1500,F$4)</f>
        <v>1</v>
      </c>
      <c r="G30" s="6">
        <f>COUNTIF('1年_Forms'!$G$2:$G$1500,G$4)</f>
        <v>1</v>
      </c>
      <c r="H30" s="6">
        <f>COUNTIF('1年_Forms'!$G$2:$G$1500,H$4)</f>
        <v>1</v>
      </c>
      <c r="I30" s="14">
        <f>ROUND(D30/SUM($D30:$H30),3)</f>
        <v>0.2</v>
      </c>
      <c r="J30" s="14">
        <f t="shared" si="8"/>
        <v>0.2</v>
      </c>
      <c r="K30" s="14">
        <f t="shared" si="9"/>
        <v>0.2</v>
      </c>
      <c r="L30" s="14">
        <f t="shared" si="10"/>
        <v>0.2</v>
      </c>
      <c r="M30" s="14">
        <f t="shared" si="11"/>
        <v>0.2</v>
      </c>
    </row>
    <row r="31" spans="1:13" s="3" customFormat="1" ht="34.15" customHeight="1">
      <c r="A31" s="47"/>
      <c r="B31" s="50"/>
      <c r="C31" s="22" t="str">
        <f t="shared" ref="C31" si="34">$C$7</f>
        <v>2年</v>
      </c>
      <c r="D31" s="6">
        <f>COUNTIF('2年_Forms'!$G$2:$G$1500,D$4)</f>
        <v>1</v>
      </c>
      <c r="E31" s="6">
        <f>COUNTIF('2年_Forms'!$G$2:$G$1500,E$4)</f>
        <v>1</v>
      </c>
      <c r="F31" s="6">
        <f>COUNTIF('2年_Forms'!$G$2:$G$1500,F$4)</f>
        <v>1</v>
      </c>
      <c r="G31" s="6">
        <f>COUNTIF('2年_Forms'!$G$2:$G$1500,G$4)</f>
        <v>1</v>
      </c>
      <c r="H31" s="6">
        <f>COUNTIF('2年_Forms'!$G$2:$G$1500,H$4)</f>
        <v>1</v>
      </c>
      <c r="I31" s="14">
        <f t="shared" ref="I31:I32" si="35">ROUND(D31/SUM($D31:$H31),3)</f>
        <v>0.2</v>
      </c>
      <c r="J31" s="14">
        <f t="shared" si="8"/>
        <v>0.2</v>
      </c>
      <c r="K31" s="14">
        <f t="shared" si="9"/>
        <v>0.2</v>
      </c>
      <c r="L31" s="14">
        <f t="shared" si="10"/>
        <v>0.2</v>
      </c>
      <c r="M31" s="14">
        <f t="shared" si="11"/>
        <v>0.2</v>
      </c>
    </row>
    <row r="32" spans="1:13" s="3" customFormat="1" ht="34.15" customHeight="1">
      <c r="A32" s="47"/>
      <c r="B32" s="51"/>
      <c r="C32" s="22" t="str">
        <f t="shared" ref="C32" si="36">$C$8</f>
        <v>3年</v>
      </c>
      <c r="D32" s="6">
        <f>COUNTIF('3年_Forms'!$G$2:$G$1500,D$4)</f>
        <v>1</v>
      </c>
      <c r="E32" s="6">
        <f>COUNTIF('3年_Forms'!$G$2:$G$1500,E$4)</f>
        <v>1</v>
      </c>
      <c r="F32" s="6">
        <f>COUNTIF('3年_Forms'!$G$2:$G$1500,F$4)</f>
        <v>1</v>
      </c>
      <c r="G32" s="6">
        <f>COUNTIF('3年_Forms'!$G$2:$G$1500,G$4)</f>
        <v>1</v>
      </c>
      <c r="H32" s="6">
        <f>COUNTIF('3年_Forms'!$G$2:$G$1500,H$4)</f>
        <v>1</v>
      </c>
      <c r="I32" s="14">
        <f t="shared" si="35"/>
        <v>0.2</v>
      </c>
      <c r="J32" s="14">
        <f t="shared" si="8"/>
        <v>0.2</v>
      </c>
      <c r="K32" s="14">
        <f t="shared" si="9"/>
        <v>0.2</v>
      </c>
      <c r="L32" s="14">
        <f t="shared" si="10"/>
        <v>0.2</v>
      </c>
      <c r="M32" s="14">
        <f t="shared" si="11"/>
        <v>0.2</v>
      </c>
    </row>
    <row r="33" spans="1:13" s="3" customFormat="1" ht="34.15" customHeight="1">
      <c r="A33" s="46">
        <v>8</v>
      </c>
      <c r="B33" s="49" t="str">
        <f>'タイトル、設問設定'!H11&amp;""</f>
        <v>設問8</v>
      </c>
      <c r="C33" s="22" t="str">
        <f t="shared" ref="C33" si="37">$C$5</f>
        <v>全体</v>
      </c>
      <c r="D33" s="6">
        <f>SUM(D34:D36)</f>
        <v>3</v>
      </c>
      <c r="E33" s="6">
        <f>SUM(E34:E36)</f>
        <v>3</v>
      </c>
      <c r="F33" s="6">
        <f>SUM(F34:F36)</f>
        <v>3</v>
      </c>
      <c r="G33" s="6">
        <f>SUM(G34:G36)</f>
        <v>3</v>
      </c>
      <c r="H33" s="6">
        <f>SUM(H34:H36)</f>
        <v>3</v>
      </c>
      <c r="I33" s="14">
        <f>ROUND(D33/SUM($D33:$H33),3)</f>
        <v>0.2</v>
      </c>
      <c r="J33" s="14">
        <f t="shared" si="8"/>
        <v>0.2</v>
      </c>
      <c r="K33" s="14">
        <f t="shared" si="9"/>
        <v>0.2</v>
      </c>
      <c r="L33" s="14">
        <f t="shared" si="10"/>
        <v>0.2</v>
      </c>
      <c r="M33" s="14">
        <f t="shared" si="11"/>
        <v>0.2</v>
      </c>
    </row>
    <row r="34" spans="1:13" s="3" customFormat="1" ht="34.15" customHeight="1">
      <c r="A34" s="47"/>
      <c r="B34" s="50"/>
      <c r="C34" s="22" t="str">
        <f t="shared" ref="C34" si="38">$C$6</f>
        <v>1年</v>
      </c>
      <c r="D34" s="6">
        <f>COUNTIF('1年_Forms'!$H$2:$H$1500,D$4)</f>
        <v>1</v>
      </c>
      <c r="E34" s="6">
        <f>COUNTIF('1年_Forms'!$H$2:$H$1500,E$4)</f>
        <v>1</v>
      </c>
      <c r="F34" s="6">
        <f>COUNTIF('1年_Forms'!$H$2:$H$1500,F$4)</f>
        <v>1</v>
      </c>
      <c r="G34" s="6">
        <f>COUNTIF('1年_Forms'!$H$2:$H$1500,G$4)</f>
        <v>1</v>
      </c>
      <c r="H34" s="6">
        <f>COUNTIF('1年_Forms'!$H$2:$H$1500,H$4)</f>
        <v>1</v>
      </c>
      <c r="I34" s="14">
        <f>ROUND(D34/SUM($D34:$H34),3)</f>
        <v>0.2</v>
      </c>
      <c r="J34" s="14">
        <f t="shared" si="8"/>
        <v>0.2</v>
      </c>
      <c r="K34" s="14">
        <f t="shared" si="9"/>
        <v>0.2</v>
      </c>
      <c r="L34" s="14">
        <f t="shared" si="10"/>
        <v>0.2</v>
      </c>
      <c r="M34" s="14">
        <f t="shared" si="11"/>
        <v>0.2</v>
      </c>
    </row>
    <row r="35" spans="1:13" s="3" customFormat="1" ht="34.15" customHeight="1">
      <c r="A35" s="47"/>
      <c r="B35" s="50"/>
      <c r="C35" s="22" t="str">
        <f t="shared" ref="C35" si="39">$C$7</f>
        <v>2年</v>
      </c>
      <c r="D35" s="6">
        <f>COUNTIF('2年_Forms'!$H$2:$H$1500,D$4)</f>
        <v>1</v>
      </c>
      <c r="E35" s="6">
        <f>COUNTIF('2年_Forms'!$H$2:$H$1500,E$4)</f>
        <v>1</v>
      </c>
      <c r="F35" s="6">
        <f>COUNTIF('2年_Forms'!$H$2:$H$1500,F$4)</f>
        <v>1</v>
      </c>
      <c r="G35" s="6">
        <f>COUNTIF('2年_Forms'!$H$2:$H$1500,G$4)</f>
        <v>1</v>
      </c>
      <c r="H35" s="6">
        <f>COUNTIF('2年_Forms'!$H$2:$H$1500,H$4)</f>
        <v>1</v>
      </c>
      <c r="I35" s="14">
        <f t="shared" ref="I35:I36" si="40">ROUND(D35/SUM($D35:$H35),3)</f>
        <v>0.2</v>
      </c>
      <c r="J35" s="14">
        <f t="shared" si="8"/>
        <v>0.2</v>
      </c>
      <c r="K35" s="14">
        <f t="shared" si="9"/>
        <v>0.2</v>
      </c>
      <c r="L35" s="14">
        <f t="shared" si="10"/>
        <v>0.2</v>
      </c>
      <c r="M35" s="14">
        <f t="shared" si="11"/>
        <v>0.2</v>
      </c>
    </row>
    <row r="36" spans="1:13" s="3" customFormat="1" ht="34.15" customHeight="1">
      <c r="A36" s="47"/>
      <c r="B36" s="51"/>
      <c r="C36" s="22" t="str">
        <f t="shared" ref="C36" si="41">$C$8</f>
        <v>3年</v>
      </c>
      <c r="D36" s="6">
        <f>COUNTIF('3年_Forms'!$H$2:$H$1500,D$4)</f>
        <v>1</v>
      </c>
      <c r="E36" s="6">
        <f>COUNTIF('3年_Forms'!$H$2:$H$1500,E$4)</f>
        <v>1</v>
      </c>
      <c r="F36" s="6">
        <f>COUNTIF('3年_Forms'!$H$2:$H$1500,F$4)</f>
        <v>1</v>
      </c>
      <c r="G36" s="6">
        <f>COUNTIF('3年_Forms'!$H$2:$H$1500,G$4)</f>
        <v>1</v>
      </c>
      <c r="H36" s="6">
        <f>COUNTIF('3年_Forms'!$H$2:$H$1500,H$4)</f>
        <v>1</v>
      </c>
      <c r="I36" s="14">
        <f t="shared" si="40"/>
        <v>0.2</v>
      </c>
      <c r="J36" s="14">
        <f t="shared" si="8"/>
        <v>0.2</v>
      </c>
      <c r="K36" s="14">
        <f t="shared" si="9"/>
        <v>0.2</v>
      </c>
      <c r="L36" s="14">
        <f t="shared" si="10"/>
        <v>0.2</v>
      </c>
      <c r="M36" s="14">
        <f t="shared" si="11"/>
        <v>0.2</v>
      </c>
    </row>
    <row r="37" spans="1:13" s="3" customFormat="1" ht="34.15" customHeight="1">
      <c r="A37" s="46">
        <v>9</v>
      </c>
      <c r="B37" s="49" t="str">
        <f>'タイトル、設問設定'!I11&amp;""</f>
        <v>設問9</v>
      </c>
      <c r="C37" s="22" t="str">
        <f t="shared" ref="C37" si="42">$C$5</f>
        <v>全体</v>
      </c>
      <c r="D37" s="6">
        <f>SUM(D38:D40)</f>
        <v>3</v>
      </c>
      <c r="E37" s="6">
        <f>SUM(E38:E40)</f>
        <v>3</v>
      </c>
      <c r="F37" s="6">
        <f>SUM(F38:F40)</f>
        <v>3</v>
      </c>
      <c r="G37" s="6">
        <f>SUM(G38:G40)</f>
        <v>3</v>
      </c>
      <c r="H37" s="6">
        <f>SUM(H38:H40)</f>
        <v>3</v>
      </c>
      <c r="I37" s="14">
        <f>ROUND(D37/SUM($D37:$H37),3)</f>
        <v>0.2</v>
      </c>
      <c r="J37" s="14">
        <f t="shared" si="8"/>
        <v>0.2</v>
      </c>
      <c r="K37" s="14">
        <f t="shared" si="9"/>
        <v>0.2</v>
      </c>
      <c r="L37" s="14">
        <f t="shared" si="10"/>
        <v>0.2</v>
      </c>
      <c r="M37" s="14">
        <f t="shared" si="11"/>
        <v>0.2</v>
      </c>
    </row>
    <row r="38" spans="1:13" s="3" customFormat="1" ht="34.15" customHeight="1">
      <c r="A38" s="47"/>
      <c r="B38" s="50"/>
      <c r="C38" s="22" t="str">
        <f t="shared" ref="C38" si="43">$C$6</f>
        <v>1年</v>
      </c>
      <c r="D38" s="6">
        <f>COUNTIF('1年_Forms'!$I$2:$I$1500,D$4)</f>
        <v>1</v>
      </c>
      <c r="E38" s="6">
        <f>COUNTIF('1年_Forms'!$I$2:$I$1500,E$4)</f>
        <v>1</v>
      </c>
      <c r="F38" s="6">
        <f>COUNTIF('1年_Forms'!$I$2:$I$1500,F$4)</f>
        <v>1</v>
      </c>
      <c r="G38" s="6">
        <f>COUNTIF('1年_Forms'!$I$2:$I$1500,G$4)</f>
        <v>1</v>
      </c>
      <c r="H38" s="6">
        <f>COUNTIF('1年_Forms'!$I$2:$I$1500,H$4)</f>
        <v>1</v>
      </c>
      <c r="I38" s="14">
        <f>ROUND(D38/SUM($D38:$H38),3)</f>
        <v>0.2</v>
      </c>
      <c r="J38" s="14">
        <f t="shared" si="8"/>
        <v>0.2</v>
      </c>
      <c r="K38" s="14">
        <f t="shared" si="9"/>
        <v>0.2</v>
      </c>
      <c r="L38" s="14">
        <f t="shared" si="10"/>
        <v>0.2</v>
      </c>
      <c r="M38" s="14">
        <f t="shared" si="11"/>
        <v>0.2</v>
      </c>
    </row>
    <row r="39" spans="1:13" s="3" customFormat="1" ht="34.15" customHeight="1">
      <c r="A39" s="47"/>
      <c r="B39" s="50"/>
      <c r="C39" s="22" t="str">
        <f t="shared" ref="C39" si="44">$C$7</f>
        <v>2年</v>
      </c>
      <c r="D39" s="6">
        <f>COUNTIF('2年_Forms'!$I$2:$I$1500,D$4)</f>
        <v>1</v>
      </c>
      <c r="E39" s="6">
        <f>COUNTIF('2年_Forms'!$I$2:$I$1500,E$4)</f>
        <v>1</v>
      </c>
      <c r="F39" s="6">
        <f>COUNTIF('2年_Forms'!$I$2:$I$1500,F$4)</f>
        <v>1</v>
      </c>
      <c r="G39" s="6">
        <f>COUNTIF('2年_Forms'!$I$2:$I$1500,G$4)</f>
        <v>1</v>
      </c>
      <c r="H39" s="6">
        <f>COUNTIF('2年_Forms'!$I$2:$I$1500,H$4)</f>
        <v>1</v>
      </c>
      <c r="I39" s="14">
        <f t="shared" ref="I39:I40" si="45">ROUND(D39/SUM($D39:$H39),3)</f>
        <v>0.2</v>
      </c>
      <c r="J39" s="14">
        <f t="shared" si="8"/>
        <v>0.2</v>
      </c>
      <c r="K39" s="14">
        <f t="shared" si="9"/>
        <v>0.2</v>
      </c>
      <c r="L39" s="14">
        <f t="shared" si="10"/>
        <v>0.2</v>
      </c>
      <c r="M39" s="14">
        <f t="shared" si="11"/>
        <v>0.2</v>
      </c>
    </row>
    <row r="40" spans="1:13" s="3" customFormat="1" ht="34.15" customHeight="1">
      <c r="A40" s="47"/>
      <c r="B40" s="51"/>
      <c r="C40" s="22" t="str">
        <f t="shared" ref="C40" si="46">$C$8</f>
        <v>3年</v>
      </c>
      <c r="D40" s="6">
        <f>COUNTIF('3年_Forms'!$I$2:$I$1500,D$4)</f>
        <v>1</v>
      </c>
      <c r="E40" s="6">
        <f>COUNTIF('3年_Forms'!$I$2:$I$1500,E$4)</f>
        <v>1</v>
      </c>
      <c r="F40" s="6">
        <f>COUNTIF('3年_Forms'!$I$2:$I$1500,F$4)</f>
        <v>1</v>
      </c>
      <c r="G40" s="6">
        <f>COUNTIF('3年_Forms'!$I$2:$I$1500,G$4)</f>
        <v>1</v>
      </c>
      <c r="H40" s="6">
        <f>COUNTIF('3年_Forms'!$I$2:$I$1500,H$4)</f>
        <v>1</v>
      </c>
      <c r="I40" s="14">
        <f t="shared" si="45"/>
        <v>0.2</v>
      </c>
      <c r="J40" s="14">
        <f t="shared" si="8"/>
        <v>0.2</v>
      </c>
      <c r="K40" s="14">
        <f t="shared" si="9"/>
        <v>0.2</v>
      </c>
      <c r="L40" s="14">
        <f t="shared" si="10"/>
        <v>0.2</v>
      </c>
      <c r="M40" s="14">
        <f t="shared" si="11"/>
        <v>0.2</v>
      </c>
    </row>
    <row r="41" spans="1:13" s="3" customFormat="1" ht="34.15" customHeight="1">
      <c r="A41" s="46">
        <v>10</v>
      </c>
      <c r="B41" s="49" t="str">
        <f>'タイトル、設問設定'!J11&amp;""</f>
        <v>設問10</v>
      </c>
      <c r="C41" s="22" t="str">
        <f t="shared" ref="C41" si="47">$C$5</f>
        <v>全体</v>
      </c>
      <c r="D41" s="6">
        <f>SUM(D42:D44)</f>
        <v>3</v>
      </c>
      <c r="E41" s="6">
        <f>SUM(E42:E44)</f>
        <v>3</v>
      </c>
      <c r="F41" s="6">
        <f>SUM(F42:F44)</f>
        <v>3</v>
      </c>
      <c r="G41" s="6">
        <f>SUM(G42:G44)</f>
        <v>3</v>
      </c>
      <c r="H41" s="6">
        <f>SUM(H42:H44)</f>
        <v>3</v>
      </c>
      <c r="I41" s="14">
        <f>ROUND(D41/SUM($D41:$H41),3)</f>
        <v>0.2</v>
      </c>
      <c r="J41" s="14">
        <f t="shared" si="8"/>
        <v>0.2</v>
      </c>
      <c r="K41" s="14">
        <f t="shared" si="9"/>
        <v>0.2</v>
      </c>
      <c r="L41" s="14">
        <f t="shared" si="10"/>
        <v>0.2</v>
      </c>
      <c r="M41" s="14">
        <f t="shared" si="11"/>
        <v>0.2</v>
      </c>
    </row>
    <row r="42" spans="1:13" s="3" customFormat="1" ht="34.15" customHeight="1">
      <c r="A42" s="47"/>
      <c r="B42" s="50"/>
      <c r="C42" s="22" t="str">
        <f t="shared" ref="C42" si="48">$C$6</f>
        <v>1年</v>
      </c>
      <c r="D42" s="6">
        <f>COUNTIF('1年_Forms'!$J$2:$J$1500,D$4)</f>
        <v>1</v>
      </c>
      <c r="E42" s="6">
        <f>COUNTIF('1年_Forms'!$J$2:$J$1500,E$4)</f>
        <v>1</v>
      </c>
      <c r="F42" s="6">
        <f>COUNTIF('1年_Forms'!$J$2:$J$1500,F$4)</f>
        <v>1</v>
      </c>
      <c r="G42" s="6">
        <f>COUNTIF('1年_Forms'!$J$2:$J$1500,G$4)</f>
        <v>1</v>
      </c>
      <c r="H42" s="6">
        <f>COUNTIF('1年_Forms'!$J$2:$J$1500,H$4)</f>
        <v>1</v>
      </c>
      <c r="I42" s="14">
        <f>ROUND(D42/SUM($D42:$H42),3)</f>
        <v>0.2</v>
      </c>
      <c r="J42" s="14">
        <f t="shared" si="8"/>
        <v>0.2</v>
      </c>
      <c r="K42" s="14">
        <f t="shared" si="9"/>
        <v>0.2</v>
      </c>
      <c r="L42" s="14">
        <f t="shared" si="10"/>
        <v>0.2</v>
      </c>
      <c r="M42" s="14">
        <f t="shared" si="11"/>
        <v>0.2</v>
      </c>
    </row>
    <row r="43" spans="1:13" s="3" customFormat="1" ht="34.15" customHeight="1">
      <c r="A43" s="47"/>
      <c r="B43" s="50"/>
      <c r="C43" s="22" t="str">
        <f t="shared" ref="C43" si="49">$C$7</f>
        <v>2年</v>
      </c>
      <c r="D43" s="6">
        <f>COUNTIF('2年_Forms'!$J$2:$J$1500,D$4)</f>
        <v>1</v>
      </c>
      <c r="E43" s="6">
        <f>COUNTIF('2年_Forms'!$J$2:$J$1500,E$4)</f>
        <v>1</v>
      </c>
      <c r="F43" s="6">
        <f>COUNTIF('2年_Forms'!$J$2:$J$1500,F$4)</f>
        <v>1</v>
      </c>
      <c r="G43" s="6">
        <f>COUNTIF('2年_Forms'!$J$2:$J$1500,G$4)</f>
        <v>1</v>
      </c>
      <c r="H43" s="6">
        <f>COUNTIF('2年_Forms'!$J$2:$J$1500,H$4)</f>
        <v>1</v>
      </c>
      <c r="I43" s="14">
        <f t="shared" ref="I43:I44" si="50">ROUND(D43/SUM($D43:$H43),3)</f>
        <v>0.2</v>
      </c>
      <c r="J43" s="14">
        <f t="shared" si="8"/>
        <v>0.2</v>
      </c>
      <c r="K43" s="14">
        <f t="shared" si="9"/>
        <v>0.2</v>
      </c>
      <c r="L43" s="14">
        <f t="shared" si="10"/>
        <v>0.2</v>
      </c>
      <c r="M43" s="14">
        <f t="shared" si="11"/>
        <v>0.2</v>
      </c>
    </row>
    <row r="44" spans="1:13" s="3" customFormat="1" ht="34.15" customHeight="1">
      <c r="A44" s="48"/>
      <c r="B44" s="51"/>
      <c r="C44" s="22" t="str">
        <f t="shared" ref="C44" si="51">$C$8</f>
        <v>3年</v>
      </c>
      <c r="D44" s="6">
        <f>COUNTIF('3年_Forms'!$J$2:$J$1500,D$4)</f>
        <v>1</v>
      </c>
      <c r="E44" s="6">
        <f>COUNTIF('3年_Forms'!$J$2:$J$1500,E$4)</f>
        <v>1</v>
      </c>
      <c r="F44" s="6">
        <f>COUNTIF('3年_Forms'!$J$2:$J$1500,F$4)</f>
        <v>1</v>
      </c>
      <c r="G44" s="6">
        <f>COUNTIF('3年_Forms'!$J$2:$J$1500,G$4)</f>
        <v>1</v>
      </c>
      <c r="H44" s="6">
        <f>COUNTIF('3年_Forms'!$J$2:$J$1500,H$4)</f>
        <v>1</v>
      </c>
      <c r="I44" s="14">
        <f t="shared" si="50"/>
        <v>0.2</v>
      </c>
      <c r="J44" s="14">
        <f t="shared" si="8"/>
        <v>0.2</v>
      </c>
      <c r="K44" s="14">
        <f t="shared" si="9"/>
        <v>0.2</v>
      </c>
      <c r="L44" s="14">
        <f t="shared" si="10"/>
        <v>0.2</v>
      </c>
      <c r="M44" s="14">
        <f t="shared" si="11"/>
        <v>0.2</v>
      </c>
    </row>
    <row r="45" spans="1:13" s="3" customFormat="1" ht="34.15" customHeight="1">
      <c r="A45" s="46">
        <v>11</v>
      </c>
      <c r="B45" s="49" t="str">
        <f>'タイトル、設問設定'!K11&amp;""</f>
        <v>設問11</v>
      </c>
      <c r="C45" s="22" t="str">
        <f t="shared" ref="C45" si="52">$C$5</f>
        <v>全体</v>
      </c>
      <c r="D45" s="6">
        <f>SUM(D46:D48)</f>
        <v>3</v>
      </c>
      <c r="E45" s="6">
        <f>SUM(E46:E48)</f>
        <v>3</v>
      </c>
      <c r="F45" s="6">
        <f>SUM(F46:F48)</f>
        <v>3</v>
      </c>
      <c r="G45" s="6">
        <f>SUM(G46:G48)</f>
        <v>3</v>
      </c>
      <c r="H45" s="6">
        <f>SUM(H46:H48)</f>
        <v>3</v>
      </c>
      <c r="I45" s="14">
        <f>ROUND(D45/SUM($D45:$H45),3)</f>
        <v>0.2</v>
      </c>
      <c r="J45" s="14">
        <f>ROUND(E45/SUM($D45:$H45),3)</f>
        <v>0.2</v>
      </c>
      <c r="K45" s="14">
        <f>ROUND(F45/SUM($D45:$H45),3)</f>
        <v>0.2</v>
      </c>
      <c r="L45" s="14">
        <f>ROUND(G45/SUM($D45:$H45),3)</f>
        <v>0.2</v>
      </c>
      <c r="M45" s="14">
        <f>ROUND(H45/SUM($D45:$H45),3)</f>
        <v>0.2</v>
      </c>
    </row>
    <row r="46" spans="1:13" s="3" customFormat="1" ht="34.15" customHeight="1">
      <c r="A46" s="47"/>
      <c r="B46" s="50"/>
      <c r="C46" s="22" t="str">
        <f t="shared" ref="C46" si="53">$C$6</f>
        <v>1年</v>
      </c>
      <c r="D46" s="6">
        <f>COUNTIF('1年_Forms'!$K$2:$K$1500,D$4)</f>
        <v>1</v>
      </c>
      <c r="E46" s="6">
        <f>COUNTIF('1年_Forms'!$K$2:$K$1500,E$4)</f>
        <v>1</v>
      </c>
      <c r="F46" s="6">
        <f>COUNTIF('1年_Forms'!$K$2:$K$1500,F$4)</f>
        <v>1</v>
      </c>
      <c r="G46" s="6">
        <f>COUNTIF('1年_Forms'!$K$2:$K$1500,G$4)</f>
        <v>1</v>
      </c>
      <c r="H46" s="6">
        <f>COUNTIF('1年_Forms'!$K$2:$K$1500,H$4)</f>
        <v>1</v>
      </c>
      <c r="I46" s="14">
        <f>ROUND(D46/SUM($D46:$H46),3)</f>
        <v>0.2</v>
      </c>
      <c r="J46" s="14">
        <f t="shared" ref="J46:J84" si="54">ROUND(E46/SUM($D46:$H46),3)</f>
        <v>0.2</v>
      </c>
      <c r="K46" s="14">
        <f t="shared" ref="K46:K84" si="55">ROUND(F46/SUM($D46:$H46),3)</f>
        <v>0.2</v>
      </c>
      <c r="L46" s="14">
        <f t="shared" ref="L46:L84" si="56">ROUND(G46/SUM($D46:$H46),3)</f>
        <v>0.2</v>
      </c>
      <c r="M46" s="14">
        <f t="shared" ref="M46:M84" si="57">ROUND(H46/SUM($D46:$H46),3)</f>
        <v>0.2</v>
      </c>
    </row>
    <row r="47" spans="1:13" s="3" customFormat="1" ht="34.15" customHeight="1">
      <c r="A47" s="47"/>
      <c r="B47" s="50"/>
      <c r="C47" s="22" t="str">
        <f t="shared" ref="C47" si="58">$C$7</f>
        <v>2年</v>
      </c>
      <c r="D47" s="6">
        <f>COUNTIF('2年_Forms'!$K$2:$K$1500,D$4)</f>
        <v>1</v>
      </c>
      <c r="E47" s="6">
        <f>COUNTIF('2年_Forms'!$K$2:$K$1500,E$4)</f>
        <v>1</v>
      </c>
      <c r="F47" s="6">
        <f>COUNTIF('2年_Forms'!$K$2:$K$1500,F$4)</f>
        <v>1</v>
      </c>
      <c r="G47" s="6">
        <f>COUNTIF('2年_Forms'!$K$2:$K$1500,G$4)</f>
        <v>1</v>
      </c>
      <c r="H47" s="6">
        <f>COUNTIF('2年_Forms'!$K$2:$K$1500,H$4)</f>
        <v>1</v>
      </c>
      <c r="I47" s="14">
        <f t="shared" ref="I47:I48" si="59">ROUND(D47/SUM($D47:$H47),3)</f>
        <v>0.2</v>
      </c>
      <c r="J47" s="14">
        <f t="shared" si="54"/>
        <v>0.2</v>
      </c>
      <c r="K47" s="14">
        <f t="shared" si="55"/>
        <v>0.2</v>
      </c>
      <c r="L47" s="14">
        <f t="shared" si="56"/>
        <v>0.2</v>
      </c>
      <c r="M47" s="14">
        <f t="shared" si="57"/>
        <v>0.2</v>
      </c>
    </row>
    <row r="48" spans="1:13" s="3" customFormat="1" ht="34.15" customHeight="1">
      <c r="A48" s="48"/>
      <c r="B48" s="51"/>
      <c r="C48" s="22" t="str">
        <f t="shared" ref="C48" si="60">$C$8</f>
        <v>3年</v>
      </c>
      <c r="D48" s="6">
        <f>COUNTIF('3年_Forms'!$K$2:$K$1500,D$4)</f>
        <v>1</v>
      </c>
      <c r="E48" s="6">
        <f>COUNTIF('3年_Forms'!$K$2:$K$1500,E$4)</f>
        <v>1</v>
      </c>
      <c r="F48" s="6">
        <f>COUNTIF('3年_Forms'!$K$2:$K$1500,F$4)</f>
        <v>1</v>
      </c>
      <c r="G48" s="6">
        <f>COUNTIF('3年_Forms'!$K$2:$K$1500,G$4)</f>
        <v>1</v>
      </c>
      <c r="H48" s="6">
        <f>COUNTIF('3年_Forms'!$K$2:$K$1500,H$4)</f>
        <v>1</v>
      </c>
      <c r="I48" s="14">
        <f t="shared" si="59"/>
        <v>0.2</v>
      </c>
      <c r="J48" s="14">
        <f t="shared" si="54"/>
        <v>0.2</v>
      </c>
      <c r="K48" s="14">
        <f t="shared" si="55"/>
        <v>0.2</v>
      </c>
      <c r="L48" s="14">
        <f t="shared" si="56"/>
        <v>0.2</v>
      </c>
      <c r="M48" s="14">
        <f t="shared" si="57"/>
        <v>0.2</v>
      </c>
    </row>
    <row r="49" spans="1:13" s="3" customFormat="1" ht="34.15" customHeight="1">
      <c r="A49" s="46">
        <v>12</v>
      </c>
      <c r="B49" s="49" t="str">
        <f>'タイトル、設問設定'!L11&amp;""</f>
        <v>設問12</v>
      </c>
      <c r="C49" s="22" t="str">
        <f>$C$5</f>
        <v>全体</v>
      </c>
      <c r="D49" s="6">
        <f>SUM(D50:D52)</f>
        <v>3</v>
      </c>
      <c r="E49" s="6">
        <f>SUM(E50:E52)</f>
        <v>3</v>
      </c>
      <c r="F49" s="6">
        <f>SUM(F50:F52)</f>
        <v>3</v>
      </c>
      <c r="G49" s="6">
        <f>SUM(G50:G52)</f>
        <v>3</v>
      </c>
      <c r="H49" s="6">
        <f>SUM(H50:H52)</f>
        <v>3</v>
      </c>
      <c r="I49" s="14">
        <f>ROUND(D49/SUM($D49:$H49),3)</f>
        <v>0.2</v>
      </c>
      <c r="J49" s="14">
        <f t="shared" si="54"/>
        <v>0.2</v>
      </c>
      <c r="K49" s="14">
        <f t="shared" si="55"/>
        <v>0.2</v>
      </c>
      <c r="L49" s="14">
        <f t="shared" si="56"/>
        <v>0.2</v>
      </c>
      <c r="M49" s="14">
        <f t="shared" si="57"/>
        <v>0.2</v>
      </c>
    </row>
    <row r="50" spans="1:13" s="3" customFormat="1" ht="34.15" customHeight="1">
      <c r="A50" s="47"/>
      <c r="B50" s="50"/>
      <c r="C50" s="22" t="str">
        <f>$C$6</f>
        <v>1年</v>
      </c>
      <c r="D50" s="6">
        <f>COUNTIF('1年_Forms'!$L$2:$L$1500,D$4)</f>
        <v>1</v>
      </c>
      <c r="E50" s="6">
        <f>COUNTIF('1年_Forms'!$L$2:$L$1500,E$4)</f>
        <v>1</v>
      </c>
      <c r="F50" s="6">
        <f>COUNTIF('1年_Forms'!$L$2:$L$1500,F$4)</f>
        <v>1</v>
      </c>
      <c r="G50" s="6">
        <f>COUNTIF('1年_Forms'!$L$2:$L$1500,G$4)</f>
        <v>1</v>
      </c>
      <c r="H50" s="6">
        <f>COUNTIF('1年_Forms'!$L$2:$L$1500,H$4)</f>
        <v>1</v>
      </c>
      <c r="I50" s="14">
        <f>ROUND(D50/SUM($D50:$H50),3)</f>
        <v>0.2</v>
      </c>
      <c r="J50" s="14">
        <f t="shared" si="54"/>
        <v>0.2</v>
      </c>
      <c r="K50" s="14">
        <f t="shared" si="55"/>
        <v>0.2</v>
      </c>
      <c r="L50" s="14">
        <f t="shared" si="56"/>
        <v>0.2</v>
      </c>
      <c r="M50" s="14">
        <f t="shared" si="57"/>
        <v>0.2</v>
      </c>
    </row>
    <row r="51" spans="1:13" s="3" customFormat="1" ht="34.15" customHeight="1">
      <c r="A51" s="47"/>
      <c r="B51" s="50"/>
      <c r="C51" s="22" t="str">
        <f>$C$7</f>
        <v>2年</v>
      </c>
      <c r="D51" s="6">
        <f>COUNTIF('2年_Forms'!$L$2:$L$1500,D$4)</f>
        <v>1</v>
      </c>
      <c r="E51" s="6">
        <f>COUNTIF('2年_Forms'!$L$2:$L$1500,E$4)</f>
        <v>1</v>
      </c>
      <c r="F51" s="6">
        <f>COUNTIF('2年_Forms'!$L$2:$L$1500,F$4)</f>
        <v>1</v>
      </c>
      <c r="G51" s="6">
        <f>COUNTIF('2年_Forms'!$L$2:$L$1500,G$4)</f>
        <v>1</v>
      </c>
      <c r="H51" s="6">
        <f>COUNTIF('2年_Forms'!$L$2:$L$1500,H$4)</f>
        <v>1</v>
      </c>
      <c r="I51" s="14">
        <f t="shared" ref="I51:I52" si="61">ROUND(D51/SUM($D51:$H51),3)</f>
        <v>0.2</v>
      </c>
      <c r="J51" s="14">
        <f t="shared" si="54"/>
        <v>0.2</v>
      </c>
      <c r="K51" s="14">
        <f t="shared" si="55"/>
        <v>0.2</v>
      </c>
      <c r="L51" s="14">
        <f t="shared" si="56"/>
        <v>0.2</v>
      </c>
      <c r="M51" s="14">
        <f t="shared" si="57"/>
        <v>0.2</v>
      </c>
    </row>
    <row r="52" spans="1:13" s="3" customFormat="1" ht="34.15" customHeight="1">
      <c r="A52" s="48"/>
      <c r="B52" s="51"/>
      <c r="C52" s="22" t="str">
        <f>$C$8</f>
        <v>3年</v>
      </c>
      <c r="D52" s="6">
        <f>COUNTIF('3年_Forms'!$L$2:$L$1500,D$4)</f>
        <v>1</v>
      </c>
      <c r="E52" s="6">
        <f>COUNTIF('3年_Forms'!$L$2:$L$1500,E$4)</f>
        <v>1</v>
      </c>
      <c r="F52" s="6">
        <f>COUNTIF('3年_Forms'!$L$2:$L$1500,F$4)</f>
        <v>1</v>
      </c>
      <c r="G52" s="6">
        <f>COUNTIF('3年_Forms'!$L$2:$L$1500,G$4)</f>
        <v>1</v>
      </c>
      <c r="H52" s="6">
        <f>COUNTIF('3年_Forms'!$L$2:$L$1500,H$4)</f>
        <v>1</v>
      </c>
      <c r="I52" s="14">
        <f t="shared" si="61"/>
        <v>0.2</v>
      </c>
      <c r="J52" s="14">
        <f t="shared" si="54"/>
        <v>0.2</v>
      </c>
      <c r="K52" s="14">
        <f t="shared" si="55"/>
        <v>0.2</v>
      </c>
      <c r="L52" s="14">
        <f t="shared" si="56"/>
        <v>0.2</v>
      </c>
      <c r="M52" s="14">
        <f t="shared" si="57"/>
        <v>0.2</v>
      </c>
    </row>
    <row r="53" spans="1:13" s="3" customFormat="1" ht="34.15" customHeight="1">
      <c r="A53" s="46">
        <v>13</v>
      </c>
      <c r="B53" s="49" t="str">
        <f>'タイトル、設問設定'!M11&amp;""</f>
        <v>設問13</v>
      </c>
      <c r="C53" s="22" t="str">
        <f t="shared" ref="C53" si="62">$C$5</f>
        <v>全体</v>
      </c>
      <c r="D53" s="6">
        <f>SUM(D54:D56)</f>
        <v>3</v>
      </c>
      <c r="E53" s="6">
        <f>SUM(E54:E56)</f>
        <v>3</v>
      </c>
      <c r="F53" s="6">
        <f>SUM(F54:F56)</f>
        <v>3</v>
      </c>
      <c r="G53" s="6">
        <f>SUM(G54:G56)</f>
        <v>3</v>
      </c>
      <c r="H53" s="6">
        <f>SUM(H54:H56)</f>
        <v>3</v>
      </c>
      <c r="I53" s="14">
        <f>ROUND(D53/SUM($D53:$H53),3)</f>
        <v>0.2</v>
      </c>
      <c r="J53" s="14">
        <f t="shared" si="54"/>
        <v>0.2</v>
      </c>
      <c r="K53" s="14">
        <f t="shared" si="55"/>
        <v>0.2</v>
      </c>
      <c r="L53" s="14">
        <f t="shared" si="56"/>
        <v>0.2</v>
      </c>
      <c r="M53" s="14">
        <f t="shared" si="57"/>
        <v>0.2</v>
      </c>
    </row>
    <row r="54" spans="1:13" s="3" customFormat="1" ht="34.15" customHeight="1">
      <c r="A54" s="47"/>
      <c r="B54" s="50"/>
      <c r="C54" s="22" t="str">
        <f t="shared" ref="C54" si="63">$C$6</f>
        <v>1年</v>
      </c>
      <c r="D54" s="6">
        <f>COUNTIF('1年_Forms'!$M$2:$M$1500,D$4)</f>
        <v>1</v>
      </c>
      <c r="E54" s="6">
        <f>COUNTIF('1年_Forms'!$M$2:$M$1500,E$4)</f>
        <v>1</v>
      </c>
      <c r="F54" s="6">
        <f>COUNTIF('1年_Forms'!$M$2:$M$1500,F$4)</f>
        <v>1</v>
      </c>
      <c r="G54" s="6">
        <f>COUNTIF('1年_Forms'!$M$2:$M$1500,G$4)</f>
        <v>1</v>
      </c>
      <c r="H54" s="6">
        <f>COUNTIF('1年_Forms'!$M$2:$M$1500,H$4)</f>
        <v>1</v>
      </c>
      <c r="I54" s="14">
        <f>ROUND(D54/SUM($D54:$H54),3)</f>
        <v>0.2</v>
      </c>
      <c r="J54" s="14">
        <f t="shared" si="54"/>
        <v>0.2</v>
      </c>
      <c r="K54" s="14">
        <f t="shared" si="55"/>
        <v>0.2</v>
      </c>
      <c r="L54" s="14">
        <f t="shared" si="56"/>
        <v>0.2</v>
      </c>
      <c r="M54" s="14">
        <f t="shared" si="57"/>
        <v>0.2</v>
      </c>
    </row>
    <row r="55" spans="1:13" s="3" customFormat="1" ht="34.15" customHeight="1">
      <c r="A55" s="47"/>
      <c r="B55" s="50"/>
      <c r="C55" s="22" t="str">
        <f t="shared" ref="C55" si="64">$C$7</f>
        <v>2年</v>
      </c>
      <c r="D55" s="6">
        <f>COUNTIF('2年_Forms'!$M$2:$M$1500,D$4)</f>
        <v>1</v>
      </c>
      <c r="E55" s="6">
        <f>COUNTIF('2年_Forms'!$M$2:$M$1500,E$4)</f>
        <v>1</v>
      </c>
      <c r="F55" s="6">
        <f>COUNTIF('2年_Forms'!$M$2:$M$1500,F$4)</f>
        <v>1</v>
      </c>
      <c r="G55" s="6">
        <f>COUNTIF('2年_Forms'!$M$2:$M$1500,G$4)</f>
        <v>1</v>
      </c>
      <c r="H55" s="6">
        <f>COUNTIF('2年_Forms'!$M$2:$M$1500,H$4)</f>
        <v>1</v>
      </c>
      <c r="I55" s="14">
        <f t="shared" ref="I55:I56" si="65">ROUND(D55/SUM($D55:$H55),3)</f>
        <v>0.2</v>
      </c>
      <c r="J55" s="14">
        <f t="shared" si="54"/>
        <v>0.2</v>
      </c>
      <c r="K55" s="14">
        <f t="shared" si="55"/>
        <v>0.2</v>
      </c>
      <c r="L55" s="14">
        <f t="shared" si="56"/>
        <v>0.2</v>
      </c>
      <c r="M55" s="14">
        <f t="shared" si="57"/>
        <v>0.2</v>
      </c>
    </row>
    <row r="56" spans="1:13" s="3" customFormat="1" ht="34.15" customHeight="1">
      <c r="A56" s="48"/>
      <c r="B56" s="51"/>
      <c r="C56" s="22" t="str">
        <f t="shared" ref="C56" si="66">$C$8</f>
        <v>3年</v>
      </c>
      <c r="D56" s="6">
        <f>COUNTIF('3年_Forms'!$M$2:$M$1500,D$4)</f>
        <v>1</v>
      </c>
      <c r="E56" s="6">
        <f>COUNTIF('3年_Forms'!$M$2:$M$1500,E$4)</f>
        <v>1</v>
      </c>
      <c r="F56" s="6">
        <f>COUNTIF('3年_Forms'!$M$2:$M$1500,F$4)</f>
        <v>1</v>
      </c>
      <c r="G56" s="6">
        <f>COUNTIF('3年_Forms'!$M$2:$M$1500,G$4)</f>
        <v>1</v>
      </c>
      <c r="H56" s="6">
        <f>COUNTIF('3年_Forms'!$M$2:$M$1500,H$4)</f>
        <v>1</v>
      </c>
      <c r="I56" s="14">
        <f t="shared" si="65"/>
        <v>0.2</v>
      </c>
      <c r="J56" s="14">
        <f t="shared" si="54"/>
        <v>0.2</v>
      </c>
      <c r="K56" s="14">
        <f t="shared" si="55"/>
        <v>0.2</v>
      </c>
      <c r="L56" s="14">
        <f t="shared" si="56"/>
        <v>0.2</v>
      </c>
      <c r="M56" s="14">
        <f t="shared" si="57"/>
        <v>0.2</v>
      </c>
    </row>
    <row r="57" spans="1:13" s="3" customFormat="1" ht="34.15" customHeight="1">
      <c r="A57" s="46">
        <v>14</v>
      </c>
      <c r="B57" s="49" t="str">
        <f>'タイトル、設問設定'!N11&amp;""</f>
        <v>設問14</v>
      </c>
      <c r="C57" s="22" t="str">
        <f t="shared" ref="C57" si="67">$C$5</f>
        <v>全体</v>
      </c>
      <c r="D57" s="6">
        <f>SUM(D58:D60)</f>
        <v>3</v>
      </c>
      <c r="E57" s="6">
        <f>SUM(E58:E60)</f>
        <v>3</v>
      </c>
      <c r="F57" s="6">
        <f>SUM(F58:F60)</f>
        <v>3</v>
      </c>
      <c r="G57" s="6">
        <f>SUM(G58:G60)</f>
        <v>3</v>
      </c>
      <c r="H57" s="6">
        <f>SUM(H58:H60)</f>
        <v>3</v>
      </c>
      <c r="I57" s="14">
        <f>ROUND(D57/SUM($D57:$H57),3)</f>
        <v>0.2</v>
      </c>
      <c r="J57" s="14">
        <f t="shared" si="54"/>
        <v>0.2</v>
      </c>
      <c r="K57" s="14">
        <f t="shared" si="55"/>
        <v>0.2</v>
      </c>
      <c r="L57" s="14">
        <f t="shared" si="56"/>
        <v>0.2</v>
      </c>
      <c r="M57" s="14">
        <f t="shared" si="57"/>
        <v>0.2</v>
      </c>
    </row>
    <row r="58" spans="1:13" s="3" customFormat="1" ht="34.15" customHeight="1">
      <c r="A58" s="47"/>
      <c r="B58" s="50"/>
      <c r="C58" s="22" t="str">
        <f t="shared" ref="C58" si="68">$C$6</f>
        <v>1年</v>
      </c>
      <c r="D58" s="6">
        <f>COUNTIF('1年_Forms'!$N$2:$N$1500,D$4)</f>
        <v>1</v>
      </c>
      <c r="E58" s="6">
        <f>COUNTIF('1年_Forms'!$N$2:$N$1500,E$4)</f>
        <v>1</v>
      </c>
      <c r="F58" s="6">
        <f>COUNTIF('1年_Forms'!$N$2:$N$1500,F$4)</f>
        <v>1</v>
      </c>
      <c r="G58" s="6">
        <f>COUNTIF('1年_Forms'!$N$2:$N$1500,G$4)</f>
        <v>1</v>
      </c>
      <c r="H58" s="6">
        <f>COUNTIF('1年_Forms'!$N$2:$N$1500,H$4)</f>
        <v>1</v>
      </c>
      <c r="I58" s="14">
        <f>ROUND(D58/SUM($D58:$H58),3)</f>
        <v>0.2</v>
      </c>
      <c r="J58" s="14">
        <f t="shared" si="54"/>
        <v>0.2</v>
      </c>
      <c r="K58" s="14">
        <f t="shared" si="55"/>
        <v>0.2</v>
      </c>
      <c r="L58" s="14">
        <f t="shared" si="56"/>
        <v>0.2</v>
      </c>
      <c r="M58" s="14">
        <f t="shared" si="57"/>
        <v>0.2</v>
      </c>
    </row>
    <row r="59" spans="1:13" s="3" customFormat="1" ht="34.15" customHeight="1">
      <c r="A59" s="47"/>
      <c r="B59" s="50"/>
      <c r="C59" s="22" t="str">
        <f t="shared" ref="C59" si="69">$C$7</f>
        <v>2年</v>
      </c>
      <c r="D59" s="6">
        <f>COUNTIF('2年_Forms'!$N$2:$N$1500,D$4)</f>
        <v>1</v>
      </c>
      <c r="E59" s="6">
        <f>COUNTIF('2年_Forms'!$N$2:$N$1500,E$4)</f>
        <v>1</v>
      </c>
      <c r="F59" s="6">
        <f>COUNTIF('2年_Forms'!$N$2:$N$1500,F$4)</f>
        <v>1</v>
      </c>
      <c r="G59" s="6">
        <f>COUNTIF('2年_Forms'!$N$2:$N$1500,G$4)</f>
        <v>1</v>
      </c>
      <c r="H59" s="6">
        <f>COUNTIF('2年_Forms'!$N$2:$N$1500,H$4)</f>
        <v>1</v>
      </c>
      <c r="I59" s="14">
        <f t="shared" ref="I59:I60" si="70">ROUND(D59/SUM($D59:$H59),3)</f>
        <v>0.2</v>
      </c>
      <c r="J59" s="14">
        <f t="shared" si="54"/>
        <v>0.2</v>
      </c>
      <c r="K59" s="14">
        <f t="shared" si="55"/>
        <v>0.2</v>
      </c>
      <c r="L59" s="14">
        <f t="shared" si="56"/>
        <v>0.2</v>
      </c>
      <c r="M59" s="14">
        <f t="shared" si="57"/>
        <v>0.2</v>
      </c>
    </row>
    <row r="60" spans="1:13" s="3" customFormat="1" ht="34.15" customHeight="1">
      <c r="A60" s="48"/>
      <c r="B60" s="51"/>
      <c r="C60" s="22" t="str">
        <f t="shared" ref="C60" si="71">$C$8</f>
        <v>3年</v>
      </c>
      <c r="D60" s="6">
        <f>COUNTIF('3年_Forms'!$N$2:$N$1500,D$4)</f>
        <v>1</v>
      </c>
      <c r="E60" s="6">
        <f>COUNTIF('3年_Forms'!$N$2:$N$1500,E$4)</f>
        <v>1</v>
      </c>
      <c r="F60" s="6">
        <f>COUNTIF('3年_Forms'!$N$2:$N$1500,F$4)</f>
        <v>1</v>
      </c>
      <c r="G60" s="6">
        <f>COUNTIF('3年_Forms'!$N$2:$N$1500,G$4)</f>
        <v>1</v>
      </c>
      <c r="H60" s="6">
        <f>COUNTIF('3年_Forms'!$N$2:$N$1500,H$4)</f>
        <v>1</v>
      </c>
      <c r="I60" s="14">
        <f t="shared" si="70"/>
        <v>0.2</v>
      </c>
      <c r="J60" s="14">
        <f t="shared" si="54"/>
        <v>0.2</v>
      </c>
      <c r="K60" s="14">
        <f t="shared" si="55"/>
        <v>0.2</v>
      </c>
      <c r="L60" s="14">
        <f t="shared" si="56"/>
        <v>0.2</v>
      </c>
      <c r="M60" s="14">
        <f t="shared" si="57"/>
        <v>0.2</v>
      </c>
    </row>
    <row r="61" spans="1:13" s="3" customFormat="1" ht="34.15" customHeight="1">
      <c r="A61" s="46">
        <v>15</v>
      </c>
      <c r="B61" s="49" t="str">
        <f>'タイトル、設問設定'!O11&amp;""</f>
        <v>設問15</v>
      </c>
      <c r="C61" s="22" t="str">
        <f t="shared" ref="C61" si="72">$C$5</f>
        <v>全体</v>
      </c>
      <c r="D61" s="6">
        <f>SUM(D62:D64)</f>
        <v>3</v>
      </c>
      <c r="E61" s="6">
        <f>SUM(E62:E64)</f>
        <v>3</v>
      </c>
      <c r="F61" s="6">
        <f>SUM(F62:F64)</f>
        <v>3</v>
      </c>
      <c r="G61" s="6">
        <f>SUM(G62:G64)</f>
        <v>3</v>
      </c>
      <c r="H61" s="6">
        <f>SUM(H62:H64)</f>
        <v>3</v>
      </c>
      <c r="I61" s="14">
        <f>ROUND(D61/SUM($D61:$H61),3)</f>
        <v>0.2</v>
      </c>
      <c r="J61" s="14">
        <f t="shared" si="54"/>
        <v>0.2</v>
      </c>
      <c r="K61" s="14">
        <f t="shared" si="55"/>
        <v>0.2</v>
      </c>
      <c r="L61" s="14">
        <f t="shared" si="56"/>
        <v>0.2</v>
      </c>
      <c r="M61" s="14">
        <f t="shared" si="57"/>
        <v>0.2</v>
      </c>
    </row>
    <row r="62" spans="1:13" s="3" customFormat="1" ht="34.15" customHeight="1">
      <c r="A62" s="47"/>
      <c r="B62" s="50"/>
      <c r="C62" s="22" t="str">
        <f t="shared" ref="C62" si="73">$C$6</f>
        <v>1年</v>
      </c>
      <c r="D62" s="6">
        <f>COUNTIF('1年_Forms'!$O$2:$O$1500,D$4)</f>
        <v>1</v>
      </c>
      <c r="E62" s="6">
        <f>COUNTIF('1年_Forms'!$O$2:$O$1500,E$4)</f>
        <v>1</v>
      </c>
      <c r="F62" s="6">
        <f>COUNTIF('1年_Forms'!$O$2:$O$1500,F$4)</f>
        <v>1</v>
      </c>
      <c r="G62" s="6">
        <f>COUNTIF('1年_Forms'!$O$2:$O$1500,G$4)</f>
        <v>1</v>
      </c>
      <c r="H62" s="6">
        <f>COUNTIF('1年_Forms'!$O$2:$O$1500,H$4)</f>
        <v>1</v>
      </c>
      <c r="I62" s="14">
        <f>ROUND(D62/SUM($D62:$H62),3)</f>
        <v>0.2</v>
      </c>
      <c r="J62" s="14">
        <f t="shared" si="54"/>
        <v>0.2</v>
      </c>
      <c r="K62" s="14">
        <f t="shared" si="55"/>
        <v>0.2</v>
      </c>
      <c r="L62" s="14">
        <f t="shared" si="56"/>
        <v>0.2</v>
      </c>
      <c r="M62" s="14">
        <f t="shared" si="57"/>
        <v>0.2</v>
      </c>
    </row>
    <row r="63" spans="1:13" s="3" customFormat="1" ht="34.15" customHeight="1">
      <c r="A63" s="47"/>
      <c r="B63" s="50"/>
      <c r="C63" s="22" t="str">
        <f t="shared" ref="C63" si="74">$C$7</f>
        <v>2年</v>
      </c>
      <c r="D63" s="6">
        <f>COUNTIF('2年_Forms'!$O$2:$O$1500,D$4)</f>
        <v>1</v>
      </c>
      <c r="E63" s="6">
        <f>COUNTIF('2年_Forms'!$O$2:$O$1500,E$4)</f>
        <v>1</v>
      </c>
      <c r="F63" s="6">
        <f>COUNTIF('2年_Forms'!$O$2:$O$1500,F$4)</f>
        <v>1</v>
      </c>
      <c r="G63" s="6">
        <f>COUNTIF('2年_Forms'!$O$2:$O$1500,G$4)</f>
        <v>1</v>
      </c>
      <c r="H63" s="6">
        <f>COUNTIF('2年_Forms'!$O$2:$O$1500,H$4)</f>
        <v>1</v>
      </c>
      <c r="I63" s="14">
        <f t="shared" ref="I63:I64" si="75">ROUND(D63/SUM($D63:$H63),3)</f>
        <v>0.2</v>
      </c>
      <c r="J63" s="14">
        <f t="shared" si="54"/>
        <v>0.2</v>
      </c>
      <c r="K63" s="14">
        <f t="shared" si="55"/>
        <v>0.2</v>
      </c>
      <c r="L63" s="14">
        <f t="shared" si="56"/>
        <v>0.2</v>
      </c>
      <c r="M63" s="14">
        <f t="shared" si="57"/>
        <v>0.2</v>
      </c>
    </row>
    <row r="64" spans="1:13" s="3" customFormat="1" ht="34.15" customHeight="1">
      <c r="A64" s="48"/>
      <c r="B64" s="51"/>
      <c r="C64" s="22" t="str">
        <f t="shared" ref="C64" si="76">$C$8</f>
        <v>3年</v>
      </c>
      <c r="D64" s="6">
        <f>COUNTIF('3年_Forms'!$O$2:$O$1500,D$4)</f>
        <v>1</v>
      </c>
      <c r="E64" s="6">
        <f>COUNTIF('3年_Forms'!$O$2:$O$1500,E$4)</f>
        <v>1</v>
      </c>
      <c r="F64" s="6">
        <f>COUNTIF('3年_Forms'!$O$2:$O$1500,F$4)</f>
        <v>1</v>
      </c>
      <c r="G64" s="6">
        <f>COUNTIF('3年_Forms'!$O$2:$O$1500,G$4)</f>
        <v>1</v>
      </c>
      <c r="H64" s="6">
        <f>COUNTIF('3年_Forms'!$O$2:$O$1500,H$4)</f>
        <v>1</v>
      </c>
      <c r="I64" s="14">
        <f t="shared" si="75"/>
        <v>0.2</v>
      </c>
      <c r="J64" s="14">
        <f t="shared" si="54"/>
        <v>0.2</v>
      </c>
      <c r="K64" s="14">
        <f t="shared" si="55"/>
        <v>0.2</v>
      </c>
      <c r="L64" s="14">
        <f t="shared" si="56"/>
        <v>0.2</v>
      </c>
      <c r="M64" s="14">
        <f t="shared" si="57"/>
        <v>0.2</v>
      </c>
    </row>
    <row r="65" spans="1:13" s="3" customFormat="1" ht="34.15" customHeight="1">
      <c r="A65" s="46">
        <v>16</v>
      </c>
      <c r="B65" s="49" t="str">
        <f>'タイトル、設問設定'!P11&amp;""</f>
        <v>設問16</v>
      </c>
      <c r="C65" s="22" t="str">
        <f t="shared" ref="C65" si="77">$C$5</f>
        <v>全体</v>
      </c>
      <c r="D65" s="6">
        <f>SUM(D66:D68)</f>
        <v>3</v>
      </c>
      <c r="E65" s="6">
        <f>SUM(E66:E68)</f>
        <v>3</v>
      </c>
      <c r="F65" s="6">
        <f>SUM(F66:F68)</f>
        <v>3</v>
      </c>
      <c r="G65" s="6">
        <f>SUM(G66:G68)</f>
        <v>3</v>
      </c>
      <c r="H65" s="6">
        <f>SUM(H66:H68)</f>
        <v>3</v>
      </c>
      <c r="I65" s="14">
        <f>ROUND(D65/SUM($D65:$H65),3)</f>
        <v>0.2</v>
      </c>
      <c r="J65" s="14">
        <f t="shared" si="54"/>
        <v>0.2</v>
      </c>
      <c r="K65" s="14">
        <f t="shared" si="55"/>
        <v>0.2</v>
      </c>
      <c r="L65" s="14">
        <f t="shared" si="56"/>
        <v>0.2</v>
      </c>
      <c r="M65" s="14">
        <f t="shared" si="57"/>
        <v>0.2</v>
      </c>
    </row>
    <row r="66" spans="1:13" s="3" customFormat="1" ht="34.15" customHeight="1">
      <c r="A66" s="47"/>
      <c r="B66" s="50"/>
      <c r="C66" s="22" t="str">
        <f t="shared" ref="C66" si="78">$C$6</f>
        <v>1年</v>
      </c>
      <c r="D66" s="6">
        <f>COUNTIF('1年_Forms'!$P$2:$P$1500,D$4)</f>
        <v>1</v>
      </c>
      <c r="E66" s="6">
        <f>COUNTIF('1年_Forms'!$P$2:$P$1500,E$4)</f>
        <v>1</v>
      </c>
      <c r="F66" s="6">
        <f>COUNTIF('1年_Forms'!$P$2:$P$1500,F$4)</f>
        <v>1</v>
      </c>
      <c r="G66" s="6">
        <f>COUNTIF('1年_Forms'!$P$2:$P$1500,G$4)</f>
        <v>1</v>
      </c>
      <c r="H66" s="6">
        <f>COUNTIF('1年_Forms'!$P$2:$P$1500,H$4)</f>
        <v>1</v>
      </c>
      <c r="I66" s="14">
        <f>ROUND(D66/SUM($D66:$H66),3)</f>
        <v>0.2</v>
      </c>
      <c r="J66" s="14">
        <f t="shared" si="54"/>
        <v>0.2</v>
      </c>
      <c r="K66" s="14">
        <f t="shared" si="55"/>
        <v>0.2</v>
      </c>
      <c r="L66" s="14">
        <f t="shared" si="56"/>
        <v>0.2</v>
      </c>
      <c r="M66" s="14">
        <f t="shared" si="57"/>
        <v>0.2</v>
      </c>
    </row>
    <row r="67" spans="1:13" s="3" customFormat="1" ht="34.15" customHeight="1">
      <c r="A67" s="47"/>
      <c r="B67" s="50"/>
      <c r="C67" s="22" t="str">
        <f t="shared" ref="C67" si="79">$C$7</f>
        <v>2年</v>
      </c>
      <c r="D67" s="6">
        <f>COUNTIF('2年_Forms'!$P$2:$P$1500,D$4)</f>
        <v>1</v>
      </c>
      <c r="E67" s="6">
        <f>COUNTIF('2年_Forms'!$P$2:$P$1500,E$4)</f>
        <v>1</v>
      </c>
      <c r="F67" s="6">
        <f>COUNTIF('2年_Forms'!$P$2:$P$1500,F$4)</f>
        <v>1</v>
      </c>
      <c r="G67" s="6">
        <f>COUNTIF('2年_Forms'!$P$2:$P$1500,G$4)</f>
        <v>1</v>
      </c>
      <c r="H67" s="6">
        <f>COUNTIF('2年_Forms'!$P$2:$P$1500,H$4)</f>
        <v>1</v>
      </c>
      <c r="I67" s="14">
        <f t="shared" ref="I67:I68" si="80">ROUND(D67/SUM($D67:$H67),3)</f>
        <v>0.2</v>
      </c>
      <c r="J67" s="14">
        <f t="shared" si="54"/>
        <v>0.2</v>
      </c>
      <c r="K67" s="14">
        <f t="shared" si="55"/>
        <v>0.2</v>
      </c>
      <c r="L67" s="14">
        <f t="shared" si="56"/>
        <v>0.2</v>
      </c>
      <c r="M67" s="14">
        <f t="shared" si="57"/>
        <v>0.2</v>
      </c>
    </row>
    <row r="68" spans="1:13" s="3" customFormat="1" ht="34.15" customHeight="1">
      <c r="A68" s="48"/>
      <c r="B68" s="51"/>
      <c r="C68" s="22" t="str">
        <f t="shared" ref="C68" si="81">$C$8</f>
        <v>3年</v>
      </c>
      <c r="D68" s="6">
        <f>COUNTIF('3年_Forms'!$P$2:$P$1500,D$4)</f>
        <v>1</v>
      </c>
      <c r="E68" s="6">
        <f>COUNTIF('3年_Forms'!$P$2:$P$1500,E$4)</f>
        <v>1</v>
      </c>
      <c r="F68" s="6">
        <f>COUNTIF('3年_Forms'!$P$2:$P$1500,F$4)</f>
        <v>1</v>
      </c>
      <c r="G68" s="6">
        <f>COUNTIF('3年_Forms'!$P$2:$P$1500,G$4)</f>
        <v>1</v>
      </c>
      <c r="H68" s="6">
        <f>COUNTIF('3年_Forms'!$P$2:$P$1500,H$4)</f>
        <v>1</v>
      </c>
      <c r="I68" s="14">
        <f t="shared" si="80"/>
        <v>0.2</v>
      </c>
      <c r="J68" s="14">
        <f t="shared" si="54"/>
        <v>0.2</v>
      </c>
      <c r="K68" s="14">
        <f t="shared" si="55"/>
        <v>0.2</v>
      </c>
      <c r="L68" s="14">
        <f t="shared" si="56"/>
        <v>0.2</v>
      </c>
      <c r="M68" s="14">
        <f t="shared" si="57"/>
        <v>0.2</v>
      </c>
    </row>
    <row r="69" spans="1:13" s="3" customFormat="1" ht="34.15" customHeight="1">
      <c r="A69" s="46">
        <v>17</v>
      </c>
      <c r="B69" s="49" t="str">
        <f>'タイトル、設問設定'!Q11&amp;""</f>
        <v>設問17</v>
      </c>
      <c r="C69" s="22" t="str">
        <f t="shared" ref="C69" si="82">$C$5</f>
        <v>全体</v>
      </c>
      <c r="D69" s="6">
        <f>SUM(D70:D72)</f>
        <v>3</v>
      </c>
      <c r="E69" s="6">
        <f>SUM(E70:E72)</f>
        <v>3</v>
      </c>
      <c r="F69" s="6">
        <f>SUM(F70:F72)</f>
        <v>3</v>
      </c>
      <c r="G69" s="6">
        <f>SUM(G70:G72)</f>
        <v>3</v>
      </c>
      <c r="H69" s="6">
        <f>SUM(H70:H72)</f>
        <v>3</v>
      </c>
      <c r="I69" s="14">
        <f>ROUND(D69/SUM($D69:$H69),3)</f>
        <v>0.2</v>
      </c>
      <c r="J69" s="14">
        <f t="shared" si="54"/>
        <v>0.2</v>
      </c>
      <c r="K69" s="14">
        <f t="shared" si="55"/>
        <v>0.2</v>
      </c>
      <c r="L69" s="14">
        <f t="shared" si="56"/>
        <v>0.2</v>
      </c>
      <c r="M69" s="14">
        <f t="shared" si="57"/>
        <v>0.2</v>
      </c>
    </row>
    <row r="70" spans="1:13" s="3" customFormat="1" ht="34.15" customHeight="1">
      <c r="A70" s="47"/>
      <c r="B70" s="50"/>
      <c r="C70" s="22" t="str">
        <f t="shared" ref="C70" si="83">$C$6</f>
        <v>1年</v>
      </c>
      <c r="D70" s="6">
        <f>COUNTIF('1年_Forms'!$Q$2:$Q$1500,D$4)</f>
        <v>1</v>
      </c>
      <c r="E70" s="6">
        <f>COUNTIF('1年_Forms'!$Q$2:$Q$1500,E$4)</f>
        <v>1</v>
      </c>
      <c r="F70" s="6">
        <f>COUNTIF('1年_Forms'!$Q$2:$Q$1500,F$4)</f>
        <v>1</v>
      </c>
      <c r="G70" s="6">
        <f>COUNTIF('1年_Forms'!$Q$2:$Q$1500,G$4)</f>
        <v>1</v>
      </c>
      <c r="H70" s="6">
        <f>COUNTIF('1年_Forms'!$Q$2:$Q$1500,H$4)</f>
        <v>1</v>
      </c>
      <c r="I70" s="14">
        <f>ROUND(D70/SUM($D70:$H70),3)</f>
        <v>0.2</v>
      </c>
      <c r="J70" s="14">
        <f t="shared" si="54"/>
        <v>0.2</v>
      </c>
      <c r="K70" s="14">
        <f t="shared" si="55"/>
        <v>0.2</v>
      </c>
      <c r="L70" s="14">
        <f t="shared" si="56"/>
        <v>0.2</v>
      </c>
      <c r="M70" s="14">
        <f t="shared" si="57"/>
        <v>0.2</v>
      </c>
    </row>
    <row r="71" spans="1:13" s="3" customFormat="1" ht="34.15" customHeight="1">
      <c r="A71" s="47"/>
      <c r="B71" s="50"/>
      <c r="C71" s="22" t="str">
        <f t="shared" ref="C71" si="84">$C$7</f>
        <v>2年</v>
      </c>
      <c r="D71" s="6">
        <f>COUNTIF('2年_Forms'!$Q$2:$Q$1500,D$4)</f>
        <v>1</v>
      </c>
      <c r="E71" s="6">
        <f>COUNTIF('2年_Forms'!$Q$2:$Q$1500,E$4)</f>
        <v>1</v>
      </c>
      <c r="F71" s="6">
        <f>COUNTIF('2年_Forms'!$Q$2:$Q$1500,F$4)</f>
        <v>1</v>
      </c>
      <c r="G71" s="6">
        <f>COUNTIF('2年_Forms'!$Q$2:$Q$1500,G$4)</f>
        <v>1</v>
      </c>
      <c r="H71" s="6">
        <f>COUNTIF('2年_Forms'!$Q$2:$Q$1500,H$4)</f>
        <v>1</v>
      </c>
      <c r="I71" s="14">
        <f t="shared" ref="I71:I72" si="85">ROUND(D71/SUM($D71:$H71),3)</f>
        <v>0.2</v>
      </c>
      <c r="J71" s="14">
        <f t="shared" si="54"/>
        <v>0.2</v>
      </c>
      <c r="K71" s="14">
        <f t="shared" si="55"/>
        <v>0.2</v>
      </c>
      <c r="L71" s="14">
        <f t="shared" si="56"/>
        <v>0.2</v>
      </c>
      <c r="M71" s="14">
        <f t="shared" si="57"/>
        <v>0.2</v>
      </c>
    </row>
    <row r="72" spans="1:13" s="3" customFormat="1" ht="34.15" customHeight="1">
      <c r="A72" s="48"/>
      <c r="B72" s="51"/>
      <c r="C72" s="22" t="str">
        <f t="shared" ref="C72" si="86">$C$8</f>
        <v>3年</v>
      </c>
      <c r="D72" s="6">
        <f>COUNTIF('3年_Forms'!$Q$2:$Q$1500,D$4)</f>
        <v>1</v>
      </c>
      <c r="E72" s="6">
        <f>COUNTIF('3年_Forms'!$Q$2:$Q$1500,E$4)</f>
        <v>1</v>
      </c>
      <c r="F72" s="6">
        <f>COUNTIF('3年_Forms'!$Q$2:$Q$1500,F$4)</f>
        <v>1</v>
      </c>
      <c r="G72" s="6">
        <f>COUNTIF('3年_Forms'!$Q$2:$Q$1500,G$4)</f>
        <v>1</v>
      </c>
      <c r="H72" s="6">
        <f>COUNTIF('3年_Forms'!$Q$2:$Q$1500,H$4)</f>
        <v>1</v>
      </c>
      <c r="I72" s="14">
        <f t="shared" si="85"/>
        <v>0.2</v>
      </c>
      <c r="J72" s="14">
        <f t="shared" si="54"/>
        <v>0.2</v>
      </c>
      <c r="K72" s="14">
        <f t="shared" si="55"/>
        <v>0.2</v>
      </c>
      <c r="L72" s="14">
        <f t="shared" si="56"/>
        <v>0.2</v>
      </c>
      <c r="M72" s="14">
        <f t="shared" si="57"/>
        <v>0.2</v>
      </c>
    </row>
    <row r="73" spans="1:13" s="3" customFormat="1" ht="34.15" customHeight="1">
      <c r="A73" s="46">
        <v>18</v>
      </c>
      <c r="B73" s="49" t="str">
        <f>'タイトル、設問設定'!R11&amp;""</f>
        <v>設問18</v>
      </c>
      <c r="C73" s="22" t="str">
        <f t="shared" ref="C73" si="87">$C$5</f>
        <v>全体</v>
      </c>
      <c r="D73" s="6">
        <f>SUM(D74:D76)</f>
        <v>3</v>
      </c>
      <c r="E73" s="6">
        <f>SUM(E74:E76)</f>
        <v>3</v>
      </c>
      <c r="F73" s="6">
        <f>SUM(F74:F76)</f>
        <v>3</v>
      </c>
      <c r="G73" s="6">
        <f>SUM(G74:G76)</f>
        <v>3</v>
      </c>
      <c r="H73" s="6">
        <f>SUM(H74:H76)</f>
        <v>3</v>
      </c>
      <c r="I73" s="14">
        <f>ROUND(D73/SUM($D73:$H73),3)</f>
        <v>0.2</v>
      </c>
      <c r="J73" s="14">
        <f t="shared" si="54"/>
        <v>0.2</v>
      </c>
      <c r="K73" s="14">
        <f t="shared" si="55"/>
        <v>0.2</v>
      </c>
      <c r="L73" s="14">
        <f t="shared" si="56"/>
        <v>0.2</v>
      </c>
      <c r="M73" s="14">
        <f t="shared" si="57"/>
        <v>0.2</v>
      </c>
    </row>
    <row r="74" spans="1:13" s="3" customFormat="1" ht="34.15" customHeight="1">
      <c r="A74" s="47"/>
      <c r="B74" s="50"/>
      <c r="C74" s="22" t="str">
        <f t="shared" ref="C74" si="88">$C$6</f>
        <v>1年</v>
      </c>
      <c r="D74" s="6">
        <f>COUNTIF('1年_Forms'!$R$2:$R$1500,D$4)</f>
        <v>1</v>
      </c>
      <c r="E74" s="6">
        <f>COUNTIF('1年_Forms'!$R$2:$R$1500,E$4)</f>
        <v>1</v>
      </c>
      <c r="F74" s="6">
        <f>COUNTIF('1年_Forms'!$R$2:$R$1500,F$4)</f>
        <v>1</v>
      </c>
      <c r="G74" s="6">
        <f>COUNTIF('1年_Forms'!$R$2:$R$1500,G$4)</f>
        <v>1</v>
      </c>
      <c r="H74" s="6">
        <f>COUNTIF('1年_Forms'!$R$2:$R$1500,H$4)</f>
        <v>1</v>
      </c>
      <c r="I74" s="14">
        <f>ROUND(D74/SUM($D74:$H74),3)</f>
        <v>0.2</v>
      </c>
      <c r="J74" s="14">
        <f t="shared" si="54"/>
        <v>0.2</v>
      </c>
      <c r="K74" s="14">
        <f t="shared" si="55"/>
        <v>0.2</v>
      </c>
      <c r="L74" s="14">
        <f t="shared" si="56"/>
        <v>0.2</v>
      </c>
      <c r="M74" s="14">
        <f t="shared" si="57"/>
        <v>0.2</v>
      </c>
    </row>
    <row r="75" spans="1:13" s="3" customFormat="1" ht="34.15" customHeight="1">
      <c r="A75" s="47"/>
      <c r="B75" s="50"/>
      <c r="C75" s="22" t="str">
        <f t="shared" ref="C75" si="89">$C$7</f>
        <v>2年</v>
      </c>
      <c r="D75" s="6">
        <f>COUNTIF('2年_Forms'!$R$2:$R$1500,D$4)</f>
        <v>1</v>
      </c>
      <c r="E75" s="6">
        <f>COUNTIF('2年_Forms'!$R$2:$R$1500,E$4)</f>
        <v>1</v>
      </c>
      <c r="F75" s="6">
        <f>COUNTIF('2年_Forms'!$R$2:$R$1500,F$4)</f>
        <v>1</v>
      </c>
      <c r="G75" s="6">
        <f>COUNTIF('2年_Forms'!$R$2:$R$1500,G$4)</f>
        <v>1</v>
      </c>
      <c r="H75" s="6">
        <f>COUNTIF('2年_Forms'!$R$2:$R$1500,H$4)</f>
        <v>1</v>
      </c>
      <c r="I75" s="14">
        <f t="shared" ref="I75:I76" si="90">ROUND(D75/SUM($D75:$H75),3)</f>
        <v>0.2</v>
      </c>
      <c r="J75" s="14">
        <f t="shared" si="54"/>
        <v>0.2</v>
      </c>
      <c r="K75" s="14">
        <f t="shared" si="55"/>
        <v>0.2</v>
      </c>
      <c r="L75" s="14">
        <f t="shared" si="56"/>
        <v>0.2</v>
      </c>
      <c r="M75" s="14">
        <f t="shared" si="57"/>
        <v>0.2</v>
      </c>
    </row>
    <row r="76" spans="1:13" s="3" customFormat="1" ht="34.15" customHeight="1">
      <c r="A76" s="48"/>
      <c r="B76" s="51"/>
      <c r="C76" s="22" t="str">
        <f t="shared" ref="C76" si="91">$C$8</f>
        <v>3年</v>
      </c>
      <c r="D76" s="6">
        <f>COUNTIF('3年_Forms'!$R$2:$R$1500,D$4)</f>
        <v>1</v>
      </c>
      <c r="E76" s="6">
        <f>COUNTIF('3年_Forms'!$R$2:$R$1500,E$4)</f>
        <v>1</v>
      </c>
      <c r="F76" s="6">
        <f>COUNTIF('3年_Forms'!$R$2:$R$1500,F$4)</f>
        <v>1</v>
      </c>
      <c r="G76" s="6">
        <f>COUNTIF('3年_Forms'!$R$2:$R$1500,G$4)</f>
        <v>1</v>
      </c>
      <c r="H76" s="6">
        <f>COUNTIF('3年_Forms'!$R$2:$R$1500,H$4)</f>
        <v>1</v>
      </c>
      <c r="I76" s="14">
        <f t="shared" si="90"/>
        <v>0.2</v>
      </c>
      <c r="J76" s="14">
        <f t="shared" si="54"/>
        <v>0.2</v>
      </c>
      <c r="K76" s="14">
        <f t="shared" si="55"/>
        <v>0.2</v>
      </c>
      <c r="L76" s="14">
        <f t="shared" si="56"/>
        <v>0.2</v>
      </c>
      <c r="M76" s="14">
        <f t="shared" si="57"/>
        <v>0.2</v>
      </c>
    </row>
    <row r="77" spans="1:13" s="3" customFormat="1" ht="34.15" customHeight="1">
      <c r="A77" s="46">
        <v>19</v>
      </c>
      <c r="B77" s="49" t="str">
        <f>'タイトル、設問設定'!S11&amp;""</f>
        <v>設問19</v>
      </c>
      <c r="C77" s="22" t="str">
        <f t="shared" ref="C77" si="92">$C$5</f>
        <v>全体</v>
      </c>
      <c r="D77" s="6">
        <f>SUM(D78:D80)</f>
        <v>3</v>
      </c>
      <c r="E77" s="6">
        <f>SUM(E78:E80)</f>
        <v>3</v>
      </c>
      <c r="F77" s="6">
        <f>SUM(F78:F80)</f>
        <v>3</v>
      </c>
      <c r="G77" s="6">
        <f>SUM(G78:G80)</f>
        <v>3</v>
      </c>
      <c r="H77" s="6">
        <f>SUM(H78:H80)</f>
        <v>3</v>
      </c>
      <c r="I77" s="14">
        <f>ROUND(D77/SUM($D77:$H77),3)</f>
        <v>0.2</v>
      </c>
      <c r="J77" s="14">
        <f t="shared" si="54"/>
        <v>0.2</v>
      </c>
      <c r="K77" s="14">
        <f t="shared" si="55"/>
        <v>0.2</v>
      </c>
      <c r="L77" s="14">
        <f t="shared" si="56"/>
        <v>0.2</v>
      </c>
      <c r="M77" s="14">
        <f t="shared" si="57"/>
        <v>0.2</v>
      </c>
    </row>
    <row r="78" spans="1:13" s="3" customFormat="1" ht="34.15" customHeight="1">
      <c r="A78" s="47"/>
      <c r="B78" s="50"/>
      <c r="C78" s="22" t="str">
        <f t="shared" ref="C78" si="93">$C$6</f>
        <v>1年</v>
      </c>
      <c r="D78" s="6">
        <f>COUNTIF('1年_Forms'!$S$2:$S$1500,D$4)</f>
        <v>1</v>
      </c>
      <c r="E78" s="6">
        <f>COUNTIF('1年_Forms'!$S$2:$S$1500,E$4)</f>
        <v>1</v>
      </c>
      <c r="F78" s="6">
        <f>COUNTIF('1年_Forms'!$S$2:$S$1500,F$4)</f>
        <v>1</v>
      </c>
      <c r="G78" s="6">
        <f>COUNTIF('1年_Forms'!$S$2:$S$1500,G$4)</f>
        <v>1</v>
      </c>
      <c r="H78" s="6">
        <f>COUNTIF('1年_Forms'!$S$2:$S$1500,H$4)</f>
        <v>1</v>
      </c>
      <c r="I78" s="14">
        <f>ROUND(D78/SUM($D78:$H78),3)</f>
        <v>0.2</v>
      </c>
      <c r="J78" s="14">
        <f t="shared" si="54"/>
        <v>0.2</v>
      </c>
      <c r="K78" s="14">
        <f t="shared" si="55"/>
        <v>0.2</v>
      </c>
      <c r="L78" s="14">
        <f t="shared" si="56"/>
        <v>0.2</v>
      </c>
      <c r="M78" s="14">
        <f t="shared" si="57"/>
        <v>0.2</v>
      </c>
    </row>
    <row r="79" spans="1:13" s="3" customFormat="1" ht="34.15" customHeight="1">
      <c r="A79" s="47"/>
      <c r="B79" s="50"/>
      <c r="C79" s="22" t="str">
        <f t="shared" ref="C79" si="94">$C$7</f>
        <v>2年</v>
      </c>
      <c r="D79" s="6">
        <f>COUNTIF('2年_Forms'!$S$2:$S$1500,D$4)</f>
        <v>1</v>
      </c>
      <c r="E79" s="6">
        <f>COUNTIF('2年_Forms'!$S$2:$S$1500,E$4)</f>
        <v>1</v>
      </c>
      <c r="F79" s="6">
        <f>COUNTIF('2年_Forms'!$S$2:$S$1500,F$4)</f>
        <v>1</v>
      </c>
      <c r="G79" s="6">
        <f>COUNTIF('2年_Forms'!$S$2:$S$1500,G$4)</f>
        <v>1</v>
      </c>
      <c r="H79" s="6">
        <f>COUNTIF('2年_Forms'!$S$2:$S$1500,H$4)</f>
        <v>1</v>
      </c>
      <c r="I79" s="14">
        <f t="shared" ref="I79:I80" si="95">ROUND(D79/SUM($D79:$H79),3)</f>
        <v>0.2</v>
      </c>
      <c r="J79" s="14">
        <f t="shared" si="54"/>
        <v>0.2</v>
      </c>
      <c r="K79" s="14">
        <f t="shared" si="55"/>
        <v>0.2</v>
      </c>
      <c r="L79" s="14">
        <f t="shared" si="56"/>
        <v>0.2</v>
      </c>
      <c r="M79" s="14">
        <f t="shared" si="57"/>
        <v>0.2</v>
      </c>
    </row>
    <row r="80" spans="1:13" s="3" customFormat="1" ht="34.15" customHeight="1">
      <c r="A80" s="48"/>
      <c r="B80" s="51"/>
      <c r="C80" s="22" t="str">
        <f t="shared" ref="C80" si="96">$C$8</f>
        <v>3年</v>
      </c>
      <c r="D80" s="6">
        <f>COUNTIF('3年_Forms'!$S$2:$S$1500,D$4)</f>
        <v>1</v>
      </c>
      <c r="E80" s="6">
        <f>COUNTIF('3年_Forms'!$S$2:$S$1500,E$4)</f>
        <v>1</v>
      </c>
      <c r="F80" s="6">
        <f>COUNTIF('3年_Forms'!$S$2:$S$1500,F$4)</f>
        <v>1</v>
      </c>
      <c r="G80" s="6">
        <f>COUNTIF('3年_Forms'!$S$2:$S$1500,G$4)</f>
        <v>1</v>
      </c>
      <c r="H80" s="6">
        <f>COUNTIF('3年_Forms'!$S$2:$S$1500,H$4)</f>
        <v>1</v>
      </c>
      <c r="I80" s="14">
        <f t="shared" si="95"/>
        <v>0.2</v>
      </c>
      <c r="J80" s="14">
        <f t="shared" si="54"/>
        <v>0.2</v>
      </c>
      <c r="K80" s="14">
        <f t="shared" si="55"/>
        <v>0.2</v>
      </c>
      <c r="L80" s="14">
        <f t="shared" si="56"/>
        <v>0.2</v>
      </c>
      <c r="M80" s="14">
        <f t="shared" si="57"/>
        <v>0.2</v>
      </c>
    </row>
    <row r="81" spans="1:13" s="3" customFormat="1" ht="34.15" customHeight="1">
      <c r="A81" s="46">
        <v>20</v>
      </c>
      <c r="B81" s="49" t="str">
        <f>'タイトル、設問設定'!T11&amp;""</f>
        <v>設問20</v>
      </c>
      <c r="C81" s="22" t="str">
        <f t="shared" ref="C81" si="97">$C$5</f>
        <v>全体</v>
      </c>
      <c r="D81" s="6">
        <f>SUM(D82:D84)</f>
        <v>3</v>
      </c>
      <c r="E81" s="6">
        <f>SUM(E82:E84)</f>
        <v>3</v>
      </c>
      <c r="F81" s="6">
        <f>SUM(F82:F84)</f>
        <v>3</v>
      </c>
      <c r="G81" s="6">
        <f>SUM(G82:G84)</f>
        <v>3</v>
      </c>
      <c r="H81" s="6">
        <f>SUM(H82:H84)</f>
        <v>3</v>
      </c>
      <c r="I81" s="14">
        <f>ROUND(D81/SUM($D81:$H81),3)</f>
        <v>0.2</v>
      </c>
      <c r="J81" s="14">
        <f t="shared" si="54"/>
        <v>0.2</v>
      </c>
      <c r="K81" s="14">
        <f t="shared" si="55"/>
        <v>0.2</v>
      </c>
      <c r="L81" s="14">
        <f t="shared" si="56"/>
        <v>0.2</v>
      </c>
      <c r="M81" s="14">
        <f t="shared" si="57"/>
        <v>0.2</v>
      </c>
    </row>
    <row r="82" spans="1:13" s="3" customFormat="1" ht="34.15" customHeight="1">
      <c r="A82" s="47"/>
      <c r="B82" s="50"/>
      <c r="C82" s="22" t="str">
        <f t="shared" ref="C82" si="98">$C$6</f>
        <v>1年</v>
      </c>
      <c r="D82" s="6">
        <f>COUNTIF('1年_Forms'!$T$2:$T$1500,D$4)</f>
        <v>1</v>
      </c>
      <c r="E82" s="6">
        <f>COUNTIF('1年_Forms'!$T$2:$T$1500,E$4)</f>
        <v>1</v>
      </c>
      <c r="F82" s="6">
        <f>COUNTIF('1年_Forms'!$T$2:$T$1500,F$4)</f>
        <v>1</v>
      </c>
      <c r="G82" s="6">
        <f>COUNTIF('1年_Forms'!$T$2:$T$1500,G$4)</f>
        <v>1</v>
      </c>
      <c r="H82" s="6">
        <f>COUNTIF('1年_Forms'!$T$2:$T$1500,H$4)</f>
        <v>1</v>
      </c>
      <c r="I82" s="14">
        <f>ROUND(D82/SUM($D82:$H82),3)</f>
        <v>0.2</v>
      </c>
      <c r="J82" s="14">
        <f t="shared" si="54"/>
        <v>0.2</v>
      </c>
      <c r="K82" s="14">
        <f t="shared" si="55"/>
        <v>0.2</v>
      </c>
      <c r="L82" s="14">
        <f t="shared" si="56"/>
        <v>0.2</v>
      </c>
      <c r="M82" s="14">
        <f t="shared" si="57"/>
        <v>0.2</v>
      </c>
    </row>
    <row r="83" spans="1:13" s="3" customFormat="1" ht="34.15" customHeight="1">
      <c r="A83" s="47"/>
      <c r="B83" s="50"/>
      <c r="C83" s="22" t="str">
        <f t="shared" ref="C83" si="99">$C$7</f>
        <v>2年</v>
      </c>
      <c r="D83" s="6">
        <f>COUNTIF('2年_Forms'!$T$2:$T$1500,D$4)</f>
        <v>1</v>
      </c>
      <c r="E83" s="6">
        <f>COUNTIF('2年_Forms'!$T$2:$T$1500,E$4)</f>
        <v>1</v>
      </c>
      <c r="F83" s="6">
        <f>COUNTIF('2年_Forms'!$T$2:$T$1500,F$4)</f>
        <v>1</v>
      </c>
      <c r="G83" s="6">
        <f>COUNTIF('2年_Forms'!$T$2:$T$1500,G$4)</f>
        <v>1</v>
      </c>
      <c r="H83" s="6">
        <f>COUNTIF('2年_Forms'!$T$2:$T$1500,H$4)</f>
        <v>1</v>
      </c>
      <c r="I83" s="14">
        <f t="shared" ref="I83:I84" si="100">ROUND(D83/SUM($D83:$H83),3)</f>
        <v>0.2</v>
      </c>
      <c r="J83" s="14">
        <f t="shared" si="54"/>
        <v>0.2</v>
      </c>
      <c r="K83" s="14">
        <f t="shared" si="55"/>
        <v>0.2</v>
      </c>
      <c r="L83" s="14">
        <f t="shared" si="56"/>
        <v>0.2</v>
      </c>
      <c r="M83" s="14">
        <f t="shared" si="57"/>
        <v>0.2</v>
      </c>
    </row>
    <row r="84" spans="1:13" s="3" customFormat="1" ht="34.15" customHeight="1">
      <c r="A84" s="48"/>
      <c r="B84" s="51"/>
      <c r="C84" s="22" t="str">
        <f t="shared" ref="C84" si="101">$C$8</f>
        <v>3年</v>
      </c>
      <c r="D84" s="6">
        <f>COUNTIF('3年_Forms'!$T$2:$T$1500,D$4)</f>
        <v>1</v>
      </c>
      <c r="E84" s="6">
        <f>COUNTIF('3年_Forms'!$T$2:$T$1500,E$4)</f>
        <v>1</v>
      </c>
      <c r="F84" s="6">
        <f>COUNTIF('3年_Forms'!$T$2:$T$1500,F$4)</f>
        <v>1</v>
      </c>
      <c r="G84" s="6">
        <f>COUNTIF('3年_Forms'!$T$2:$T$1500,G$4)</f>
        <v>1</v>
      </c>
      <c r="H84" s="6">
        <f>COUNTIF('3年_Forms'!$T$2:$T$1500,H$4)</f>
        <v>1</v>
      </c>
      <c r="I84" s="14">
        <f t="shared" si="100"/>
        <v>0.2</v>
      </c>
      <c r="J84" s="14">
        <f t="shared" si="54"/>
        <v>0.2</v>
      </c>
      <c r="K84" s="14">
        <f t="shared" si="55"/>
        <v>0.2</v>
      </c>
      <c r="L84" s="14">
        <f t="shared" si="56"/>
        <v>0.2</v>
      </c>
      <c r="M84" s="14">
        <f t="shared" si="57"/>
        <v>0.2</v>
      </c>
    </row>
    <row r="85" spans="1:13" s="3" customFormat="1" ht="34.15" customHeight="1">
      <c r="A85" s="46">
        <v>21</v>
      </c>
      <c r="B85" s="49" t="str">
        <f>'タイトル、設問設定'!U11&amp;""</f>
        <v>設問21</v>
      </c>
      <c r="C85" s="22" t="str">
        <f t="shared" ref="C85" si="102">$C$5</f>
        <v>全体</v>
      </c>
      <c r="D85" s="6">
        <f>SUM(D86:D88)</f>
        <v>3</v>
      </c>
      <c r="E85" s="6">
        <f>SUM(E86:E88)</f>
        <v>3</v>
      </c>
      <c r="F85" s="6">
        <f>SUM(F86:F88)</f>
        <v>3</v>
      </c>
      <c r="G85" s="6">
        <f>SUM(G86:G88)</f>
        <v>3</v>
      </c>
      <c r="H85" s="6">
        <f>SUM(H86:H88)</f>
        <v>3</v>
      </c>
      <c r="I85" s="14">
        <f>ROUND(D85/SUM($D85:$H85),3)</f>
        <v>0.2</v>
      </c>
      <c r="J85" s="14">
        <f>ROUND(E85/SUM($D85:$H85),3)</f>
        <v>0.2</v>
      </c>
      <c r="K85" s="14">
        <f>ROUND(F85/SUM($D85:$H85),3)</f>
        <v>0.2</v>
      </c>
      <c r="L85" s="14">
        <f>ROUND(G85/SUM($D85:$H85),3)</f>
        <v>0.2</v>
      </c>
      <c r="M85" s="14">
        <f>ROUND(H85/SUM($D85:$H85),3)</f>
        <v>0.2</v>
      </c>
    </row>
    <row r="86" spans="1:13" s="3" customFormat="1" ht="34.15" customHeight="1">
      <c r="A86" s="47"/>
      <c r="B86" s="50"/>
      <c r="C86" s="22" t="str">
        <f t="shared" ref="C86" si="103">$C$6</f>
        <v>1年</v>
      </c>
      <c r="D86" s="6">
        <f>COUNTIF('1年_Forms'!$U$2:$U$1500,D$4)</f>
        <v>1</v>
      </c>
      <c r="E86" s="6">
        <f>COUNTIF('1年_Forms'!$U$2:$U$1500,E$4)</f>
        <v>1</v>
      </c>
      <c r="F86" s="6">
        <f>COUNTIF('1年_Forms'!$U$2:$U$1500,F$4)</f>
        <v>1</v>
      </c>
      <c r="G86" s="6">
        <f>COUNTIF('1年_Forms'!$U$2:$U$1500,G$4)</f>
        <v>1</v>
      </c>
      <c r="H86" s="6">
        <f>COUNTIF('1年_Forms'!$U$2:$U$1500,H$4)</f>
        <v>1</v>
      </c>
      <c r="I86" s="14">
        <f>ROUND(D86/SUM($D86:$H86),3)</f>
        <v>0.2</v>
      </c>
      <c r="J86" s="14">
        <f t="shared" ref="J86:J124" si="104">ROUND(E86/SUM($D86:$H86),3)</f>
        <v>0.2</v>
      </c>
      <c r="K86" s="14">
        <f t="shared" ref="K86:K124" si="105">ROUND(F86/SUM($D86:$H86),3)</f>
        <v>0.2</v>
      </c>
      <c r="L86" s="14">
        <f t="shared" ref="L86:L124" si="106">ROUND(G86/SUM($D86:$H86),3)</f>
        <v>0.2</v>
      </c>
      <c r="M86" s="14">
        <f t="shared" ref="M86:M124" si="107">ROUND(H86/SUM($D86:$H86),3)</f>
        <v>0.2</v>
      </c>
    </row>
    <row r="87" spans="1:13" s="3" customFormat="1" ht="34.15" customHeight="1">
      <c r="A87" s="47"/>
      <c r="B87" s="50"/>
      <c r="C87" s="22" t="str">
        <f t="shared" ref="C87" si="108">$C$7</f>
        <v>2年</v>
      </c>
      <c r="D87" s="6">
        <f>COUNTIF('2年_Forms'!$U$2:$U$1500,D$4)</f>
        <v>1</v>
      </c>
      <c r="E87" s="6">
        <f>COUNTIF('2年_Forms'!$U$2:$U$1500,E$4)</f>
        <v>1</v>
      </c>
      <c r="F87" s="6">
        <f>COUNTIF('2年_Forms'!$U$2:$U$1500,F$4)</f>
        <v>1</v>
      </c>
      <c r="G87" s="6">
        <f>COUNTIF('2年_Forms'!$U$2:$U$1500,G$4)</f>
        <v>1</v>
      </c>
      <c r="H87" s="6">
        <f>COUNTIF('2年_Forms'!$U$2:$U$1500,H$4)</f>
        <v>1</v>
      </c>
      <c r="I87" s="14">
        <f t="shared" ref="I87:I88" si="109">ROUND(D87/SUM($D87:$H87),3)</f>
        <v>0.2</v>
      </c>
      <c r="J87" s="14">
        <f t="shared" si="104"/>
        <v>0.2</v>
      </c>
      <c r="K87" s="14">
        <f t="shared" si="105"/>
        <v>0.2</v>
      </c>
      <c r="L87" s="14">
        <f t="shared" si="106"/>
        <v>0.2</v>
      </c>
      <c r="M87" s="14">
        <f t="shared" si="107"/>
        <v>0.2</v>
      </c>
    </row>
    <row r="88" spans="1:13" s="3" customFormat="1" ht="34.15" customHeight="1">
      <c r="A88" s="48"/>
      <c r="B88" s="51"/>
      <c r="C88" s="22" t="str">
        <f t="shared" ref="C88" si="110">$C$8</f>
        <v>3年</v>
      </c>
      <c r="D88" s="6">
        <f>COUNTIF('3年_Forms'!$U$2:$U$1500,D$4)</f>
        <v>1</v>
      </c>
      <c r="E88" s="6">
        <f>COUNTIF('3年_Forms'!$U$2:$U$1500,E$4)</f>
        <v>1</v>
      </c>
      <c r="F88" s="6">
        <f>COUNTIF('3年_Forms'!$U$2:$U$1500,F$4)</f>
        <v>1</v>
      </c>
      <c r="G88" s="6">
        <f>COUNTIF('3年_Forms'!$U$2:$U$1500,G$4)</f>
        <v>1</v>
      </c>
      <c r="H88" s="6">
        <f>COUNTIF('3年_Forms'!$U$2:$U$1500,H$4)</f>
        <v>1</v>
      </c>
      <c r="I88" s="14">
        <f t="shared" si="109"/>
        <v>0.2</v>
      </c>
      <c r="J88" s="14">
        <f t="shared" si="104"/>
        <v>0.2</v>
      </c>
      <c r="K88" s="14">
        <f t="shared" si="105"/>
        <v>0.2</v>
      </c>
      <c r="L88" s="14">
        <f t="shared" si="106"/>
        <v>0.2</v>
      </c>
      <c r="M88" s="14">
        <f t="shared" si="107"/>
        <v>0.2</v>
      </c>
    </row>
    <row r="89" spans="1:13" s="3" customFormat="1" ht="34.15" customHeight="1">
      <c r="A89" s="46">
        <v>22</v>
      </c>
      <c r="B89" s="49" t="str">
        <f>'タイトル、設問設定'!V11&amp;""</f>
        <v>設問22</v>
      </c>
      <c r="C89" s="22" t="str">
        <f>$C$5</f>
        <v>全体</v>
      </c>
      <c r="D89" s="6">
        <f>SUM(D90:D92)</f>
        <v>3</v>
      </c>
      <c r="E89" s="6">
        <f>SUM(E90:E92)</f>
        <v>3</v>
      </c>
      <c r="F89" s="6">
        <f>SUM(F90:F92)</f>
        <v>3</v>
      </c>
      <c r="G89" s="6">
        <f>SUM(G90:G92)</f>
        <v>3</v>
      </c>
      <c r="H89" s="6">
        <f>SUM(H90:H92)</f>
        <v>3</v>
      </c>
      <c r="I89" s="14">
        <f>ROUND(D89/SUM($D89:$H89),3)</f>
        <v>0.2</v>
      </c>
      <c r="J89" s="14">
        <f t="shared" si="104"/>
        <v>0.2</v>
      </c>
      <c r="K89" s="14">
        <f t="shared" si="105"/>
        <v>0.2</v>
      </c>
      <c r="L89" s="14">
        <f t="shared" si="106"/>
        <v>0.2</v>
      </c>
      <c r="M89" s="14">
        <f t="shared" si="107"/>
        <v>0.2</v>
      </c>
    </row>
    <row r="90" spans="1:13" s="3" customFormat="1" ht="34.15" customHeight="1">
      <c r="A90" s="47"/>
      <c r="B90" s="50"/>
      <c r="C90" s="22" t="str">
        <f>$C$6</f>
        <v>1年</v>
      </c>
      <c r="D90" s="6">
        <f>COUNTIF('1年_Forms'!$V$2:$V$1500,D$4)</f>
        <v>1</v>
      </c>
      <c r="E90" s="6">
        <f>COUNTIF('1年_Forms'!$V$2:$V$1500,E$4)</f>
        <v>1</v>
      </c>
      <c r="F90" s="6">
        <f>COUNTIF('1年_Forms'!$V$2:$V$1500,F$4)</f>
        <v>1</v>
      </c>
      <c r="G90" s="6">
        <f>COUNTIF('1年_Forms'!$V$2:$V$1500,G$4)</f>
        <v>1</v>
      </c>
      <c r="H90" s="6">
        <f>COUNTIF('1年_Forms'!$V$2:$V$1500,H$4)</f>
        <v>1</v>
      </c>
      <c r="I90" s="14">
        <f>ROUND(D90/SUM($D90:$H90),3)</f>
        <v>0.2</v>
      </c>
      <c r="J90" s="14">
        <f t="shared" si="104"/>
        <v>0.2</v>
      </c>
      <c r="K90" s="14">
        <f t="shared" si="105"/>
        <v>0.2</v>
      </c>
      <c r="L90" s="14">
        <f t="shared" si="106"/>
        <v>0.2</v>
      </c>
      <c r="M90" s="14">
        <f t="shared" si="107"/>
        <v>0.2</v>
      </c>
    </row>
    <row r="91" spans="1:13" s="3" customFormat="1" ht="34.15" customHeight="1">
      <c r="A91" s="47"/>
      <c r="B91" s="50"/>
      <c r="C91" s="22" t="str">
        <f>$C$7</f>
        <v>2年</v>
      </c>
      <c r="D91" s="6">
        <f>COUNTIF('2年_Forms'!$V$2:$V$1500,D$4)</f>
        <v>1</v>
      </c>
      <c r="E91" s="6">
        <f>COUNTIF('2年_Forms'!$V$2:$V$1500,E$4)</f>
        <v>1</v>
      </c>
      <c r="F91" s="6">
        <f>COUNTIF('2年_Forms'!$V$2:$V$1500,F$4)</f>
        <v>1</v>
      </c>
      <c r="G91" s="6">
        <f>COUNTIF('2年_Forms'!$V$2:$V$1500,G$4)</f>
        <v>1</v>
      </c>
      <c r="H91" s="6">
        <f>COUNTIF('2年_Forms'!$V$2:$V$1500,H$4)</f>
        <v>1</v>
      </c>
      <c r="I91" s="14">
        <f t="shared" ref="I91:I92" si="111">ROUND(D91/SUM($D91:$H91),3)</f>
        <v>0.2</v>
      </c>
      <c r="J91" s="14">
        <f t="shared" si="104"/>
        <v>0.2</v>
      </c>
      <c r="K91" s="14">
        <f t="shared" si="105"/>
        <v>0.2</v>
      </c>
      <c r="L91" s="14">
        <f t="shared" si="106"/>
        <v>0.2</v>
      </c>
      <c r="M91" s="14">
        <f t="shared" si="107"/>
        <v>0.2</v>
      </c>
    </row>
    <row r="92" spans="1:13" s="3" customFormat="1" ht="34.15" customHeight="1">
      <c r="A92" s="48"/>
      <c r="B92" s="51"/>
      <c r="C92" s="22" t="str">
        <f>$C$8</f>
        <v>3年</v>
      </c>
      <c r="D92" s="6">
        <f>COUNTIF('3年_Forms'!$V$2:$V$1500,D$4)</f>
        <v>1</v>
      </c>
      <c r="E92" s="6">
        <f>COUNTIF('3年_Forms'!$V$2:$V$1500,E$4)</f>
        <v>1</v>
      </c>
      <c r="F92" s="6">
        <f>COUNTIF('3年_Forms'!$V$2:$V$1500,F$4)</f>
        <v>1</v>
      </c>
      <c r="G92" s="6">
        <f>COUNTIF('3年_Forms'!$V$2:$V$1500,G$4)</f>
        <v>1</v>
      </c>
      <c r="H92" s="6">
        <f>COUNTIF('3年_Forms'!$V$2:$V$1500,H$4)</f>
        <v>1</v>
      </c>
      <c r="I92" s="14">
        <f t="shared" si="111"/>
        <v>0.2</v>
      </c>
      <c r="J92" s="14">
        <f t="shared" si="104"/>
        <v>0.2</v>
      </c>
      <c r="K92" s="14">
        <f t="shared" si="105"/>
        <v>0.2</v>
      </c>
      <c r="L92" s="14">
        <f t="shared" si="106"/>
        <v>0.2</v>
      </c>
      <c r="M92" s="14">
        <f t="shared" si="107"/>
        <v>0.2</v>
      </c>
    </row>
    <row r="93" spans="1:13" s="3" customFormat="1" ht="34.15" customHeight="1">
      <c r="A93" s="46">
        <v>23</v>
      </c>
      <c r="B93" s="49" t="str">
        <f>'タイトル、設問設定'!W11&amp;""</f>
        <v>設問23</v>
      </c>
      <c r="C93" s="22" t="str">
        <f t="shared" ref="C93" si="112">$C$5</f>
        <v>全体</v>
      </c>
      <c r="D93" s="6">
        <f>SUM(D94:D96)</f>
        <v>3</v>
      </c>
      <c r="E93" s="6">
        <f>SUM(E94:E96)</f>
        <v>3</v>
      </c>
      <c r="F93" s="6">
        <f>SUM(F94:F96)</f>
        <v>3</v>
      </c>
      <c r="G93" s="6">
        <f>SUM(G94:G96)</f>
        <v>3</v>
      </c>
      <c r="H93" s="6">
        <f>SUM(H94:H96)</f>
        <v>3</v>
      </c>
      <c r="I93" s="14">
        <f>ROUND(D93/SUM($D93:$H93),3)</f>
        <v>0.2</v>
      </c>
      <c r="J93" s="14">
        <f t="shared" si="104"/>
        <v>0.2</v>
      </c>
      <c r="K93" s="14">
        <f t="shared" si="105"/>
        <v>0.2</v>
      </c>
      <c r="L93" s="14">
        <f t="shared" si="106"/>
        <v>0.2</v>
      </c>
      <c r="M93" s="14">
        <f t="shared" si="107"/>
        <v>0.2</v>
      </c>
    </row>
    <row r="94" spans="1:13" s="3" customFormat="1" ht="34.15" customHeight="1">
      <c r="A94" s="47"/>
      <c r="B94" s="50"/>
      <c r="C94" s="22" t="str">
        <f t="shared" ref="C94" si="113">$C$6</f>
        <v>1年</v>
      </c>
      <c r="D94" s="6">
        <f>COUNTIF('1年_Forms'!$W$2:$W$1500,D$4)</f>
        <v>1</v>
      </c>
      <c r="E94" s="6">
        <f>COUNTIF('1年_Forms'!$W$2:$W$1500,E$4)</f>
        <v>1</v>
      </c>
      <c r="F94" s="6">
        <f>COUNTIF('1年_Forms'!$W$2:$W$1500,F$4)</f>
        <v>1</v>
      </c>
      <c r="G94" s="6">
        <f>COUNTIF('1年_Forms'!$W$2:$W$1500,G$4)</f>
        <v>1</v>
      </c>
      <c r="H94" s="6">
        <f>COUNTIF('1年_Forms'!$W$2:$W$1500,H$4)</f>
        <v>1</v>
      </c>
      <c r="I94" s="14">
        <f>ROUND(D94/SUM($D94:$H94),3)</f>
        <v>0.2</v>
      </c>
      <c r="J94" s="14">
        <f t="shared" si="104"/>
        <v>0.2</v>
      </c>
      <c r="K94" s="14">
        <f t="shared" si="105"/>
        <v>0.2</v>
      </c>
      <c r="L94" s="14">
        <f t="shared" si="106"/>
        <v>0.2</v>
      </c>
      <c r="M94" s="14">
        <f t="shared" si="107"/>
        <v>0.2</v>
      </c>
    </row>
    <row r="95" spans="1:13" s="3" customFormat="1" ht="34.15" customHeight="1">
      <c r="A95" s="47"/>
      <c r="B95" s="50"/>
      <c r="C95" s="22" t="str">
        <f t="shared" ref="C95" si="114">$C$7</f>
        <v>2年</v>
      </c>
      <c r="D95" s="6">
        <f>COUNTIF('2年_Forms'!$W$2:$W$1500,D$4)</f>
        <v>1</v>
      </c>
      <c r="E95" s="6">
        <f>COUNTIF('2年_Forms'!$W$2:$W$1500,E$4)</f>
        <v>1</v>
      </c>
      <c r="F95" s="6">
        <f>COUNTIF('2年_Forms'!$W$2:$W$1500,F$4)</f>
        <v>1</v>
      </c>
      <c r="G95" s="6">
        <f>COUNTIF('2年_Forms'!$W$2:$W$1500,G$4)</f>
        <v>1</v>
      </c>
      <c r="H95" s="6">
        <f>COUNTIF('2年_Forms'!$W$2:$W$1500,H$4)</f>
        <v>1</v>
      </c>
      <c r="I95" s="14">
        <f t="shared" ref="I95:I96" si="115">ROUND(D95/SUM($D95:$H95),3)</f>
        <v>0.2</v>
      </c>
      <c r="J95" s="14">
        <f t="shared" si="104"/>
        <v>0.2</v>
      </c>
      <c r="K95" s="14">
        <f t="shared" si="105"/>
        <v>0.2</v>
      </c>
      <c r="L95" s="14">
        <f t="shared" si="106"/>
        <v>0.2</v>
      </c>
      <c r="M95" s="14">
        <f t="shared" si="107"/>
        <v>0.2</v>
      </c>
    </row>
    <row r="96" spans="1:13" s="3" customFormat="1" ht="34.15" customHeight="1">
      <c r="A96" s="48"/>
      <c r="B96" s="51"/>
      <c r="C96" s="22" t="str">
        <f t="shared" ref="C96" si="116">$C$8</f>
        <v>3年</v>
      </c>
      <c r="D96" s="6">
        <f>COUNTIF('3年_Forms'!$W$2:$W$1500,D$4)</f>
        <v>1</v>
      </c>
      <c r="E96" s="6">
        <f>COUNTIF('3年_Forms'!$W$2:$W$1500,E$4)</f>
        <v>1</v>
      </c>
      <c r="F96" s="6">
        <f>COUNTIF('3年_Forms'!$W$2:$W$1500,F$4)</f>
        <v>1</v>
      </c>
      <c r="G96" s="6">
        <f>COUNTIF('3年_Forms'!$W$2:$W$1500,G$4)</f>
        <v>1</v>
      </c>
      <c r="H96" s="6">
        <f>COUNTIF('3年_Forms'!$W$2:$W$1500,H$4)</f>
        <v>1</v>
      </c>
      <c r="I96" s="14">
        <f t="shared" si="115"/>
        <v>0.2</v>
      </c>
      <c r="J96" s="14">
        <f t="shared" si="104"/>
        <v>0.2</v>
      </c>
      <c r="K96" s="14">
        <f t="shared" si="105"/>
        <v>0.2</v>
      </c>
      <c r="L96" s="14">
        <f t="shared" si="106"/>
        <v>0.2</v>
      </c>
      <c r="M96" s="14">
        <f t="shared" si="107"/>
        <v>0.2</v>
      </c>
    </row>
    <row r="97" spans="1:13" s="3" customFormat="1" ht="34.15" customHeight="1">
      <c r="A97" s="46">
        <v>24</v>
      </c>
      <c r="B97" s="49" t="str">
        <f>'タイトル、設問設定'!X11&amp;""</f>
        <v>設問24</v>
      </c>
      <c r="C97" s="22" t="str">
        <f t="shared" ref="C97" si="117">$C$5</f>
        <v>全体</v>
      </c>
      <c r="D97" s="6">
        <f>SUM(D98:D100)</f>
        <v>3</v>
      </c>
      <c r="E97" s="6">
        <f>SUM(E98:E100)</f>
        <v>3</v>
      </c>
      <c r="F97" s="6">
        <f>SUM(F98:F100)</f>
        <v>3</v>
      </c>
      <c r="G97" s="6">
        <f>SUM(G98:G100)</f>
        <v>3</v>
      </c>
      <c r="H97" s="6">
        <f>SUM(H98:H100)</f>
        <v>3</v>
      </c>
      <c r="I97" s="14">
        <f>ROUND(D97/SUM($D97:$H97),3)</f>
        <v>0.2</v>
      </c>
      <c r="J97" s="14">
        <f t="shared" si="104"/>
        <v>0.2</v>
      </c>
      <c r="K97" s="14">
        <f t="shared" si="105"/>
        <v>0.2</v>
      </c>
      <c r="L97" s="14">
        <f t="shared" si="106"/>
        <v>0.2</v>
      </c>
      <c r="M97" s="14">
        <f t="shared" si="107"/>
        <v>0.2</v>
      </c>
    </row>
    <row r="98" spans="1:13" s="3" customFormat="1" ht="34.15" customHeight="1">
      <c r="A98" s="47"/>
      <c r="B98" s="50"/>
      <c r="C98" s="22" t="str">
        <f t="shared" ref="C98" si="118">$C$6</f>
        <v>1年</v>
      </c>
      <c r="D98" s="6">
        <f>COUNTIF('1年_Forms'!$X$2:$X$1500,D$4)</f>
        <v>1</v>
      </c>
      <c r="E98" s="6">
        <f>COUNTIF('1年_Forms'!$X$2:$X$1500,E$4)</f>
        <v>1</v>
      </c>
      <c r="F98" s="6">
        <f>COUNTIF('1年_Forms'!$X$2:$X$1500,F$4)</f>
        <v>1</v>
      </c>
      <c r="G98" s="6">
        <f>COUNTIF('1年_Forms'!$X$2:$X$1500,G$4)</f>
        <v>1</v>
      </c>
      <c r="H98" s="6">
        <f>COUNTIF('1年_Forms'!$X$2:$X$1500,H$4)</f>
        <v>1</v>
      </c>
      <c r="I98" s="14">
        <f>ROUND(D98/SUM($D98:$H98),3)</f>
        <v>0.2</v>
      </c>
      <c r="J98" s="14">
        <f t="shared" si="104"/>
        <v>0.2</v>
      </c>
      <c r="K98" s="14">
        <f t="shared" si="105"/>
        <v>0.2</v>
      </c>
      <c r="L98" s="14">
        <f t="shared" si="106"/>
        <v>0.2</v>
      </c>
      <c r="M98" s="14">
        <f t="shared" si="107"/>
        <v>0.2</v>
      </c>
    </row>
    <row r="99" spans="1:13" s="3" customFormat="1" ht="34.15" customHeight="1">
      <c r="A99" s="47"/>
      <c r="B99" s="50"/>
      <c r="C99" s="22" t="str">
        <f t="shared" ref="C99" si="119">$C$7</f>
        <v>2年</v>
      </c>
      <c r="D99" s="6">
        <f>COUNTIF('2年_Forms'!$X$2:$X$1500,D$4)</f>
        <v>1</v>
      </c>
      <c r="E99" s="6">
        <f>COUNTIF('2年_Forms'!$X$2:$X$1500,E$4)</f>
        <v>1</v>
      </c>
      <c r="F99" s="6">
        <f>COUNTIF('2年_Forms'!$X$2:$X$1500,F$4)</f>
        <v>1</v>
      </c>
      <c r="G99" s="6">
        <f>COUNTIF('2年_Forms'!$X$2:$X$1500,G$4)</f>
        <v>1</v>
      </c>
      <c r="H99" s="6">
        <f>COUNTIF('2年_Forms'!$X$2:$X$1500,H$4)</f>
        <v>1</v>
      </c>
      <c r="I99" s="14">
        <f t="shared" ref="I99:I100" si="120">ROUND(D99/SUM($D99:$H99),3)</f>
        <v>0.2</v>
      </c>
      <c r="J99" s="14">
        <f t="shared" si="104"/>
        <v>0.2</v>
      </c>
      <c r="K99" s="14">
        <f t="shared" si="105"/>
        <v>0.2</v>
      </c>
      <c r="L99" s="14">
        <f t="shared" si="106"/>
        <v>0.2</v>
      </c>
      <c r="M99" s="14">
        <f t="shared" si="107"/>
        <v>0.2</v>
      </c>
    </row>
    <row r="100" spans="1:13" s="3" customFormat="1" ht="34.15" customHeight="1">
      <c r="A100" s="48"/>
      <c r="B100" s="51"/>
      <c r="C100" s="22" t="str">
        <f t="shared" ref="C100" si="121">$C$8</f>
        <v>3年</v>
      </c>
      <c r="D100" s="6">
        <f>COUNTIF('3年_Forms'!$X$2:$X$1500,D$4)</f>
        <v>1</v>
      </c>
      <c r="E100" s="6">
        <f>COUNTIF('3年_Forms'!$X$2:$X$1500,E$4)</f>
        <v>1</v>
      </c>
      <c r="F100" s="6">
        <f>COUNTIF('3年_Forms'!$X$2:$X$1500,F$4)</f>
        <v>1</v>
      </c>
      <c r="G100" s="6">
        <f>COUNTIF('3年_Forms'!$X$2:$X$1500,G$4)</f>
        <v>1</v>
      </c>
      <c r="H100" s="6">
        <f>COUNTIF('3年_Forms'!$X$2:$X$1500,H$4)</f>
        <v>1</v>
      </c>
      <c r="I100" s="14">
        <f t="shared" si="120"/>
        <v>0.2</v>
      </c>
      <c r="J100" s="14">
        <f t="shared" si="104"/>
        <v>0.2</v>
      </c>
      <c r="K100" s="14">
        <f t="shared" si="105"/>
        <v>0.2</v>
      </c>
      <c r="L100" s="14">
        <f t="shared" si="106"/>
        <v>0.2</v>
      </c>
      <c r="M100" s="14">
        <f t="shared" si="107"/>
        <v>0.2</v>
      </c>
    </row>
    <row r="101" spans="1:13" s="3" customFormat="1" ht="34.15" customHeight="1">
      <c r="A101" s="46">
        <v>25</v>
      </c>
      <c r="B101" s="49" t="str">
        <f>'タイトル、設問設定'!Y11&amp;""</f>
        <v>設問25</v>
      </c>
      <c r="C101" s="22" t="str">
        <f t="shared" ref="C101" si="122">$C$5</f>
        <v>全体</v>
      </c>
      <c r="D101" s="6">
        <f>SUM(D102:D104)</f>
        <v>3</v>
      </c>
      <c r="E101" s="6">
        <f>SUM(E102:E104)</f>
        <v>3</v>
      </c>
      <c r="F101" s="6">
        <f>SUM(F102:F104)</f>
        <v>3</v>
      </c>
      <c r="G101" s="6">
        <f>SUM(G102:G104)</f>
        <v>3</v>
      </c>
      <c r="H101" s="6">
        <f>SUM(H102:H104)</f>
        <v>3</v>
      </c>
      <c r="I101" s="14">
        <f>ROUND(D101/SUM($D101:$H101),3)</f>
        <v>0.2</v>
      </c>
      <c r="J101" s="14">
        <f t="shared" si="104"/>
        <v>0.2</v>
      </c>
      <c r="K101" s="14">
        <f t="shared" si="105"/>
        <v>0.2</v>
      </c>
      <c r="L101" s="14">
        <f t="shared" si="106"/>
        <v>0.2</v>
      </c>
      <c r="M101" s="14">
        <f t="shared" si="107"/>
        <v>0.2</v>
      </c>
    </row>
    <row r="102" spans="1:13" s="3" customFormat="1" ht="34.15" customHeight="1">
      <c r="A102" s="47"/>
      <c r="B102" s="50"/>
      <c r="C102" s="22" t="str">
        <f t="shared" ref="C102" si="123">$C$6</f>
        <v>1年</v>
      </c>
      <c r="D102" s="6">
        <f>COUNTIF('1年_Forms'!$Y$2:$Y$1500,D$4)</f>
        <v>1</v>
      </c>
      <c r="E102" s="6">
        <f>COUNTIF('1年_Forms'!$Y$2:$Y$1500,E$4)</f>
        <v>1</v>
      </c>
      <c r="F102" s="6">
        <f>COUNTIF('1年_Forms'!$Y$2:$Y$1500,F$4)</f>
        <v>1</v>
      </c>
      <c r="G102" s="6">
        <f>COUNTIF('1年_Forms'!$Y$2:$Y$1500,G$4)</f>
        <v>1</v>
      </c>
      <c r="H102" s="6">
        <f>COUNTIF('1年_Forms'!$Y$2:$Y$1500,H$4)</f>
        <v>1</v>
      </c>
      <c r="I102" s="14">
        <f>ROUND(D102/SUM($D102:$H102),3)</f>
        <v>0.2</v>
      </c>
      <c r="J102" s="14">
        <f t="shared" si="104"/>
        <v>0.2</v>
      </c>
      <c r="K102" s="14">
        <f t="shared" si="105"/>
        <v>0.2</v>
      </c>
      <c r="L102" s="14">
        <f t="shared" si="106"/>
        <v>0.2</v>
      </c>
      <c r="M102" s="14">
        <f t="shared" si="107"/>
        <v>0.2</v>
      </c>
    </row>
    <row r="103" spans="1:13" s="3" customFormat="1" ht="34.15" customHeight="1">
      <c r="A103" s="47"/>
      <c r="B103" s="50"/>
      <c r="C103" s="22" t="str">
        <f t="shared" ref="C103" si="124">$C$7</f>
        <v>2年</v>
      </c>
      <c r="D103" s="6">
        <f>COUNTIF('2年_Forms'!$Y$2:$Y$1500,D$4)</f>
        <v>1</v>
      </c>
      <c r="E103" s="6">
        <f>COUNTIF('2年_Forms'!$Y$2:$Y$1500,E$4)</f>
        <v>1</v>
      </c>
      <c r="F103" s="6">
        <f>COUNTIF('2年_Forms'!$Y$2:$Y$1500,F$4)</f>
        <v>1</v>
      </c>
      <c r="G103" s="6">
        <f>COUNTIF('2年_Forms'!$Y$2:$Y$1500,G$4)</f>
        <v>1</v>
      </c>
      <c r="H103" s="6">
        <f>COUNTIF('2年_Forms'!$Y$2:$Y$1500,H$4)</f>
        <v>1</v>
      </c>
      <c r="I103" s="14">
        <f t="shared" ref="I103:I104" si="125">ROUND(D103/SUM($D103:$H103),3)</f>
        <v>0.2</v>
      </c>
      <c r="J103" s="14">
        <f t="shared" si="104"/>
        <v>0.2</v>
      </c>
      <c r="K103" s="14">
        <f t="shared" si="105"/>
        <v>0.2</v>
      </c>
      <c r="L103" s="14">
        <f t="shared" si="106"/>
        <v>0.2</v>
      </c>
      <c r="M103" s="14">
        <f t="shared" si="107"/>
        <v>0.2</v>
      </c>
    </row>
    <row r="104" spans="1:13" s="3" customFormat="1" ht="34.15" customHeight="1">
      <c r="A104" s="48"/>
      <c r="B104" s="51"/>
      <c r="C104" s="22" t="str">
        <f t="shared" ref="C104" si="126">$C$8</f>
        <v>3年</v>
      </c>
      <c r="D104" s="6">
        <f>COUNTIF('3年_Forms'!$Y$2:$Y$1500,D$4)</f>
        <v>1</v>
      </c>
      <c r="E104" s="6">
        <f>COUNTIF('3年_Forms'!$Y$2:$Y$1500,E$4)</f>
        <v>1</v>
      </c>
      <c r="F104" s="6">
        <f>COUNTIF('3年_Forms'!$Y$2:$Y$1500,F$4)</f>
        <v>1</v>
      </c>
      <c r="G104" s="6">
        <f>COUNTIF('3年_Forms'!$Y$2:$Y$1500,G$4)</f>
        <v>1</v>
      </c>
      <c r="H104" s="6">
        <f>COUNTIF('3年_Forms'!$Y$2:$Y$1500,H$4)</f>
        <v>1</v>
      </c>
      <c r="I104" s="14">
        <f t="shared" si="125"/>
        <v>0.2</v>
      </c>
      <c r="J104" s="14">
        <f t="shared" si="104"/>
        <v>0.2</v>
      </c>
      <c r="K104" s="14">
        <f t="shared" si="105"/>
        <v>0.2</v>
      </c>
      <c r="L104" s="14">
        <f t="shared" si="106"/>
        <v>0.2</v>
      </c>
      <c r="M104" s="14">
        <f t="shared" si="107"/>
        <v>0.2</v>
      </c>
    </row>
    <row r="105" spans="1:13" s="3" customFormat="1" ht="34.15" customHeight="1">
      <c r="A105" s="46">
        <v>26</v>
      </c>
      <c r="B105" s="49" t="str">
        <f>'タイトル、設問設定'!Z11&amp;""</f>
        <v>設問26</v>
      </c>
      <c r="C105" s="22" t="str">
        <f t="shared" ref="C105" si="127">$C$5</f>
        <v>全体</v>
      </c>
      <c r="D105" s="6">
        <f>SUM(D106:D108)</f>
        <v>3</v>
      </c>
      <c r="E105" s="6">
        <f>SUM(E106:E108)</f>
        <v>3</v>
      </c>
      <c r="F105" s="6">
        <f>SUM(F106:F108)</f>
        <v>3</v>
      </c>
      <c r="G105" s="6">
        <f>SUM(G106:G108)</f>
        <v>3</v>
      </c>
      <c r="H105" s="6">
        <f>SUM(H106:H108)</f>
        <v>3</v>
      </c>
      <c r="I105" s="14">
        <f>ROUND(D105/SUM($D105:$H105),3)</f>
        <v>0.2</v>
      </c>
      <c r="J105" s="14">
        <f t="shared" si="104"/>
        <v>0.2</v>
      </c>
      <c r="K105" s="14">
        <f t="shared" si="105"/>
        <v>0.2</v>
      </c>
      <c r="L105" s="14">
        <f t="shared" si="106"/>
        <v>0.2</v>
      </c>
      <c r="M105" s="14">
        <f t="shared" si="107"/>
        <v>0.2</v>
      </c>
    </row>
    <row r="106" spans="1:13" s="3" customFormat="1" ht="34.15" customHeight="1">
      <c r="A106" s="47"/>
      <c r="B106" s="50"/>
      <c r="C106" s="22" t="str">
        <f t="shared" ref="C106" si="128">$C$6</f>
        <v>1年</v>
      </c>
      <c r="D106" s="6">
        <f>COUNTIF('1年_Forms'!$Z$2:$Z$1500,D$4)</f>
        <v>1</v>
      </c>
      <c r="E106" s="6">
        <f>COUNTIF('1年_Forms'!$Z$2:$Z$1500,E$4)</f>
        <v>1</v>
      </c>
      <c r="F106" s="6">
        <f>COUNTIF('1年_Forms'!$Z$2:$Z$1500,F$4)</f>
        <v>1</v>
      </c>
      <c r="G106" s="6">
        <f>COUNTIF('1年_Forms'!$Z$2:$Z$1500,G$4)</f>
        <v>1</v>
      </c>
      <c r="H106" s="6">
        <f>COUNTIF('1年_Forms'!$Z$2:$Z$1500,H$4)</f>
        <v>1</v>
      </c>
      <c r="I106" s="14">
        <f>ROUND(D106/SUM($D106:$H106),3)</f>
        <v>0.2</v>
      </c>
      <c r="J106" s="14">
        <f t="shared" si="104"/>
        <v>0.2</v>
      </c>
      <c r="K106" s="14">
        <f t="shared" si="105"/>
        <v>0.2</v>
      </c>
      <c r="L106" s="14">
        <f t="shared" si="106"/>
        <v>0.2</v>
      </c>
      <c r="M106" s="14">
        <f t="shared" si="107"/>
        <v>0.2</v>
      </c>
    </row>
    <row r="107" spans="1:13" s="3" customFormat="1" ht="34.15" customHeight="1">
      <c r="A107" s="47"/>
      <c r="B107" s="50"/>
      <c r="C107" s="22" t="str">
        <f t="shared" ref="C107" si="129">$C$7</f>
        <v>2年</v>
      </c>
      <c r="D107" s="6">
        <f>COUNTIF('2年_Forms'!$Z$2:$Z$1500,D$4)</f>
        <v>1</v>
      </c>
      <c r="E107" s="6">
        <f>COUNTIF('2年_Forms'!$Z$2:$Z$1500,E$4)</f>
        <v>1</v>
      </c>
      <c r="F107" s="6">
        <f>COUNTIF('2年_Forms'!$Z$2:$Z$1500,F$4)</f>
        <v>1</v>
      </c>
      <c r="G107" s="6">
        <f>COUNTIF('2年_Forms'!$Z$2:$Z$1500,G$4)</f>
        <v>1</v>
      </c>
      <c r="H107" s="6">
        <f>COUNTIF('2年_Forms'!$Z$2:$Z$1500,H$4)</f>
        <v>1</v>
      </c>
      <c r="I107" s="14">
        <f t="shared" ref="I107:I108" si="130">ROUND(D107/SUM($D107:$H107),3)</f>
        <v>0.2</v>
      </c>
      <c r="J107" s="14">
        <f t="shared" si="104"/>
        <v>0.2</v>
      </c>
      <c r="K107" s="14">
        <f t="shared" si="105"/>
        <v>0.2</v>
      </c>
      <c r="L107" s="14">
        <f t="shared" si="106"/>
        <v>0.2</v>
      </c>
      <c r="M107" s="14">
        <f t="shared" si="107"/>
        <v>0.2</v>
      </c>
    </row>
    <row r="108" spans="1:13" s="3" customFormat="1" ht="34.15" customHeight="1">
      <c r="A108" s="48"/>
      <c r="B108" s="51"/>
      <c r="C108" s="22" t="str">
        <f t="shared" ref="C108" si="131">$C$8</f>
        <v>3年</v>
      </c>
      <c r="D108" s="6">
        <f>COUNTIF('3年_Forms'!$Z$2:$Z$1500,D$4)</f>
        <v>1</v>
      </c>
      <c r="E108" s="6">
        <f>COUNTIF('3年_Forms'!$Z$2:$Z$1500,E$4)</f>
        <v>1</v>
      </c>
      <c r="F108" s="6">
        <f>COUNTIF('3年_Forms'!$Z$2:$Z$1500,F$4)</f>
        <v>1</v>
      </c>
      <c r="G108" s="6">
        <f>COUNTIF('3年_Forms'!$Z$2:$Z$1500,G$4)</f>
        <v>1</v>
      </c>
      <c r="H108" s="6">
        <f>COUNTIF('3年_Forms'!$Z$2:$Z$1500,H$4)</f>
        <v>1</v>
      </c>
      <c r="I108" s="14">
        <f t="shared" si="130"/>
        <v>0.2</v>
      </c>
      <c r="J108" s="14">
        <f t="shared" si="104"/>
        <v>0.2</v>
      </c>
      <c r="K108" s="14">
        <f t="shared" si="105"/>
        <v>0.2</v>
      </c>
      <c r="L108" s="14">
        <f t="shared" si="106"/>
        <v>0.2</v>
      </c>
      <c r="M108" s="14">
        <f t="shared" si="107"/>
        <v>0.2</v>
      </c>
    </row>
    <row r="109" spans="1:13" s="3" customFormat="1" ht="34.15" customHeight="1">
      <c r="A109" s="46">
        <v>27</v>
      </c>
      <c r="B109" s="49" t="str">
        <f>'タイトル、設問設定'!AA11&amp;""</f>
        <v>設問27</v>
      </c>
      <c r="C109" s="22" t="str">
        <f t="shared" ref="C109" si="132">$C$5</f>
        <v>全体</v>
      </c>
      <c r="D109" s="6">
        <f>SUM(D110:D112)</f>
        <v>3</v>
      </c>
      <c r="E109" s="6">
        <f>SUM(E110:E112)</f>
        <v>3</v>
      </c>
      <c r="F109" s="6">
        <f>SUM(F110:F112)</f>
        <v>3</v>
      </c>
      <c r="G109" s="6">
        <f>SUM(G110:G112)</f>
        <v>3</v>
      </c>
      <c r="H109" s="6">
        <f>SUM(H110:H112)</f>
        <v>3</v>
      </c>
      <c r="I109" s="14">
        <f>ROUND(D109/SUM($D109:$H109),3)</f>
        <v>0.2</v>
      </c>
      <c r="J109" s="14">
        <f t="shared" si="104"/>
        <v>0.2</v>
      </c>
      <c r="K109" s="14">
        <f t="shared" si="105"/>
        <v>0.2</v>
      </c>
      <c r="L109" s="14">
        <f t="shared" si="106"/>
        <v>0.2</v>
      </c>
      <c r="M109" s="14">
        <f t="shared" si="107"/>
        <v>0.2</v>
      </c>
    </row>
    <row r="110" spans="1:13" s="3" customFormat="1" ht="34.15" customHeight="1">
      <c r="A110" s="47"/>
      <c r="B110" s="50"/>
      <c r="C110" s="22" t="str">
        <f t="shared" ref="C110" si="133">$C$6</f>
        <v>1年</v>
      </c>
      <c r="D110" s="6">
        <f>COUNTIF('1年_Forms'!$AA$2:$AA$1500,D$4)</f>
        <v>1</v>
      </c>
      <c r="E110" s="6">
        <f>COUNTIF('1年_Forms'!$AA$2:$AA$1500,E$4)</f>
        <v>1</v>
      </c>
      <c r="F110" s="6">
        <f>COUNTIF('1年_Forms'!$AA$2:$AA$1500,F$4)</f>
        <v>1</v>
      </c>
      <c r="G110" s="6">
        <f>COUNTIF('1年_Forms'!$AA$2:$AA$1500,G$4)</f>
        <v>1</v>
      </c>
      <c r="H110" s="6">
        <f>COUNTIF('1年_Forms'!$AA$2:$AA$1500,H$4)</f>
        <v>1</v>
      </c>
      <c r="I110" s="14">
        <f>ROUND(D110/SUM($D110:$H110),3)</f>
        <v>0.2</v>
      </c>
      <c r="J110" s="14">
        <f t="shared" si="104"/>
        <v>0.2</v>
      </c>
      <c r="K110" s="14">
        <f t="shared" si="105"/>
        <v>0.2</v>
      </c>
      <c r="L110" s="14">
        <f t="shared" si="106"/>
        <v>0.2</v>
      </c>
      <c r="M110" s="14">
        <f t="shared" si="107"/>
        <v>0.2</v>
      </c>
    </row>
    <row r="111" spans="1:13" s="3" customFormat="1" ht="34.15" customHeight="1">
      <c r="A111" s="47"/>
      <c r="B111" s="50"/>
      <c r="C111" s="22" t="str">
        <f t="shared" ref="C111" si="134">$C$7</f>
        <v>2年</v>
      </c>
      <c r="D111" s="6">
        <f>COUNTIF('2年_Forms'!$AA$2:$AA$1500,D$4)</f>
        <v>1</v>
      </c>
      <c r="E111" s="6">
        <f>COUNTIF('2年_Forms'!$AA$2:$AA$1500,E$4)</f>
        <v>1</v>
      </c>
      <c r="F111" s="6">
        <f>COUNTIF('2年_Forms'!$AA$2:$AA$1500,F$4)</f>
        <v>1</v>
      </c>
      <c r="G111" s="6">
        <f>COUNTIF('2年_Forms'!$AA$2:$AA$1500,G$4)</f>
        <v>1</v>
      </c>
      <c r="H111" s="6">
        <f>COUNTIF('2年_Forms'!$AA$2:$AA$1500,H$4)</f>
        <v>1</v>
      </c>
      <c r="I111" s="14">
        <f t="shared" ref="I111:I112" si="135">ROUND(D111/SUM($D111:$H111),3)</f>
        <v>0.2</v>
      </c>
      <c r="J111" s="14">
        <f t="shared" si="104"/>
        <v>0.2</v>
      </c>
      <c r="K111" s="14">
        <f t="shared" si="105"/>
        <v>0.2</v>
      </c>
      <c r="L111" s="14">
        <f t="shared" si="106"/>
        <v>0.2</v>
      </c>
      <c r="M111" s="14">
        <f t="shared" si="107"/>
        <v>0.2</v>
      </c>
    </row>
    <row r="112" spans="1:13" s="3" customFormat="1" ht="34.15" customHeight="1">
      <c r="A112" s="48"/>
      <c r="B112" s="51"/>
      <c r="C112" s="22" t="str">
        <f t="shared" ref="C112" si="136">$C$8</f>
        <v>3年</v>
      </c>
      <c r="D112" s="6">
        <f>COUNTIF('3年_Forms'!$AA$2:$AA$1500,D$4)</f>
        <v>1</v>
      </c>
      <c r="E112" s="6">
        <f>COUNTIF('3年_Forms'!$AA$2:$AA$1500,E$4)</f>
        <v>1</v>
      </c>
      <c r="F112" s="6">
        <f>COUNTIF('3年_Forms'!$AA$2:$AA$1500,F$4)</f>
        <v>1</v>
      </c>
      <c r="G112" s="6">
        <f>COUNTIF('3年_Forms'!$AA$2:$AA$1500,G$4)</f>
        <v>1</v>
      </c>
      <c r="H112" s="6">
        <f>COUNTIF('3年_Forms'!$AA$2:$AA$1500,H$4)</f>
        <v>1</v>
      </c>
      <c r="I112" s="14">
        <f t="shared" si="135"/>
        <v>0.2</v>
      </c>
      <c r="J112" s="14">
        <f t="shared" si="104"/>
        <v>0.2</v>
      </c>
      <c r="K112" s="14">
        <f t="shared" si="105"/>
        <v>0.2</v>
      </c>
      <c r="L112" s="14">
        <f t="shared" si="106"/>
        <v>0.2</v>
      </c>
      <c r="M112" s="14">
        <f t="shared" si="107"/>
        <v>0.2</v>
      </c>
    </row>
    <row r="113" spans="1:13" s="3" customFormat="1" ht="34.15" customHeight="1">
      <c r="A113" s="46">
        <v>28</v>
      </c>
      <c r="B113" s="49" t="str">
        <f>'タイトル、設問設定'!AB11&amp;""</f>
        <v>設問28</v>
      </c>
      <c r="C113" s="22" t="str">
        <f t="shared" ref="C113" si="137">$C$5</f>
        <v>全体</v>
      </c>
      <c r="D113" s="6">
        <f>SUM(D114:D116)</f>
        <v>3</v>
      </c>
      <c r="E113" s="6">
        <f>SUM(E114:E116)</f>
        <v>3</v>
      </c>
      <c r="F113" s="6">
        <f>SUM(F114:F116)</f>
        <v>3</v>
      </c>
      <c r="G113" s="6">
        <f>SUM(G114:G116)</f>
        <v>3</v>
      </c>
      <c r="H113" s="6">
        <f>SUM(H114:H116)</f>
        <v>3</v>
      </c>
      <c r="I113" s="14">
        <f>ROUND(D113/SUM($D113:$H113),3)</f>
        <v>0.2</v>
      </c>
      <c r="J113" s="14">
        <f t="shared" si="104"/>
        <v>0.2</v>
      </c>
      <c r="K113" s="14">
        <f t="shared" si="105"/>
        <v>0.2</v>
      </c>
      <c r="L113" s="14">
        <f t="shared" si="106"/>
        <v>0.2</v>
      </c>
      <c r="M113" s="14">
        <f t="shared" si="107"/>
        <v>0.2</v>
      </c>
    </row>
    <row r="114" spans="1:13" s="3" customFormat="1" ht="34.15" customHeight="1">
      <c r="A114" s="47"/>
      <c r="B114" s="50"/>
      <c r="C114" s="22" t="str">
        <f t="shared" ref="C114" si="138">$C$6</f>
        <v>1年</v>
      </c>
      <c r="D114" s="6">
        <f>COUNTIF('1年_Forms'!$AB$2:$AB$1500,D$4)</f>
        <v>1</v>
      </c>
      <c r="E114" s="6">
        <f>COUNTIF('1年_Forms'!$AB$2:$AB$1500,E$4)</f>
        <v>1</v>
      </c>
      <c r="F114" s="6">
        <f>COUNTIF('1年_Forms'!$AB$2:$AB$1500,F$4)</f>
        <v>1</v>
      </c>
      <c r="G114" s="6">
        <f>COUNTIF('1年_Forms'!$AB$2:$AB$1500,G$4)</f>
        <v>1</v>
      </c>
      <c r="H114" s="6">
        <f>COUNTIF('1年_Forms'!$AB$2:$AB$1500,H$4)</f>
        <v>1</v>
      </c>
      <c r="I114" s="14">
        <f>ROUND(D114/SUM($D114:$H114),3)</f>
        <v>0.2</v>
      </c>
      <c r="J114" s="14">
        <f t="shared" si="104"/>
        <v>0.2</v>
      </c>
      <c r="K114" s="14">
        <f t="shared" si="105"/>
        <v>0.2</v>
      </c>
      <c r="L114" s="14">
        <f t="shared" si="106"/>
        <v>0.2</v>
      </c>
      <c r="M114" s="14">
        <f t="shared" si="107"/>
        <v>0.2</v>
      </c>
    </row>
    <row r="115" spans="1:13" s="3" customFormat="1" ht="34.15" customHeight="1">
      <c r="A115" s="47"/>
      <c r="B115" s="50"/>
      <c r="C115" s="22" t="str">
        <f t="shared" ref="C115" si="139">$C$7</f>
        <v>2年</v>
      </c>
      <c r="D115" s="6">
        <f>COUNTIF('2年_Forms'!$AB$2:$AB$1500,D$4)</f>
        <v>1</v>
      </c>
      <c r="E115" s="6">
        <f>COUNTIF('2年_Forms'!$AB$2:$AB$1500,E$4)</f>
        <v>1</v>
      </c>
      <c r="F115" s="6">
        <f>COUNTIF('2年_Forms'!$AB$2:$AB$1500,F$4)</f>
        <v>1</v>
      </c>
      <c r="G115" s="6">
        <f>COUNTIF('2年_Forms'!$AB$2:$AB$1500,G$4)</f>
        <v>1</v>
      </c>
      <c r="H115" s="6">
        <f>COUNTIF('2年_Forms'!$AB$2:$AB$1500,H$4)</f>
        <v>1</v>
      </c>
      <c r="I115" s="14">
        <f t="shared" ref="I115:I116" si="140">ROUND(D115/SUM($D115:$H115),3)</f>
        <v>0.2</v>
      </c>
      <c r="J115" s="14">
        <f t="shared" si="104"/>
        <v>0.2</v>
      </c>
      <c r="K115" s="14">
        <f t="shared" si="105"/>
        <v>0.2</v>
      </c>
      <c r="L115" s="14">
        <f t="shared" si="106"/>
        <v>0.2</v>
      </c>
      <c r="M115" s="14">
        <f t="shared" si="107"/>
        <v>0.2</v>
      </c>
    </row>
    <row r="116" spans="1:13" s="3" customFormat="1" ht="34.15" customHeight="1">
      <c r="A116" s="48"/>
      <c r="B116" s="51"/>
      <c r="C116" s="22" t="str">
        <f t="shared" ref="C116" si="141">$C$8</f>
        <v>3年</v>
      </c>
      <c r="D116" s="6">
        <f>COUNTIF('3年_Forms'!$AB$2:$AB$1500,D$4)</f>
        <v>1</v>
      </c>
      <c r="E116" s="6">
        <f>COUNTIF('3年_Forms'!$AB$2:$AB$1500,E$4)</f>
        <v>1</v>
      </c>
      <c r="F116" s="6">
        <f>COUNTIF('3年_Forms'!$AB$2:$AB$1500,F$4)</f>
        <v>1</v>
      </c>
      <c r="G116" s="6">
        <f>COUNTIF('3年_Forms'!$AB$2:$AB$1500,G$4)</f>
        <v>1</v>
      </c>
      <c r="H116" s="6">
        <f>COUNTIF('3年_Forms'!$AB$2:$AB$1500,H$4)</f>
        <v>1</v>
      </c>
      <c r="I116" s="14">
        <f t="shared" si="140"/>
        <v>0.2</v>
      </c>
      <c r="J116" s="14">
        <f t="shared" si="104"/>
        <v>0.2</v>
      </c>
      <c r="K116" s="14">
        <f t="shared" si="105"/>
        <v>0.2</v>
      </c>
      <c r="L116" s="14">
        <f t="shared" si="106"/>
        <v>0.2</v>
      </c>
      <c r="M116" s="14">
        <f t="shared" si="107"/>
        <v>0.2</v>
      </c>
    </row>
    <row r="117" spans="1:13" s="3" customFormat="1" ht="34.15" customHeight="1">
      <c r="A117" s="46">
        <v>29</v>
      </c>
      <c r="B117" s="49" t="str">
        <f>'タイトル、設問設定'!AC11&amp;""</f>
        <v>設問29</v>
      </c>
      <c r="C117" s="22" t="str">
        <f t="shared" ref="C117" si="142">$C$5</f>
        <v>全体</v>
      </c>
      <c r="D117" s="6">
        <f>SUM(D118:D120)</f>
        <v>3</v>
      </c>
      <c r="E117" s="6">
        <f>SUM(E118:E120)</f>
        <v>3</v>
      </c>
      <c r="F117" s="6">
        <f>SUM(F118:F120)</f>
        <v>3</v>
      </c>
      <c r="G117" s="6">
        <f>SUM(G118:G120)</f>
        <v>3</v>
      </c>
      <c r="H117" s="6">
        <f>SUM(H118:H120)</f>
        <v>3</v>
      </c>
      <c r="I117" s="14">
        <f>ROUND(D117/SUM($D117:$H117),3)</f>
        <v>0.2</v>
      </c>
      <c r="J117" s="14">
        <f t="shared" si="104"/>
        <v>0.2</v>
      </c>
      <c r="K117" s="14">
        <f t="shared" si="105"/>
        <v>0.2</v>
      </c>
      <c r="L117" s="14">
        <f t="shared" si="106"/>
        <v>0.2</v>
      </c>
      <c r="M117" s="14">
        <f t="shared" si="107"/>
        <v>0.2</v>
      </c>
    </row>
    <row r="118" spans="1:13" s="3" customFormat="1" ht="34.15" customHeight="1">
      <c r="A118" s="47"/>
      <c r="B118" s="50"/>
      <c r="C118" s="22" t="str">
        <f t="shared" ref="C118" si="143">$C$6</f>
        <v>1年</v>
      </c>
      <c r="D118" s="6">
        <f>COUNTIF('1年_Forms'!$AC$2:$AC$1500,D$4)</f>
        <v>1</v>
      </c>
      <c r="E118" s="6">
        <f>COUNTIF('1年_Forms'!$AC$2:$AC$1500,E$4)</f>
        <v>1</v>
      </c>
      <c r="F118" s="6">
        <f>COUNTIF('1年_Forms'!$AC$2:$AC$1500,F$4)</f>
        <v>1</v>
      </c>
      <c r="G118" s="6">
        <f>COUNTIF('1年_Forms'!$AC$2:$AC$1500,G$4)</f>
        <v>1</v>
      </c>
      <c r="H118" s="6">
        <f>COUNTIF('1年_Forms'!$AC$2:$AC$1500,H$4)</f>
        <v>1</v>
      </c>
      <c r="I118" s="14">
        <f>ROUND(D118/SUM($D118:$H118),3)</f>
        <v>0.2</v>
      </c>
      <c r="J118" s="14">
        <f t="shared" si="104"/>
        <v>0.2</v>
      </c>
      <c r="K118" s="14">
        <f t="shared" si="105"/>
        <v>0.2</v>
      </c>
      <c r="L118" s="14">
        <f t="shared" si="106"/>
        <v>0.2</v>
      </c>
      <c r="M118" s="14">
        <f t="shared" si="107"/>
        <v>0.2</v>
      </c>
    </row>
    <row r="119" spans="1:13" s="3" customFormat="1" ht="34.15" customHeight="1">
      <c r="A119" s="47"/>
      <c r="B119" s="50"/>
      <c r="C119" s="22" t="str">
        <f t="shared" ref="C119" si="144">$C$7</f>
        <v>2年</v>
      </c>
      <c r="D119" s="6">
        <f>COUNTIF('2年_Forms'!$AC$2:$AC$1500,D$4)</f>
        <v>1</v>
      </c>
      <c r="E119" s="6">
        <f>COUNTIF('2年_Forms'!$AC$2:$AC$1500,E$4)</f>
        <v>1</v>
      </c>
      <c r="F119" s="6">
        <f>COUNTIF('2年_Forms'!$AC$2:$AC$1500,F$4)</f>
        <v>1</v>
      </c>
      <c r="G119" s="6">
        <f>COUNTIF('2年_Forms'!$AC$2:$AC$1500,G$4)</f>
        <v>1</v>
      </c>
      <c r="H119" s="6">
        <f>COUNTIF('2年_Forms'!$AC$2:$AC$1500,H$4)</f>
        <v>1</v>
      </c>
      <c r="I119" s="14">
        <f t="shared" ref="I119:I120" si="145">ROUND(D119/SUM($D119:$H119),3)</f>
        <v>0.2</v>
      </c>
      <c r="J119" s="14">
        <f t="shared" si="104"/>
        <v>0.2</v>
      </c>
      <c r="K119" s="14">
        <f t="shared" si="105"/>
        <v>0.2</v>
      </c>
      <c r="L119" s="14">
        <f t="shared" si="106"/>
        <v>0.2</v>
      </c>
      <c r="M119" s="14">
        <f t="shared" si="107"/>
        <v>0.2</v>
      </c>
    </row>
    <row r="120" spans="1:13" s="3" customFormat="1" ht="34.15" customHeight="1">
      <c r="A120" s="48"/>
      <c r="B120" s="51"/>
      <c r="C120" s="22" t="str">
        <f t="shared" ref="C120" si="146">$C$8</f>
        <v>3年</v>
      </c>
      <c r="D120" s="6">
        <f>COUNTIF('3年_Forms'!$AC$2:$AC$1500,D$4)</f>
        <v>1</v>
      </c>
      <c r="E120" s="6">
        <f>COUNTIF('3年_Forms'!$AC$2:$AC$1500,E$4)</f>
        <v>1</v>
      </c>
      <c r="F120" s="6">
        <f>COUNTIF('3年_Forms'!$AC$2:$AC$1500,F$4)</f>
        <v>1</v>
      </c>
      <c r="G120" s="6">
        <f>COUNTIF('3年_Forms'!$AC$2:$AC$1500,G$4)</f>
        <v>1</v>
      </c>
      <c r="H120" s="6">
        <f>COUNTIF('3年_Forms'!$AC$2:$AC$1500,H$4)</f>
        <v>1</v>
      </c>
      <c r="I120" s="14">
        <f t="shared" si="145"/>
        <v>0.2</v>
      </c>
      <c r="J120" s="14">
        <f t="shared" si="104"/>
        <v>0.2</v>
      </c>
      <c r="K120" s="14">
        <f t="shared" si="105"/>
        <v>0.2</v>
      </c>
      <c r="L120" s="14">
        <f t="shared" si="106"/>
        <v>0.2</v>
      </c>
      <c r="M120" s="14">
        <f t="shared" si="107"/>
        <v>0.2</v>
      </c>
    </row>
    <row r="121" spans="1:13" s="3" customFormat="1" ht="34.15" customHeight="1">
      <c r="A121" s="46">
        <v>30</v>
      </c>
      <c r="B121" s="49" t="str">
        <f>'タイトル、設問設定'!AD11&amp;""</f>
        <v>設問30</v>
      </c>
      <c r="C121" s="22" t="str">
        <f t="shared" ref="C121" si="147">$C$5</f>
        <v>全体</v>
      </c>
      <c r="D121" s="6">
        <f>SUM(D122:D124)</f>
        <v>3</v>
      </c>
      <c r="E121" s="6">
        <f>SUM(E122:E124)</f>
        <v>3</v>
      </c>
      <c r="F121" s="6">
        <f>SUM(F122:F124)</f>
        <v>3</v>
      </c>
      <c r="G121" s="6">
        <f>SUM(G122:G124)</f>
        <v>3</v>
      </c>
      <c r="H121" s="6">
        <f>SUM(H122:H124)</f>
        <v>3</v>
      </c>
      <c r="I121" s="14">
        <f>ROUND(D121/SUM($D121:$H121),3)</f>
        <v>0.2</v>
      </c>
      <c r="J121" s="14">
        <f t="shared" si="104"/>
        <v>0.2</v>
      </c>
      <c r="K121" s="14">
        <f t="shared" si="105"/>
        <v>0.2</v>
      </c>
      <c r="L121" s="14">
        <f t="shared" si="106"/>
        <v>0.2</v>
      </c>
      <c r="M121" s="14">
        <f t="shared" si="107"/>
        <v>0.2</v>
      </c>
    </row>
    <row r="122" spans="1:13" s="3" customFormat="1" ht="34.15" customHeight="1">
      <c r="A122" s="47"/>
      <c r="B122" s="50"/>
      <c r="C122" s="22" t="str">
        <f t="shared" ref="C122" si="148">$C$6</f>
        <v>1年</v>
      </c>
      <c r="D122" s="6">
        <f>COUNTIF('1年_Forms'!$AD$2:$AD$1500,D$4)</f>
        <v>1</v>
      </c>
      <c r="E122" s="6">
        <f>COUNTIF('1年_Forms'!$AD$2:$AD$1500,E$4)</f>
        <v>1</v>
      </c>
      <c r="F122" s="6">
        <f>COUNTIF('1年_Forms'!$AD$2:$AD$1500,F$4)</f>
        <v>1</v>
      </c>
      <c r="G122" s="6">
        <f>COUNTIF('1年_Forms'!$AD$2:$AD$1500,G$4)</f>
        <v>1</v>
      </c>
      <c r="H122" s="6">
        <f>COUNTIF('1年_Forms'!$AD$2:$AD$1500,H$4)</f>
        <v>1</v>
      </c>
      <c r="I122" s="14">
        <f>ROUND(D122/SUM($D122:$H122),3)</f>
        <v>0.2</v>
      </c>
      <c r="J122" s="14">
        <f t="shared" si="104"/>
        <v>0.2</v>
      </c>
      <c r="K122" s="14">
        <f t="shared" si="105"/>
        <v>0.2</v>
      </c>
      <c r="L122" s="14">
        <f t="shared" si="106"/>
        <v>0.2</v>
      </c>
      <c r="M122" s="14">
        <f t="shared" si="107"/>
        <v>0.2</v>
      </c>
    </row>
    <row r="123" spans="1:13" s="3" customFormat="1" ht="34.15" customHeight="1">
      <c r="A123" s="47"/>
      <c r="B123" s="50"/>
      <c r="C123" s="22" t="str">
        <f t="shared" ref="C123" si="149">$C$7</f>
        <v>2年</v>
      </c>
      <c r="D123" s="6">
        <f>COUNTIF('2年_Forms'!$AD$2:$AD$1500,D$4)</f>
        <v>1</v>
      </c>
      <c r="E123" s="6">
        <f>COUNTIF('2年_Forms'!$AD$2:$AD$1500,E$4)</f>
        <v>1</v>
      </c>
      <c r="F123" s="6">
        <f>COUNTIF('2年_Forms'!$AD$2:$AD$1500,F$4)</f>
        <v>1</v>
      </c>
      <c r="G123" s="6">
        <f>COUNTIF('2年_Forms'!$AD$2:$AD$1500,G$4)</f>
        <v>1</v>
      </c>
      <c r="H123" s="6">
        <f>COUNTIF('2年_Forms'!$AD$2:$AD$1500,H$4)</f>
        <v>1</v>
      </c>
      <c r="I123" s="14">
        <f t="shared" ref="I123:I124" si="150">ROUND(D123/SUM($D123:$H123),3)</f>
        <v>0.2</v>
      </c>
      <c r="J123" s="14">
        <f t="shared" si="104"/>
        <v>0.2</v>
      </c>
      <c r="K123" s="14">
        <f t="shared" si="105"/>
        <v>0.2</v>
      </c>
      <c r="L123" s="14">
        <f t="shared" si="106"/>
        <v>0.2</v>
      </c>
      <c r="M123" s="14">
        <f t="shared" si="107"/>
        <v>0.2</v>
      </c>
    </row>
    <row r="124" spans="1:13" s="3" customFormat="1" ht="34.15" customHeight="1">
      <c r="A124" s="48"/>
      <c r="B124" s="51"/>
      <c r="C124" s="22" t="str">
        <f t="shared" ref="C124" si="151">$C$8</f>
        <v>3年</v>
      </c>
      <c r="D124" s="6">
        <f>COUNTIF('3年_Forms'!$AD$2:$AD$1500,D$4)</f>
        <v>1</v>
      </c>
      <c r="E124" s="6">
        <f>COUNTIF('3年_Forms'!$AD$2:$AD$1500,E$4)</f>
        <v>1</v>
      </c>
      <c r="F124" s="6">
        <f>COUNTIF('3年_Forms'!$AD$2:$AD$1500,F$4)</f>
        <v>1</v>
      </c>
      <c r="G124" s="6">
        <f>COUNTIF('3年_Forms'!$AD$2:$AD$1500,G$4)</f>
        <v>1</v>
      </c>
      <c r="H124" s="6">
        <f>COUNTIF('3年_Forms'!$AD$2:$AD$1500,H$4)</f>
        <v>1</v>
      </c>
      <c r="I124" s="14">
        <f t="shared" si="150"/>
        <v>0.2</v>
      </c>
      <c r="J124" s="14">
        <f t="shared" si="104"/>
        <v>0.2</v>
      </c>
      <c r="K124" s="14">
        <f t="shared" si="105"/>
        <v>0.2</v>
      </c>
      <c r="L124" s="14">
        <f t="shared" si="106"/>
        <v>0.2</v>
      </c>
      <c r="M124" s="14">
        <f t="shared" si="107"/>
        <v>0.2</v>
      </c>
    </row>
  </sheetData>
  <sheetProtection sheet="1" objects="1" scenarios="1"/>
  <mergeCells count="63">
    <mergeCell ref="B37:B40"/>
    <mergeCell ref="A41:A44"/>
    <mergeCell ref="B41:B44"/>
    <mergeCell ref="A25:A28"/>
    <mergeCell ref="B25:B28"/>
    <mergeCell ref="A29:A32"/>
    <mergeCell ref="B29:B32"/>
    <mergeCell ref="A33:A36"/>
    <mergeCell ref="B33:B36"/>
    <mergeCell ref="A37:A40"/>
    <mergeCell ref="A9:A12"/>
    <mergeCell ref="B9:B12"/>
    <mergeCell ref="A1:S1"/>
    <mergeCell ref="C3:H3"/>
    <mergeCell ref="I3:M3"/>
    <mergeCell ref="A5:A8"/>
    <mergeCell ref="B5:B8"/>
    <mergeCell ref="A13:A16"/>
    <mergeCell ref="B13:B16"/>
    <mergeCell ref="A17:A20"/>
    <mergeCell ref="B17:B20"/>
    <mergeCell ref="A21:A24"/>
    <mergeCell ref="B21:B24"/>
    <mergeCell ref="A45:A48"/>
    <mergeCell ref="B45:B48"/>
    <mergeCell ref="A49:A52"/>
    <mergeCell ref="B49:B52"/>
    <mergeCell ref="A53:A56"/>
    <mergeCell ref="B53:B56"/>
    <mergeCell ref="A57:A60"/>
    <mergeCell ref="B57:B60"/>
    <mergeCell ref="A61:A64"/>
    <mergeCell ref="B61:B64"/>
    <mergeCell ref="A65:A68"/>
    <mergeCell ref="B65:B68"/>
    <mergeCell ref="A69:A72"/>
    <mergeCell ref="B69:B72"/>
    <mergeCell ref="A73:A76"/>
    <mergeCell ref="B73:B76"/>
    <mergeCell ref="A77:A80"/>
    <mergeCell ref="B77:B80"/>
    <mergeCell ref="A81:A84"/>
    <mergeCell ref="B81:B84"/>
    <mergeCell ref="A85:A88"/>
    <mergeCell ref="B85:B88"/>
    <mergeCell ref="A89:A92"/>
    <mergeCell ref="B89:B92"/>
    <mergeCell ref="A93:A96"/>
    <mergeCell ref="B93:B96"/>
    <mergeCell ref="A97:A100"/>
    <mergeCell ref="B97:B100"/>
    <mergeCell ref="A101:A104"/>
    <mergeCell ref="B101:B104"/>
    <mergeCell ref="A117:A120"/>
    <mergeCell ref="B117:B120"/>
    <mergeCell ref="A121:A124"/>
    <mergeCell ref="B121:B124"/>
    <mergeCell ref="A105:A108"/>
    <mergeCell ref="B105:B108"/>
    <mergeCell ref="A109:A112"/>
    <mergeCell ref="B109:B112"/>
    <mergeCell ref="A113:A116"/>
    <mergeCell ref="B113:B116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4" manualBreakCount="4">
    <brk id="32" max="18" man="1"/>
    <brk id="60" max="18" man="1"/>
    <brk id="88" max="18" man="1"/>
    <brk id="116" max="18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339E6-7CF6-4188-A9FB-F0D013FD16BA}">
  <sheetPr codeName="Sheet9">
    <tabColor rgb="FFFF0000"/>
    <pageSetUpPr fitToPage="1"/>
  </sheetPr>
  <dimension ref="A1:S85"/>
  <sheetViews>
    <sheetView topLeftCell="A29" zoomScale="85" zoomScaleNormal="85" workbookViewId="0">
      <selection activeCell="D10" sqref="D10"/>
    </sheetView>
  </sheetViews>
  <sheetFormatPr defaultRowHeight="23.25" customHeight="1"/>
  <cols>
    <col min="1" max="1" width="4.453125" customWidth="1"/>
    <col min="2" max="2" width="20.906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7" t="str">
        <f>'タイトル、設問設定'!A2</f>
        <v>令和　年度　学校評価アンケート集計結果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26" t="s">
        <v>36</v>
      </c>
      <c r="D3" s="26"/>
      <c r="E3" s="26"/>
      <c r="F3" s="26"/>
      <c r="G3" s="26"/>
      <c r="H3" s="26"/>
      <c r="I3" s="26" t="s">
        <v>37</v>
      </c>
      <c r="J3" s="26"/>
      <c r="K3" s="26"/>
      <c r="L3" s="26"/>
      <c r="M3" s="26"/>
      <c r="N3" s="10"/>
      <c r="O3" s="10"/>
      <c r="P3" s="10"/>
      <c r="Q3" s="10"/>
      <c r="R3" s="10"/>
      <c r="S3" s="10"/>
    </row>
    <row r="4" spans="1:19" s="3" customFormat="1" ht="150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34.15" customHeight="1">
      <c r="A5" s="46">
        <v>1</v>
      </c>
      <c r="B5" s="49" t="str">
        <f>'タイトル、設問設定'!A11&amp;""</f>
        <v>例)学校では楽しく過ごしている</v>
      </c>
      <c r="C5" s="39" t="s">
        <v>40</v>
      </c>
      <c r="D5" s="3">
        <f>学習者報告用!D5</f>
        <v>3</v>
      </c>
      <c r="E5" s="6">
        <f>学習者報告用!E5</f>
        <v>3</v>
      </c>
      <c r="F5" s="6">
        <f>学習者報告用!F5</f>
        <v>3</v>
      </c>
      <c r="G5" s="6">
        <f>学習者報告用!G5</f>
        <v>3</v>
      </c>
      <c r="H5" s="6">
        <f>学習者報告用!H5</f>
        <v>3</v>
      </c>
      <c r="I5" s="14">
        <f>ROUND(D5/SUM($D5:$H5),3)</f>
        <v>0.2</v>
      </c>
      <c r="J5" s="14">
        <f>ROUND(E5/SUM($D5:$H5),3)</f>
        <v>0.2</v>
      </c>
      <c r="K5" s="14">
        <f>ROUND(F5/SUM($D5:$H5),3)</f>
        <v>0.2</v>
      </c>
      <c r="L5" s="14">
        <f>ROUND(G5/SUM($D5:$H5),3)</f>
        <v>0.2</v>
      </c>
      <c r="M5" s="14">
        <f>ROUND(H5/SUM($D5:$H5),3)</f>
        <v>0.2</v>
      </c>
    </row>
    <row r="6" spans="1:19" s="3" customFormat="1" ht="34.15" customHeight="1">
      <c r="A6" s="48"/>
      <c r="B6" s="51"/>
      <c r="C6" s="39" t="s">
        <v>44</v>
      </c>
      <c r="D6" s="40">
        <v>6</v>
      </c>
      <c r="E6" s="40">
        <v>6</v>
      </c>
      <c r="F6" s="40">
        <v>6</v>
      </c>
      <c r="G6" s="40">
        <v>7</v>
      </c>
      <c r="H6" s="40">
        <v>5</v>
      </c>
      <c r="I6" s="41">
        <v>0.25</v>
      </c>
      <c r="J6" s="41">
        <v>0.25</v>
      </c>
      <c r="K6" s="41">
        <v>0.25</v>
      </c>
      <c r="L6" s="41">
        <v>0.29199999999999998</v>
      </c>
      <c r="M6" s="41">
        <v>0.20799999999999999</v>
      </c>
    </row>
    <row r="7" spans="1:19" s="3" customFormat="1" ht="34.15" customHeight="1">
      <c r="A7" s="46">
        <v>2</v>
      </c>
      <c r="B7" s="49" t="str">
        <f>'タイトル、設問設定'!B11&amp;""</f>
        <v>設問2</v>
      </c>
      <c r="C7" s="22" t="str">
        <f>$C$5</f>
        <v>全体</v>
      </c>
      <c r="D7" s="6">
        <f>学習者報告用!D9</f>
        <v>3</v>
      </c>
      <c r="E7" s="6">
        <f>学習者報告用!E9</f>
        <v>3</v>
      </c>
      <c r="F7" s="6">
        <f>学習者報告用!F9</f>
        <v>3</v>
      </c>
      <c r="G7" s="6">
        <f>学習者報告用!G9</f>
        <v>3</v>
      </c>
      <c r="H7" s="6">
        <f>学習者報告用!H9</f>
        <v>3</v>
      </c>
      <c r="I7" s="14">
        <f>ROUND(D7/SUM($D7:$H7),3)</f>
        <v>0.2</v>
      </c>
      <c r="J7" s="14">
        <f>ROUND(E7/SUM($D7:$H7),3)</f>
        <v>0.2</v>
      </c>
      <c r="K7" s="14">
        <f>ROUND(F7/SUM($D7:$H7),3)</f>
        <v>0.2</v>
      </c>
      <c r="L7" s="14">
        <f>ROUND(G7/SUM($D7:$H7),3)</f>
        <v>0.2</v>
      </c>
      <c r="M7" s="14">
        <f>ROUND(H7/SUM($D7:$H7),3)</f>
        <v>0.2</v>
      </c>
    </row>
    <row r="8" spans="1:19" s="3" customFormat="1" ht="34.15" customHeight="1">
      <c r="A8" s="48"/>
      <c r="B8" s="51"/>
      <c r="C8" s="22" t="str">
        <f>$C$6</f>
        <v>前回</v>
      </c>
      <c r="D8" s="40">
        <v>6</v>
      </c>
      <c r="E8" s="40">
        <v>6</v>
      </c>
      <c r="F8" s="40">
        <v>6</v>
      </c>
      <c r="G8" s="40">
        <v>6</v>
      </c>
      <c r="H8" s="40">
        <v>4</v>
      </c>
      <c r="I8" s="41">
        <v>0.214</v>
      </c>
      <c r="J8" s="41">
        <v>0.214</v>
      </c>
      <c r="K8" s="41">
        <v>0.214</v>
      </c>
      <c r="L8" s="41">
        <v>0.214</v>
      </c>
      <c r="M8" s="41">
        <v>0.14299999999999999</v>
      </c>
    </row>
    <row r="9" spans="1:19" s="3" customFormat="1" ht="34.15" customHeight="1">
      <c r="A9" s="46">
        <v>3</v>
      </c>
      <c r="B9" s="49" t="str">
        <f>'タイトル、設問設定'!C11&amp;""</f>
        <v>設問3</v>
      </c>
      <c r="C9" s="22" t="str">
        <f t="shared" ref="C9" si="0">$C$5</f>
        <v>全体</v>
      </c>
      <c r="D9" s="6">
        <f>学習者報告用!D13</f>
        <v>3</v>
      </c>
      <c r="E9" s="6">
        <f>学習者報告用!E13</f>
        <v>3</v>
      </c>
      <c r="F9" s="6">
        <f>学習者報告用!F13</f>
        <v>3</v>
      </c>
      <c r="G9" s="6">
        <f>学習者報告用!G13</f>
        <v>3</v>
      </c>
      <c r="H9" s="6">
        <f>学習者報告用!H13</f>
        <v>3</v>
      </c>
      <c r="I9" s="14">
        <f>ROUND(D9/SUM($D9:$H9),3)</f>
        <v>0.2</v>
      </c>
      <c r="J9" s="14">
        <f>ROUND(E9/SUM($D9:$H9),3)</f>
        <v>0.2</v>
      </c>
      <c r="K9" s="14">
        <f>ROUND(F9/SUM($D9:$H9),3)</f>
        <v>0.2</v>
      </c>
      <c r="L9" s="14">
        <f>ROUND(G9/SUM($D9:$H9),3)</f>
        <v>0.2</v>
      </c>
      <c r="M9" s="14">
        <f>ROUND(H9/SUM($D9:$H9),3)</f>
        <v>0.2</v>
      </c>
    </row>
    <row r="10" spans="1:19" s="3" customFormat="1" ht="34.15" customHeight="1">
      <c r="A10" s="48"/>
      <c r="B10" s="51"/>
      <c r="C10" s="22" t="str">
        <f t="shared" ref="C10" si="1">$C$6</f>
        <v>前回</v>
      </c>
      <c r="D10" s="40">
        <v>6</v>
      </c>
      <c r="E10" s="40">
        <v>6</v>
      </c>
      <c r="F10" s="40">
        <v>6</v>
      </c>
      <c r="G10" s="40">
        <v>6</v>
      </c>
      <c r="H10" s="40">
        <v>4</v>
      </c>
      <c r="I10" s="41">
        <v>0.214</v>
      </c>
      <c r="J10" s="41">
        <v>0.214</v>
      </c>
      <c r="K10" s="41">
        <v>0.214</v>
      </c>
      <c r="L10" s="41">
        <v>0.214</v>
      </c>
      <c r="M10" s="41">
        <v>0.14299999999999999</v>
      </c>
    </row>
    <row r="11" spans="1:19" s="3" customFormat="1" ht="34.15" customHeight="1">
      <c r="A11" s="46">
        <v>4</v>
      </c>
      <c r="B11" s="49" t="str">
        <f>'タイトル、設問設定'!D11&amp;""</f>
        <v>設問4</v>
      </c>
      <c r="C11" s="22" t="str">
        <f t="shared" ref="C11" si="2">$C$5</f>
        <v>全体</v>
      </c>
      <c r="D11" s="6">
        <f>学習者報告用!D17</f>
        <v>3</v>
      </c>
      <c r="E11" s="6">
        <f>学習者報告用!E17</f>
        <v>3</v>
      </c>
      <c r="F11" s="6">
        <f>学習者報告用!F17</f>
        <v>3</v>
      </c>
      <c r="G11" s="6">
        <f>学習者報告用!G17</f>
        <v>3</v>
      </c>
      <c r="H11" s="6">
        <f>学習者報告用!H17</f>
        <v>3</v>
      </c>
      <c r="I11" s="14">
        <f>ROUND(D11/SUM($D11:$H11),3)</f>
        <v>0.2</v>
      </c>
      <c r="J11" s="14">
        <f t="shared" ref="J11:M23" si="3">ROUND(E11/SUM($D11:$H11),3)</f>
        <v>0.2</v>
      </c>
      <c r="K11" s="14">
        <f t="shared" si="3"/>
        <v>0.2</v>
      </c>
      <c r="L11" s="14">
        <f t="shared" si="3"/>
        <v>0.2</v>
      </c>
      <c r="M11" s="14">
        <f t="shared" si="3"/>
        <v>0.2</v>
      </c>
    </row>
    <row r="12" spans="1:19" s="3" customFormat="1" ht="34.15" customHeight="1">
      <c r="A12" s="48"/>
      <c r="B12" s="51"/>
      <c r="C12" s="22" t="str">
        <f t="shared" ref="C12" si="4">$C$6</f>
        <v>前回</v>
      </c>
      <c r="D12" s="40">
        <v>6</v>
      </c>
      <c r="E12" s="40">
        <v>6</v>
      </c>
      <c r="F12" s="40">
        <v>6</v>
      </c>
      <c r="G12" s="40">
        <v>6</v>
      </c>
      <c r="H12" s="40">
        <v>4</v>
      </c>
      <c r="I12" s="41">
        <v>0.214</v>
      </c>
      <c r="J12" s="41">
        <v>0.214</v>
      </c>
      <c r="K12" s="41">
        <v>0.214</v>
      </c>
      <c r="L12" s="41">
        <v>0.214</v>
      </c>
      <c r="M12" s="41">
        <v>0.14299999999999999</v>
      </c>
    </row>
    <row r="13" spans="1:19" s="3" customFormat="1" ht="34.15" customHeight="1">
      <c r="A13" s="46">
        <v>5</v>
      </c>
      <c r="B13" s="49" t="str">
        <f>'タイトル、設問設定'!E11&amp;""</f>
        <v>設問5</v>
      </c>
      <c r="C13" s="22" t="str">
        <f t="shared" ref="C13" si="5">$C$5</f>
        <v>全体</v>
      </c>
      <c r="D13" s="6">
        <f>学習者報告用!D21</f>
        <v>3</v>
      </c>
      <c r="E13" s="6">
        <f>学習者報告用!E21</f>
        <v>3</v>
      </c>
      <c r="F13" s="6">
        <f>学習者報告用!F21</f>
        <v>3</v>
      </c>
      <c r="G13" s="6">
        <f>学習者報告用!G21</f>
        <v>3</v>
      </c>
      <c r="H13" s="6">
        <f>学習者報告用!H21</f>
        <v>3</v>
      </c>
      <c r="I13" s="14">
        <f>ROUND(D13/SUM($D13:$H13),3)</f>
        <v>0.2</v>
      </c>
      <c r="J13" s="14">
        <f t="shared" si="3"/>
        <v>0.2</v>
      </c>
      <c r="K13" s="14">
        <f t="shared" si="3"/>
        <v>0.2</v>
      </c>
      <c r="L13" s="14">
        <f t="shared" si="3"/>
        <v>0.2</v>
      </c>
      <c r="M13" s="14">
        <f t="shared" si="3"/>
        <v>0.2</v>
      </c>
    </row>
    <row r="14" spans="1:19" s="3" customFormat="1" ht="34.15" customHeight="1">
      <c r="A14" s="48"/>
      <c r="B14" s="51"/>
      <c r="C14" s="22" t="str">
        <f t="shared" ref="C14" si="6">$C$6</f>
        <v>前回</v>
      </c>
      <c r="D14" s="40">
        <v>6</v>
      </c>
      <c r="E14" s="40">
        <v>6</v>
      </c>
      <c r="F14" s="40">
        <v>6</v>
      </c>
      <c r="G14" s="40">
        <v>6</v>
      </c>
      <c r="H14" s="40">
        <v>4</v>
      </c>
      <c r="I14" s="41">
        <v>0.214</v>
      </c>
      <c r="J14" s="41">
        <v>0.214</v>
      </c>
      <c r="K14" s="41">
        <v>0.214</v>
      </c>
      <c r="L14" s="41">
        <v>0.214</v>
      </c>
      <c r="M14" s="41">
        <v>0.14299999999999999</v>
      </c>
    </row>
    <row r="15" spans="1:19" s="3" customFormat="1" ht="34.15" customHeight="1">
      <c r="A15" s="46">
        <v>6</v>
      </c>
      <c r="B15" s="49" t="str">
        <f>'タイトル、設問設定'!F11&amp;""</f>
        <v>設問6</v>
      </c>
      <c r="C15" s="22" t="str">
        <f t="shared" ref="C15" si="7">$C$5</f>
        <v>全体</v>
      </c>
      <c r="D15" s="6">
        <f>学習者報告用!D25</f>
        <v>3</v>
      </c>
      <c r="E15" s="6">
        <f>学習者報告用!E25</f>
        <v>3</v>
      </c>
      <c r="F15" s="6">
        <f>学習者報告用!F25</f>
        <v>3</v>
      </c>
      <c r="G15" s="6">
        <f>学習者報告用!G25</f>
        <v>3</v>
      </c>
      <c r="H15" s="6">
        <f>学習者報告用!H25</f>
        <v>3</v>
      </c>
      <c r="I15" s="14">
        <f>ROUND(D15/SUM($D15:$H15),3)</f>
        <v>0.2</v>
      </c>
      <c r="J15" s="14">
        <f t="shared" si="3"/>
        <v>0.2</v>
      </c>
      <c r="K15" s="14">
        <f t="shared" si="3"/>
        <v>0.2</v>
      </c>
      <c r="L15" s="14">
        <f t="shared" si="3"/>
        <v>0.2</v>
      </c>
      <c r="M15" s="14">
        <f t="shared" si="3"/>
        <v>0.2</v>
      </c>
    </row>
    <row r="16" spans="1:19" s="3" customFormat="1" ht="34.15" customHeight="1">
      <c r="A16" s="48"/>
      <c r="B16" s="51"/>
      <c r="C16" s="22" t="str">
        <f t="shared" ref="C16" si="8">$C$6</f>
        <v>前回</v>
      </c>
      <c r="D16" s="40">
        <v>6</v>
      </c>
      <c r="E16" s="40">
        <v>6</v>
      </c>
      <c r="F16" s="40">
        <v>6</v>
      </c>
      <c r="G16" s="40">
        <v>6</v>
      </c>
      <c r="H16" s="40">
        <v>4</v>
      </c>
      <c r="I16" s="41">
        <v>0.214</v>
      </c>
      <c r="J16" s="41">
        <v>0.214</v>
      </c>
      <c r="K16" s="41">
        <v>0.214</v>
      </c>
      <c r="L16" s="41">
        <v>0.214</v>
      </c>
      <c r="M16" s="41">
        <v>0.14299999999999999</v>
      </c>
    </row>
    <row r="17" spans="1:13" s="3" customFormat="1" ht="34.15" customHeight="1">
      <c r="A17" s="46">
        <v>7</v>
      </c>
      <c r="B17" s="49" t="str">
        <f>'タイトル、設問設定'!G11&amp;""</f>
        <v>設問7</v>
      </c>
      <c r="C17" s="22" t="str">
        <f t="shared" ref="C17" si="9">$C$5</f>
        <v>全体</v>
      </c>
      <c r="D17" s="6">
        <f>学習者報告用!D29</f>
        <v>3</v>
      </c>
      <c r="E17" s="6">
        <f>学習者報告用!E29</f>
        <v>3</v>
      </c>
      <c r="F17" s="6">
        <f>学習者報告用!F29</f>
        <v>3</v>
      </c>
      <c r="G17" s="6">
        <f>学習者報告用!G29</f>
        <v>3</v>
      </c>
      <c r="H17" s="6">
        <f>学習者報告用!H29</f>
        <v>3</v>
      </c>
      <c r="I17" s="14">
        <f>ROUND(D17/SUM($D17:$H17),3)</f>
        <v>0.2</v>
      </c>
      <c r="J17" s="14">
        <f t="shared" si="3"/>
        <v>0.2</v>
      </c>
      <c r="K17" s="14">
        <f t="shared" si="3"/>
        <v>0.2</v>
      </c>
      <c r="L17" s="14">
        <f t="shared" si="3"/>
        <v>0.2</v>
      </c>
      <c r="M17" s="14">
        <f t="shared" si="3"/>
        <v>0.2</v>
      </c>
    </row>
    <row r="18" spans="1:13" s="3" customFormat="1" ht="34.15" customHeight="1">
      <c r="A18" s="48"/>
      <c r="B18" s="51"/>
      <c r="C18" s="22" t="str">
        <f t="shared" ref="C18" si="10">$C$6</f>
        <v>前回</v>
      </c>
      <c r="D18" s="40">
        <v>6</v>
      </c>
      <c r="E18" s="40">
        <v>6</v>
      </c>
      <c r="F18" s="40">
        <v>6</v>
      </c>
      <c r="G18" s="40">
        <v>6</v>
      </c>
      <c r="H18" s="40">
        <v>4</v>
      </c>
      <c r="I18" s="41">
        <v>0.214</v>
      </c>
      <c r="J18" s="41">
        <v>0.214</v>
      </c>
      <c r="K18" s="41">
        <v>0.214</v>
      </c>
      <c r="L18" s="41">
        <v>0.214</v>
      </c>
      <c r="M18" s="41">
        <v>0.14299999999999999</v>
      </c>
    </row>
    <row r="19" spans="1:13" s="3" customFormat="1" ht="34.15" customHeight="1">
      <c r="A19" s="46">
        <v>8</v>
      </c>
      <c r="B19" s="49" t="str">
        <f>'タイトル、設問設定'!H11&amp;""</f>
        <v>設問8</v>
      </c>
      <c r="C19" s="22" t="str">
        <f t="shared" ref="C19" si="11">$C$5</f>
        <v>全体</v>
      </c>
      <c r="D19" s="6">
        <f>学習者報告用!D33</f>
        <v>3</v>
      </c>
      <c r="E19" s="6">
        <f>学習者報告用!E33</f>
        <v>3</v>
      </c>
      <c r="F19" s="6">
        <f>学習者報告用!F33</f>
        <v>3</v>
      </c>
      <c r="G19" s="6">
        <f>学習者報告用!G33</f>
        <v>3</v>
      </c>
      <c r="H19" s="6">
        <f>学習者報告用!H33</f>
        <v>3</v>
      </c>
      <c r="I19" s="14">
        <f>ROUND(D19/SUM($D19:$H19),3)</f>
        <v>0.2</v>
      </c>
      <c r="J19" s="14">
        <f t="shared" si="3"/>
        <v>0.2</v>
      </c>
      <c r="K19" s="14">
        <f t="shared" si="3"/>
        <v>0.2</v>
      </c>
      <c r="L19" s="14">
        <f t="shared" si="3"/>
        <v>0.2</v>
      </c>
      <c r="M19" s="14">
        <f t="shared" si="3"/>
        <v>0.2</v>
      </c>
    </row>
    <row r="20" spans="1:13" s="3" customFormat="1" ht="34.15" customHeight="1">
      <c r="A20" s="48"/>
      <c r="B20" s="51"/>
      <c r="C20" s="22" t="str">
        <f t="shared" ref="C20" si="12">$C$6</f>
        <v>前回</v>
      </c>
      <c r="D20" s="40">
        <v>6</v>
      </c>
      <c r="E20" s="40">
        <v>6</v>
      </c>
      <c r="F20" s="40">
        <v>6</v>
      </c>
      <c r="G20" s="40">
        <v>6</v>
      </c>
      <c r="H20" s="40">
        <v>4</v>
      </c>
      <c r="I20" s="41">
        <v>0.214</v>
      </c>
      <c r="J20" s="41">
        <v>0.214</v>
      </c>
      <c r="K20" s="41">
        <v>0.214</v>
      </c>
      <c r="L20" s="41">
        <v>0.214</v>
      </c>
      <c r="M20" s="41">
        <v>0.14299999999999999</v>
      </c>
    </row>
    <row r="21" spans="1:13" s="3" customFormat="1" ht="34.15" customHeight="1">
      <c r="A21" s="46">
        <v>9</v>
      </c>
      <c r="B21" s="49" t="str">
        <f>'タイトル、設問設定'!I11&amp;""</f>
        <v>設問9</v>
      </c>
      <c r="C21" s="22" t="str">
        <f t="shared" ref="C21" si="13">$C$5</f>
        <v>全体</v>
      </c>
      <c r="D21" s="6">
        <f>学習者報告用!D37</f>
        <v>3</v>
      </c>
      <c r="E21" s="6">
        <f>学習者報告用!E37</f>
        <v>3</v>
      </c>
      <c r="F21" s="6">
        <f>学習者報告用!F37</f>
        <v>3</v>
      </c>
      <c r="G21" s="6">
        <f>学習者報告用!G37</f>
        <v>3</v>
      </c>
      <c r="H21" s="6">
        <f>学習者報告用!H37</f>
        <v>3</v>
      </c>
      <c r="I21" s="14">
        <f>ROUND(D21/SUM($D21:$H21),3)</f>
        <v>0.2</v>
      </c>
      <c r="J21" s="14">
        <f t="shared" si="3"/>
        <v>0.2</v>
      </c>
      <c r="K21" s="14">
        <f t="shared" si="3"/>
        <v>0.2</v>
      </c>
      <c r="L21" s="14">
        <f t="shared" si="3"/>
        <v>0.2</v>
      </c>
      <c r="M21" s="14">
        <f t="shared" si="3"/>
        <v>0.2</v>
      </c>
    </row>
    <row r="22" spans="1:13" s="3" customFormat="1" ht="34.15" customHeight="1">
      <c r="A22" s="48"/>
      <c r="B22" s="51"/>
      <c r="C22" s="22" t="str">
        <f t="shared" ref="C22" si="14">$C$6</f>
        <v>前回</v>
      </c>
      <c r="D22" s="40">
        <v>6</v>
      </c>
      <c r="E22" s="40">
        <v>6</v>
      </c>
      <c r="F22" s="40">
        <v>6</v>
      </c>
      <c r="G22" s="40">
        <v>6</v>
      </c>
      <c r="H22" s="40">
        <v>4</v>
      </c>
      <c r="I22" s="41">
        <v>0.214</v>
      </c>
      <c r="J22" s="41">
        <v>0.214</v>
      </c>
      <c r="K22" s="41">
        <v>0.214</v>
      </c>
      <c r="L22" s="41">
        <v>0.214</v>
      </c>
      <c r="M22" s="41">
        <v>0.14299999999999999</v>
      </c>
    </row>
    <row r="23" spans="1:13" s="3" customFormat="1" ht="34.15" customHeight="1">
      <c r="A23" s="46">
        <v>10</v>
      </c>
      <c r="B23" s="49" t="str">
        <f>'タイトル、設問設定'!J11&amp;""</f>
        <v>設問10</v>
      </c>
      <c r="C23" s="22" t="str">
        <f t="shared" ref="C23:C63" si="15">$C$5</f>
        <v>全体</v>
      </c>
      <c r="D23" s="6">
        <f>学習者報告用!D41</f>
        <v>3</v>
      </c>
      <c r="E23" s="6">
        <f>学習者報告用!E41</f>
        <v>3</v>
      </c>
      <c r="F23" s="6">
        <f>学習者報告用!F41</f>
        <v>3</v>
      </c>
      <c r="G23" s="6">
        <f>学習者報告用!G41</f>
        <v>3</v>
      </c>
      <c r="H23" s="6">
        <f>学習者報告用!H41</f>
        <v>3</v>
      </c>
      <c r="I23" s="14">
        <f>ROUND(D23/SUM($D23:$H23),3)</f>
        <v>0.2</v>
      </c>
      <c r="J23" s="14">
        <f t="shared" si="3"/>
        <v>0.2</v>
      </c>
      <c r="K23" s="14">
        <f t="shared" si="3"/>
        <v>0.2</v>
      </c>
      <c r="L23" s="14">
        <f t="shared" si="3"/>
        <v>0.2</v>
      </c>
      <c r="M23" s="14">
        <f t="shared" si="3"/>
        <v>0.2</v>
      </c>
    </row>
    <row r="24" spans="1:13" s="3" customFormat="1" ht="34.15" customHeight="1">
      <c r="A24" s="48"/>
      <c r="B24" s="51"/>
      <c r="C24" s="22" t="str">
        <f t="shared" ref="C24:C64" si="16">$C$6</f>
        <v>前回</v>
      </c>
      <c r="D24" s="40">
        <v>6</v>
      </c>
      <c r="E24" s="40">
        <v>6</v>
      </c>
      <c r="F24" s="40">
        <v>6</v>
      </c>
      <c r="G24" s="40">
        <v>6</v>
      </c>
      <c r="H24" s="40">
        <v>4</v>
      </c>
      <c r="I24" s="41">
        <v>0.214</v>
      </c>
      <c r="J24" s="41">
        <v>0.214</v>
      </c>
      <c r="K24" s="41">
        <v>0.214</v>
      </c>
      <c r="L24" s="41">
        <v>0.214</v>
      </c>
      <c r="M24" s="41">
        <v>0.14299999999999999</v>
      </c>
    </row>
    <row r="25" spans="1:13" ht="34.15" customHeight="1">
      <c r="A25" s="46">
        <v>11</v>
      </c>
      <c r="B25" s="49" t="str">
        <f>'タイトル、設問設定'!K11&amp;""</f>
        <v>設問11</v>
      </c>
      <c r="C25" s="22" t="str">
        <f t="shared" si="15"/>
        <v>全体</v>
      </c>
      <c r="D25" s="6">
        <f>学習者報告用!D45</f>
        <v>3</v>
      </c>
      <c r="E25" s="6">
        <f>学習者報告用!E45</f>
        <v>3</v>
      </c>
      <c r="F25" s="6">
        <f>学習者報告用!F45</f>
        <v>3</v>
      </c>
      <c r="G25" s="6">
        <f>学習者報告用!G45</f>
        <v>3</v>
      </c>
      <c r="H25" s="6">
        <f>学習者報告用!H45</f>
        <v>3</v>
      </c>
      <c r="I25" s="14">
        <f>ROUND(D25/SUM($D25:$H25),3)</f>
        <v>0.2</v>
      </c>
      <c r="J25" s="14">
        <f t="shared" ref="J25" si="17">ROUND(E25/SUM($D25:$H25),3)</f>
        <v>0.2</v>
      </c>
      <c r="K25" s="14">
        <f t="shared" ref="K25" si="18">ROUND(F25/SUM($D25:$H25),3)</f>
        <v>0.2</v>
      </c>
      <c r="L25" s="14">
        <f t="shared" ref="L25" si="19">ROUND(G25/SUM($D25:$H25),3)</f>
        <v>0.2</v>
      </c>
      <c r="M25" s="14">
        <f t="shared" ref="M25" si="20">ROUND(H25/SUM($D25:$H25),3)</f>
        <v>0.2</v>
      </c>
    </row>
    <row r="26" spans="1:13" ht="34.15" customHeight="1">
      <c r="A26" s="48"/>
      <c r="B26" s="51"/>
      <c r="C26" s="22" t="str">
        <f t="shared" si="16"/>
        <v>前回</v>
      </c>
      <c r="D26" s="40">
        <v>6</v>
      </c>
      <c r="E26" s="40">
        <v>6</v>
      </c>
      <c r="F26" s="40">
        <v>6</v>
      </c>
      <c r="G26" s="40">
        <v>6</v>
      </c>
      <c r="H26" s="40">
        <v>4</v>
      </c>
      <c r="I26" s="41">
        <v>0.214</v>
      </c>
      <c r="J26" s="41">
        <v>0.214</v>
      </c>
      <c r="K26" s="41">
        <v>0.214</v>
      </c>
      <c r="L26" s="41">
        <v>0.214</v>
      </c>
      <c r="M26" s="41">
        <v>0.14299999999999999</v>
      </c>
    </row>
    <row r="27" spans="1:13" ht="34.15" customHeight="1">
      <c r="A27" s="46">
        <v>12</v>
      </c>
      <c r="B27" s="49" t="str">
        <f>'タイトル、設問設定'!L11&amp;""</f>
        <v>設問12</v>
      </c>
      <c r="C27" s="22" t="str">
        <f t="shared" si="15"/>
        <v>全体</v>
      </c>
      <c r="D27" s="6">
        <f>学習者報告用!D49</f>
        <v>3</v>
      </c>
      <c r="E27" s="6">
        <f>学習者報告用!E49</f>
        <v>3</v>
      </c>
      <c r="F27" s="6">
        <f>学習者報告用!F49</f>
        <v>3</v>
      </c>
      <c r="G27" s="6">
        <f>学習者報告用!G49</f>
        <v>3</v>
      </c>
      <c r="H27" s="6">
        <f>学習者報告用!H49</f>
        <v>3</v>
      </c>
      <c r="I27" s="14">
        <f>ROUND(D27/SUM($D27:$H27),3)</f>
        <v>0.2</v>
      </c>
      <c r="J27" s="14">
        <f t="shared" ref="J27" si="21">ROUND(E27/SUM($D27:$H27),3)</f>
        <v>0.2</v>
      </c>
      <c r="K27" s="14">
        <f t="shared" ref="K27" si="22">ROUND(F27/SUM($D27:$H27),3)</f>
        <v>0.2</v>
      </c>
      <c r="L27" s="14">
        <f t="shared" ref="L27" si="23">ROUND(G27/SUM($D27:$H27),3)</f>
        <v>0.2</v>
      </c>
      <c r="M27" s="14">
        <f t="shared" ref="M27" si="24">ROUND(H27/SUM($D27:$H27),3)</f>
        <v>0.2</v>
      </c>
    </row>
    <row r="28" spans="1:13" ht="34.15" customHeight="1">
      <c r="A28" s="48"/>
      <c r="B28" s="51"/>
      <c r="C28" s="22" t="str">
        <f t="shared" si="16"/>
        <v>前回</v>
      </c>
      <c r="D28" s="40">
        <v>6</v>
      </c>
      <c r="E28" s="40">
        <v>6</v>
      </c>
      <c r="F28" s="40">
        <v>6</v>
      </c>
      <c r="G28" s="40">
        <v>6</v>
      </c>
      <c r="H28" s="40">
        <v>4</v>
      </c>
      <c r="I28" s="41">
        <v>0.214</v>
      </c>
      <c r="J28" s="41">
        <v>0.214</v>
      </c>
      <c r="K28" s="41">
        <v>0.214</v>
      </c>
      <c r="L28" s="41">
        <v>0.214</v>
      </c>
      <c r="M28" s="41">
        <v>0.14299999999999999</v>
      </c>
    </row>
    <row r="29" spans="1:13" ht="34.15" customHeight="1">
      <c r="A29" s="46">
        <v>13</v>
      </c>
      <c r="B29" s="49" t="str">
        <f>'タイトル、設問設定'!M11&amp;""</f>
        <v>設問13</v>
      </c>
      <c r="C29" s="22" t="str">
        <f t="shared" si="15"/>
        <v>全体</v>
      </c>
      <c r="D29" s="6">
        <f>学習者報告用!D53</f>
        <v>3</v>
      </c>
      <c r="E29" s="6">
        <f>学習者報告用!E53</f>
        <v>3</v>
      </c>
      <c r="F29" s="6">
        <f>学習者報告用!F53</f>
        <v>3</v>
      </c>
      <c r="G29" s="6">
        <f>学習者報告用!G53</f>
        <v>3</v>
      </c>
      <c r="H29" s="6">
        <f>学習者報告用!H53</f>
        <v>3</v>
      </c>
      <c r="I29" s="14">
        <f>ROUND(D29/SUM($D29:$H29),3)</f>
        <v>0.2</v>
      </c>
      <c r="J29" s="14">
        <f t="shared" ref="J29" si="25">ROUND(E29/SUM($D29:$H29),3)</f>
        <v>0.2</v>
      </c>
      <c r="K29" s="14">
        <f t="shared" ref="K29" si="26">ROUND(F29/SUM($D29:$H29),3)</f>
        <v>0.2</v>
      </c>
      <c r="L29" s="14">
        <f t="shared" ref="L29" si="27">ROUND(G29/SUM($D29:$H29),3)</f>
        <v>0.2</v>
      </c>
      <c r="M29" s="14">
        <f t="shared" ref="M29" si="28">ROUND(H29/SUM($D29:$H29),3)</f>
        <v>0.2</v>
      </c>
    </row>
    <row r="30" spans="1:13" ht="34.15" customHeight="1">
      <c r="A30" s="48"/>
      <c r="B30" s="51"/>
      <c r="C30" s="22" t="str">
        <f t="shared" si="16"/>
        <v>前回</v>
      </c>
      <c r="D30" s="40">
        <v>6</v>
      </c>
      <c r="E30" s="40">
        <v>6</v>
      </c>
      <c r="F30" s="40">
        <v>6</v>
      </c>
      <c r="G30" s="40">
        <v>6</v>
      </c>
      <c r="H30" s="40">
        <v>4</v>
      </c>
      <c r="I30" s="41">
        <v>0.214</v>
      </c>
      <c r="J30" s="41">
        <v>0.214</v>
      </c>
      <c r="K30" s="41">
        <v>0.214</v>
      </c>
      <c r="L30" s="41">
        <v>0.214</v>
      </c>
      <c r="M30" s="41">
        <v>0.14299999999999999</v>
      </c>
    </row>
    <row r="31" spans="1:13" ht="34.15" customHeight="1">
      <c r="A31" s="46">
        <v>14</v>
      </c>
      <c r="B31" s="49" t="str">
        <f>'タイトル、設問設定'!N11&amp;""</f>
        <v>設問14</v>
      </c>
      <c r="C31" s="22" t="str">
        <f t="shared" si="15"/>
        <v>全体</v>
      </c>
      <c r="D31" s="6">
        <f>学習者報告用!D57</f>
        <v>3</v>
      </c>
      <c r="E31" s="6">
        <f>学習者報告用!E57</f>
        <v>3</v>
      </c>
      <c r="F31" s="6">
        <f>学習者報告用!F57</f>
        <v>3</v>
      </c>
      <c r="G31" s="6">
        <f>学習者報告用!G57</f>
        <v>3</v>
      </c>
      <c r="H31" s="6">
        <f>学習者報告用!H57</f>
        <v>3</v>
      </c>
      <c r="I31" s="14">
        <f>ROUND(D31/SUM($D31:$H31),3)</f>
        <v>0.2</v>
      </c>
      <c r="J31" s="14">
        <f t="shared" ref="J31" si="29">ROUND(E31/SUM($D31:$H31),3)</f>
        <v>0.2</v>
      </c>
      <c r="K31" s="14">
        <f t="shared" ref="K31" si="30">ROUND(F31/SUM($D31:$H31),3)</f>
        <v>0.2</v>
      </c>
      <c r="L31" s="14">
        <f t="shared" ref="L31" si="31">ROUND(G31/SUM($D31:$H31),3)</f>
        <v>0.2</v>
      </c>
      <c r="M31" s="14">
        <f t="shared" ref="M31" si="32">ROUND(H31/SUM($D31:$H31),3)</f>
        <v>0.2</v>
      </c>
    </row>
    <row r="32" spans="1:13" ht="34.15" customHeight="1">
      <c r="A32" s="48"/>
      <c r="B32" s="51"/>
      <c r="C32" s="22" t="str">
        <f t="shared" si="16"/>
        <v>前回</v>
      </c>
      <c r="D32" s="40">
        <v>6</v>
      </c>
      <c r="E32" s="40">
        <v>6</v>
      </c>
      <c r="F32" s="40">
        <v>6</v>
      </c>
      <c r="G32" s="40">
        <v>6</v>
      </c>
      <c r="H32" s="40">
        <v>4</v>
      </c>
      <c r="I32" s="41">
        <v>0.214</v>
      </c>
      <c r="J32" s="41">
        <v>0.214</v>
      </c>
      <c r="K32" s="41">
        <v>0.214</v>
      </c>
      <c r="L32" s="41">
        <v>0.214</v>
      </c>
      <c r="M32" s="41">
        <v>0.14299999999999999</v>
      </c>
    </row>
    <row r="33" spans="1:13" ht="34.15" customHeight="1">
      <c r="A33" s="46">
        <v>15</v>
      </c>
      <c r="B33" s="49" t="str">
        <f>'タイトル、設問設定'!O11&amp;""</f>
        <v>設問15</v>
      </c>
      <c r="C33" s="22" t="str">
        <f t="shared" si="15"/>
        <v>全体</v>
      </c>
      <c r="D33" s="6">
        <f>学習者報告用!D61</f>
        <v>3</v>
      </c>
      <c r="E33" s="6">
        <f>学習者報告用!E61</f>
        <v>3</v>
      </c>
      <c r="F33" s="6">
        <f>学習者報告用!F61</f>
        <v>3</v>
      </c>
      <c r="G33" s="6">
        <f>学習者報告用!G61</f>
        <v>3</v>
      </c>
      <c r="H33" s="6">
        <f>学習者報告用!H61</f>
        <v>3</v>
      </c>
      <c r="I33" s="14">
        <f>ROUND(D33/SUM($D33:$H33),3)</f>
        <v>0.2</v>
      </c>
      <c r="J33" s="14">
        <f t="shared" ref="J33" si="33">ROUND(E33/SUM($D33:$H33),3)</f>
        <v>0.2</v>
      </c>
      <c r="K33" s="14">
        <f t="shared" ref="K33" si="34">ROUND(F33/SUM($D33:$H33),3)</f>
        <v>0.2</v>
      </c>
      <c r="L33" s="14">
        <f t="shared" ref="L33" si="35">ROUND(G33/SUM($D33:$H33),3)</f>
        <v>0.2</v>
      </c>
      <c r="M33" s="14">
        <f t="shared" ref="M33" si="36">ROUND(H33/SUM($D33:$H33),3)</f>
        <v>0.2</v>
      </c>
    </row>
    <row r="34" spans="1:13" ht="34.15" customHeight="1">
      <c r="A34" s="48"/>
      <c r="B34" s="51"/>
      <c r="C34" s="22" t="str">
        <f t="shared" si="16"/>
        <v>前回</v>
      </c>
      <c r="D34" s="40">
        <v>6</v>
      </c>
      <c r="E34" s="40">
        <v>6</v>
      </c>
      <c r="F34" s="40">
        <v>6</v>
      </c>
      <c r="G34" s="40">
        <v>6</v>
      </c>
      <c r="H34" s="40">
        <v>4</v>
      </c>
      <c r="I34" s="41">
        <v>0.214</v>
      </c>
      <c r="J34" s="41">
        <v>0.214</v>
      </c>
      <c r="K34" s="41">
        <v>0.214</v>
      </c>
      <c r="L34" s="41">
        <v>0.214</v>
      </c>
      <c r="M34" s="41">
        <v>0.14299999999999999</v>
      </c>
    </row>
    <row r="35" spans="1:13" ht="34.15" customHeight="1">
      <c r="A35" s="46">
        <v>16</v>
      </c>
      <c r="B35" s="49" t="str">
        <f>'タイトル、設問設定'!P11&amp;""</f>
        <v>設問16</v>
      </c>
      <c r="C35" s="22" t="str">
        <f t="shared" si="15"/>
        <v>全体</v>
      </c>
      <c r="D35" s="6">
        <f>学習者報告用!D65</f>
        <v>3</v>
      </c>
      <c r="E35" s="6">
        <f>学習者報告用!E65</f>
        <v>3</v>
      </c>
      <c r="F35" s="6">
        <f>学習者報告用!F65</f>
        <v>3</v>
      </c>
      <c r="G35" s="6">
        <f>学習者報告用!G65</f>
        <v>3</v>
      </c>
      <c r="H35" s="6">
        <f>学習者報告用!H65</f>
        <v>3</v>
      </c>
      <c r="I35" s="14">
        <f>ROUND(D35/SUM($D35:$H35),3)</f>
        <v>0.2</v>
      </c>
      <c r="J35" s="14">
        <f t="shared" ref="J35" si="37">ROUND(E35/SUM($D35:$H35),3)</f>
        <v>0.2</v>
      </c>
      <c r="K35" s="14">
        <f t="shared" ref="K35" si="38">ROUND(F35/SUM($D35:$H35),3)</f>
        <v>0.2</v>
      </c>
      <c r="L35" s="14">
        <f t="shared" ref="L35" si="39">ROUND(G35/SUM($D35:$H35),3)</f>
        <v>0.2</v>
      </c>
      <c r="M35" s="14">
        <f t="shared" ref="M35" si="40">ROUND(H35/SUM($D35:$H35),3)</f>
        <v>0.2</v>
      </c>
    </row>
    <row r="36" spans="1:13" ht="34.15" customHeight="1">
      <c r="A36" s="48"/>
      <c r="B36" s="51"/>
      <c r="C36" s="22" t="str">
        <f t="shared" si="16"/>
        <v>前回</v>
      </c>
      <c r="D36" s="40">
        <v>6</v>
      </c>
      <c r="E36" s="40">
        <v>6</v>
      </c>
      <c r="F36" s="40">
        <v>6</v>
      </c>
      <c r="G36" s="40">
        <v>6</v>
      </c>
      <c r="H36" s="40">
        <v>4</v>
      </c>
      <c r="I36" s="41">
        <v>0.214</v>
      </c>
      <c r="J36" s="41">
        <v>0.214</v>
      </c>
      <c r="K36" s="41">
        <v>0.214</v>
      </c>
      <c r="L36" s="41">
        <v>0.214</v>
      </c>
      <c r="M36" s="41">
        <v>0.14299999999999999</v>
      </c>
    </row>
    <row r="37" spans="1:13" ht="34.15" customHeight="1">
      <c r="A37" s="46">
        <v>17</v>
      </c>
      <c r="B37" s="49" t="str">
        <f>'タイトル、設問設定'!Q11&amp;""</f>
        <v>設問17</v>
      </c>
      <c r="C37" s="22" t="str">
        <f t="shared" si="15"/>
        <v>全体</v>
      </c>
      <c r="D37" s="6">
        <f>学習者報告用!D69</f>
        <v>3</v>
      </c>
      <c r="E37" s="6">
        <f>学習者報告用!E69</f>
        <v>3</v>
      </c>
      <c r="F37" s="6">
        <f>学習者報告用!F69</f>
        <v>3</v>
      </c>
      <c r="G37" s="6">
        <f>学習者報告用!G69</f>
        <v>3</v>
      </c>
      <c r="H37" s="6">
        <f>学習者報告用!H69</f>
        <v>3</v>
      </c>
      <c r="I37" s="14">
        <f>ROUND(D37/SUM($D37:$H37),3)</f>
        <v>0.2</v>
      </c>
      <c r="J37" s="14">
        <f t="shared" ref="J37" si="41">ROUND(E37/SUM($D37:$H37),3)</f>
        <v>0.2</v>
      </c>
      <c r="K37" s="14">
        <f t="shared" ref="K37" si="42">ROUND(F37/SUM($D37:$H37),3)</f>
        <v>0.2</v>
      </c>
      <c r="L37" s="14">
        <f t="shared" ref="L37" si="43">ROUND(G37/SUM($D37:$H37),3)</f>
        <v>0.2</v>
      </c>
      <c r="M37" s="14">
        <f t="shared" ref="M37" si="44">ROUND(H37/SUM($D37:$H37),3)</f>
        <v>0.2</v>
      </c>
    </row>
    <row r="38" spans="1:13" ht="34.15" customHeight="1">
      <c r="A38" s="48"/>
      <c r="B38" s="51"/>
      <c r="C38" s="22" t="str">
        <f t="shared" si="16"/>
        <v>前回</v>
      </c>
      <c r="D38" s="40">
        <v>6</v>
      </c>
      <c r="E38" s="40">
        <v>6</v>
      </c>
      <c r="F38" s="40">
        <v>6</v>
      </c>
      <c r="G38" s="40">
        <v>6</v>
      </c>
      <c r="H38" s="40">
        <v>4</v>
      </c>
      <c r="I38" s="41">
        <v>0.214</v>
      </c>
      <c r="J38" s="41">
        <v>0.214</v>
      </c>
      <c r="K38" s="41">
        <v>0.214</v>
      </c>
      <c r="L38" s="41">
        <v>0.214</v>
      </c>
      <c r="M38" s="41">
        <v>0.14299999999999999</v>
      </c>
    </row>
    <row r="39" spans="1:13" ht="34.15" customHeight="1">
      <c r="A39" s="46">
        <v>18</v>
      </c>
      <c r="B39" s="49" t="str">
        <f>'タイトル、設問設定'!R11&amp;""</f>
        <v>設問18</v>
      </c>
      <c r="C39" s="22" t="str">
        <f t="shared" si="15"/>
        <v>全体</v>
      </c>
      <c r="D39" s="6">
        <f>学習者報告用!D73</f>
        <v>3</v>
      </c>
      <c r="E39" s="6">
        <f>学習者報告用!E73</f>
        <v>3</v>
      </c>
      <c r="F39" s="6">
        <f>学習者報告用!F73</f>
        <v>3</v>
      </c>
      <c r="G39" s="6">
        <f>学習者報告用!G73</f>
        <v>3</v>
      </c>
      <c r="H39" s="6">
        <f>学習者報告用!H73</f>
        <v>3</v>
      </c>
      <c r="I39" s="14">
        <f>ROUND(D39/SUM($D39:$H39),3)</f>
        <v>0.2</v>
      </c>
      <c r="J39" s="14">
        <f t="shared" ref="J39" si="45">ROUND(E39/SUM($D39:$H39),3)</f>
        <v>0.2</v>
      </c>
      <c r="K39" s="14">
        <f t="shared" ref="K39" si="46">ROUND(F39/SUM($D39:$H39),3)</f>
        <v>0.2</v>
      </c>
      <c r="L39" s="14">
        <f t="shared" ref="L39" si="47">ROUND(G39/SUM($D39:$H39),3)</f>
        <v>0.2</v>
      </c>
      <c r="M39" s="14">
        <f t="shared" ref="M39" si="48">ROUND(H39/SUM($D39:$H39),3)</f>
        <v>0.2</v>
      </c>
    </row>
    <row r="40" spans="1:13" ht="34.15" customHeight="1">
      <c r="A40" s="48"/>
      <c r="B40" s="51"/>
      <c r="C40" s="22" t="str">
        <f t="shared" si="16"/>
        <v>前回</v>
      </c>
      <c r="D40" s="40">
        <v>6</v>
      </c>
      <c r="E40" s="40">
        <v>6</v>
      </c>
      <c r="F40" s="40">
        <v>6</v>
      </c>
      <c r="G40" s="40">
        <v>6</v>
      </c>
      <c r="H40" s="40">
        <v>4</v>
      </c>
      <c r="I40" s="41">
        <v>0.214</v>
      </c>
      <c r="J40" s="41">
        <v>0.214</v>
      </c>
      <c r="K40" s="41">
        <v>0.214</v>
      </c>
      <c r="L40" s="41">
        <v>0.214</v>
      </c>
      <c r="M40" s="41">
        <v>0.14299999999999999</v>
      </c>
    </row>
    <row r="41" spans="1:13" ht="34.15" customHeight="1">
      <c r="A41" s="46">
        <v>19</v>
      </c>
      <c r="B41" s="49" t="str">
        <f>'タイトル、設問設定'!S11&amp;""</f>
        <v>設問19</v>
      </c>
      <c r="C41" s="22" t="str">
        <f t="shared" si="15"/>
        <v>全体</v>
      </c>
      <c r="D41" s="6">
        <f>学習者報告用!D77</f>
        <v>3</v>
      </c>
      <c r="E41" s="6">
        <f>学習者報告用!E77</f>
        <v>3</v>
      </c>
      <c r="F41" s="6">
        <f>学習者報告用!F77</f>
        <v>3</v>
      </c>
      <c r="G41" s="6">
        <f>学習者報告用!G77</f>
        <v>3</v>
      </c>
      <c r="H41" s="6">
        <f>学習者報告用!H77</f>
        <v>3</v>
      </c>
      <c r="I41" s="14">
        <f>ROUND(D41/SUM($D41:$H41),3)</f>
        <v>0.2</v>
      </c>
      <c r="J41" s="14">
        <f t="shared" ref="J41" si="49">ROUND(E41/SUM($D41:$H41),3)</f>
        <v>0.2</v>
      </c>
      <c r="K41" s="14">
        <f t="shared" ref="K41" si="50">ROUND(F41/SUM($D41:$H41),3)</f>
        <v>0.2</v>
      </c>
      <c r="L41" s="14">
        <f t="shared" ref="L41" si="51">ROUND(G41/SUM($D41:$H41),3)</f>
        <v>0.2</v>
      </c>
      <c r="M41" s="14">
        <f t="shared" ref="M41" si="52">ROUND(H41/SUM($D41:$H41),3)</f>
        <v>0.2</v>
      </c>
    </row>
    <row r="42" spans="1:13" ht="34.15" customHeight="1">
      <c r="A42" s="48"/>
      <c r="B42" s="51"/>
      <c r="C42" s="22" t="str">
        <f t="shared" si="16"/>
        <v>前回</v>
      </c>
      <c r="D42" s="40">
        <v>6</v>
      </c>
      <c r="E42" s="40">
        <v>6</v>
      </c>
      <c r="F42" s="40">
        <v>6</v>
      </c>
      <c r="G42" s="40">
        <v>6</v>
      </c>
      <c r="H42" s="40">
        <v>4</v>
      </c>
      <c r="I42" s="41">
        <v>0.214</v>
      </c>
      <c r="J42" s="41">
        <v>0.214</v>
      </c>
      <c r="K42" s="41">
        <v>0.214</v>
      </c>
      <c r="L42" s="41">
        <v>0.214</v>
      </c>
      <c r="M42" s="41">
        <v>0.14299999999999999</v>
      </c>
    </row>
    <row r="43" spans="1:13" ht="34.15" customHeight="1">
      <c r="A43" s="46">
        <v>20</v>
      </c>
      <c r="B43" s="49" t="str">
        <f>'タイトル、設問設定'!T11&amp;""</f>
        <v>設問20</v>
      </c>
      <c r="C43" s="22" t="str">
        <f t="shared" si="15"/>
        <v>全体</v>
      </c>
      <c r="D43" s="6">
        <f>学習者報告用!D81</f>
        <v>3</v>
      </c>
      <c r="E43" s="6">
        <f>学習者報告用!E81</f>
        <v>3</v>
      </c>
      <c r="F43" s="6">
        <f>学習者報告用!F81</f>
        <v>3</v>
      </c>
      <c r="G43" s="6">
        <f>学習者報告用!G81</f>
        <v>3</v>
      </c>
      <c r="H43" s="6">
        <f>学習者報告用!H81</f>
        <v>3</v>
      </c>
      <c r="I43" s="14">
        <f>ROUND(D43/SUM($D43:$H43),3)</f>
        <v>0.2</v>
      </c>
      <c r="J43" s="14">
        <f t="shared" ref="J43" si="53">ROUND(E43/SUM($D43:$H43),3)</f>
        <v>0.2</v>
      </c>
      <c r="K43" s="14">
        <f t="shared" ref="K43" si="54">ROUND(F43/SUM($D43:$H43),3)</f>
        <v>0.2</v>
      </c>
      <c r="L43" s="14">
        <f t="shared" ref="L43" si="55">ROUND(G43/SUM($D43:$H43),3)</f>
        <v>0.2</v>
      </c>
      <c r="M43" s="14">
        <f t="shared" ref="M43" si="56">ROUND(H43/SUM($D43:$H43),3)</f>
        <v>0.2</v>
      </c>
    </row>
    <row r="44" spans="1:13" ht="34.15" customHeight="1">
      <c r="A44" s="48"/>
      <c r="B44" s="51"/>
      <c r="C44" s="22" t="str">
        <f t="shared" si="16"/>
        <v>前回</v>
      </c>
      <c r="D44" s="40">
        <v>6</v>
      </c>
      <c r="E44" s="40">
        <v>6</v>
      </c>
      <c r="F44" s="40">
        <v>6</v>
      </c>
      <c r="G44" s="40">
        <v>6</v>
      </c>
      <c r="H44" s="40">
        <v>4</v>
      </c>
      <c r="I44" s="41">
        <v>0.214</v>
      </c>
      <c r="J44" s="41">
        <v>0.214</v>
      </c>
      <c r="K44" s="41">
        <v>0.214</v>
      </c>
      <c r="L44" s="41">
        <v>0.214</v>
      </c>
      <c r="M44" s="41">
        <v>0.14299999999999999</v>
      </c>
    </row>
    <row r="45" spans="1:13" ht="34.15" customHeight="1">
      <c r="A45" s="46">
        <v>21</v>
      </c>
      <c r="B45" s="49" t="str">
        <f>'タイトル、設問設定'!U11&amp;""</f>
        <v>設問21</v>
      </c>
      <c r="C45" s="22" t="str">
        <f t="shared" si="15"/>
        <v>全体</v>
      </c>
      <c r="D45" s="6">
        <f>学習者報告用!D85</f>
        <v>3</v>
      </c>
      <c r="E45" s="6">
        <f>学習者報告用!E85</f>
        <v>3</v>
      </c>
      <c r="F45" s="6">
        <f>学習者報告用!F85</f>
        <v>3</v>
      </c>
      <c r="G45" s="6">
        <f>学習者報告用!G85</f>
        <v>3</v>
      </c>
      <c r="H45" s="6">
        <f>学習者報告用!H85</f>
        <v>3</v>
      </c>
      <c r="I45" s="14">
        <f>ROUND(D45/SUM($D45:$H45),3)</f>
        <v>0.2</v>
      </c>
      <c r="J45" s="14">
        <f t="shared" ref="J45" si="57">ROUND(E45/SUM($D45:$H45),3)</f>
        <v>0.2</v>
      </c>
      <c r="K45" s="14">
        <f t="shared" ref="K45" si="58">ROUND(F45/SUM($D45:$H45),3)</f>
        <v>0.2</v>
      </c>
      <c r="L45" s="14">
        <f t="shared" ref="L45" si="59">ROUND(G45/SUM($D45:$H45),3)</f>
        <v>0.2</v>
      </c>
      <c r="M45" s="14">
        <f t="shared" ref="M45" si="60">ROUND(H45/SUM($D45:$H45),3)</f>
        <v>0.2</v>
      </c>
    </row>
    <row r="46" spans="1:13" ht="34.15" customHeight="1">
      <c r="A46" s="48"/>
      <c r="B46" s="51"/>
      <c r="C46" s="22" t="str">
        <f t="shared" si="16"/>
        <v>前回</v>
      </c>
      <c r="D46" s="40">
        <v>6</v>
      </c>
      <c r="E46" s="40">
        <v>6</v>
      </c>
      <c r="F46" s="40">
        <v>6</v>
      </c>
      <c r="G46" s="40">
        <v>6</v>
      </c>
      <c r="H46" s="40">
        <v>4</v>
      </c>
      <c r="I46" s="41">
        <v>0.214</v>
      </c>
      <c r="J46" s="41">
        <v>0.214</v>
      </c>
      <c r="K46" s="41">
        <v>0.214</v>
      </c>
      <c r="L46" s="41">
        <v>0.214</v>
      </c>
      <c r="M46" s="41">
        <v>0.14299999999999999</v>
      </c>
    </row>
    <row r="47" spans="1:13" ht="34.15" customHeight="1">
      <c r="A47" s="46">
        <v>22</v>
      </c>
      <c r="B47" s="49" t="str">
        <f>'タイトル、設問設定'!V11&amp;""</f>
        <v>設問22</v>
      </c>
      <c r="C47" s="22" t="str">
        <f t="shared" si="15"/>
        <v>全体</v>
      </c>
      <c r="D47" s="6">
        <f>学習者報告用!D89</f>
        <v>3</v>
      </c>
      <c r="E47" s="6">
        <f>学習者報告用!E89</f>
        <v>3</v>
      </c>
      <c r="F47" s="6">
        <f>学習者報告用!F89</f>
        <v>3</v>
      </c>
      <c r="G47" s="6">
        <f>学習者報告用!G89</f>
        <v>3</v>
      </c>
      <c r="H47" s="6">
        <f>学習者報告用!H89</f>
        <v>3</v>
      </c>
      <c r="I47" s="14">
        <f>ROUND(D47/SUM($D47:$H47),3)</f>
        <v>0.2</v>
      </c>
      <c r="J47" s="14">
        <f t="shared" ref="J47" si="61">ROUND(E47/SUM($D47:$H47),3)</f>
        <v>0.2</v>
      </c>
      <c r="K47" s="14">
        <f t="shared" ref="K47" si="62">ROUND(F47/SUM($D47:$H47),3)</f>
        <v>0.2</v>
      </c>
      <c r="L47" s="14">
        <f t="shared" ref="L47" si="63">ROUND(G47/SUM($D47:$H47),3)</f>
        <v>0.2</v>
      </c>
      <c r="M47" s="14">
        <f t="shared" ref="M47" si="64">ROUND(H47/SUM($D47:$H47),3)</f>
        <v>0.2</v>
      </c>
    </row>
    <row r="48" spans="1:13" ht="34.15" customHeight="1">
      <c r="A48" s="48"/>
      <c r="B48" s="51"/>
      <c r="C48" s="22" t="str">
        <f t="shared" si="16"/>
        <v>前回</v>
      </c>
      <c r="D48" s="40">
        <v>6</v>
      </c>
      <c r="E48" s="40">
        <v>6</v>
      </c>
      <c r="F48" s="40">
        <v>6</v>
      </c>
      <c r="G48" s="40">
        <v>6</v>
      </c>
      <c r="H48" s="40">
        <v>4</v>
      </c>
      <c r="I48" s="41">
        <v>0.214</v>
      </c>
      <c r="J48" s="41">
        <v>0.214</v>
      </c>
      <c r="K48" s="41">
        <v>0.214</v>
      </c>
      <c r="L48" s="41">
        <v>0.214</v>
      </c>
      <c r="M48" s="41">
        <v>0.14299999999999999</v>
      </c>
    </row>
    <row r="49" spans="1:13" ht="34.15" customHeight="1">
      <c r="A49" s="46">
        <v>23</v>
      </c>
      <c r="B49" s="49" t="str">
        <f>'タイトル、設問設定'!W11&amp;""</f>
        <v>設問23</v>
      </c>
      <c r="C49" s="22" t="str">
        <f t="shared" si="15"/>
        <v>全体</v>
      </c>
      <c r="D49" s="6">
        <f>学習者報告用!D93</f>
        <v>3</v>
      </c>
      <c r="E49" s="6">
        <f>学習者報告用!E93</f>
        <v>3</v>
      </c>
      <c r="F49" s="6">
        <f>学習者報告用!F93</f>
        <v>3</v>
      </c>
      <c r="G49" s="6">
        <f>学習者報告用!G93</f>
        <v>3</v>
      </c>
      <c r="H49" s="6">
        <f>学習者報告用!H93</f>
        <v>3</v>
      </c>
      <c r="I49" s="14">
        <f>ROUND(D49/SUM($D49:$H49),3)</f>
        <v>0.2</v>
      </c>
      <c r="J49" s="14">
        <f t="shared" ref="J49" si="65">ROUND(E49/SUM($D49:$H49),3)</f>
        <v>0.2</v>
      </c>
      <c r="K49" s="14">
        <f t="shared" ref="K49" si="66">ROUND(F49/SUM($D49:$H49),3)</f>
        <v>0.2</v>
      </c>
      <c r="L49" s="14">
        <f t="shared" ref="L49" si="67">ROUND(G49/SUM($D49:$H49),3)</f>
        <v>0.2</v>
      </c>
      <c r="M49" s="14">
        <f t="shared" ref="M49" si="68">ROUND(H49/SUM($D49:$H49),3)</f>
        <v>0.2</v>
      </c>
    </row>
    <row r="50" spans="1:13" ht="34.15" customHeight="1">
      <c r="A50" s="48"/>
      <c r="B50" s="51"/>
      <c r="C50" s="22" t="str">
        <f t="shared" si="16"/>
        <v>前回</v>
      </c>
      <c r="D50" s="40">
        <v>6</v>
      </c>
      <c r="E50" s="40">
        <v>6</v>
      </c>
      <c r="F50" s="40">
        <v>6</v>
      </c>
      <c r="G50" s="40">
        <v>6</v>
      </c>
      <c r="H50" s="40">
        <v>4</v>
      </c>
      <c r="I50" s="41">
        <v>0.214</v>
      </c>
      <c r="J50" s="41">
        <v>0.214</v>
      </c>
      <c r="K50" s="41">
        <v>0.214</v>
      </c>
      <c r="L50" s="41">
        <v>0.214</v>
      </c>
      <c r="M50" s="41">
        <v>0.14299999999999999</v>
      </c>
    </row>
    <row r="51" spans="1:13" ht="34.15" customHeight="1">
      <c r="A51" s="46">
        <v>24</v>
      </c>
      <c r="B51" s="49" t="str">
        <f>'タイトル、設問設定'!X11&amp;""</f>
        <v>設問24</v>
      </c>
      <c r="C51" s="22" t="str">
        <f t="shared" si="15"/>
        <v>全体</v>
      </c>
      <c r="D51" s="6">
        <f>学習者報告用!D97</f>
        <v>3</v>
      </c>
      <c r="E51" s="6">
        <f>学習者報告用!E97</f>
        <v>3</v>
      </c>
      <c r="F51" s="6">
        <f>学習者報告用!F97</f>
        <v>3</v>
      </c>
      <c r="G51" s="6">
        <f>学習者報告用!G97</f>
        <v>3</v>
      </c>
      <c r="H51" s="6">
        <f>学習者報告用!H97</f>
        <v>3</v>
      </c>
      <c r="I51" s="14">
        <f>ROUND(D51/SUM($D51:$H51),3)</f>
        <v>0.2</v>
      </c>
      <c r="J51" s="14">
        <f t="shared" ref="J51" si="69">ROUND(E51/SUM($D51:$H51),3)</f>
        <v>0.2</v>
      </c>
      <c r="K51" s="14">
        <f t="shared" ref="K51" si="70">ROUND(F51/SUM($D51:$H51),3)</f>
        <v>0.2</v>
      </c>
      <c r="L51" s="14">
        <f t="shared" ref="L51" si="71">ROUND(G51/SUM($D51:$H51),3)</f>
        <v>0.2</v>
      </c>
      <c r="M51" s="14">
        <f t="shared" ref="M51" si="72">ROUND(H51/SUM($D51:$H51),3)</f>
        <v>0.2</v>
      </c>
    </row>
    <row r="52" spans="1:13" ht="34.15" customHeight="1">
      <c r="A52" s="48"/>
      <c r="B52" s="51"/>
      <c r="C52" s="22" t="str">
        <f t="shared" si="16"/>
        <v>前回</v>
      </c>
      <c r="D52" s="40">
        <v>6</v>
      </c>
      <c r="E52" s="40">
        <v>6</v>
      </c>
      <c r="F52" s="40">
        <v>6</v>
      </c>
      <c r="G52" s="40">
        <v>6</v>
      </c>
      <c r="H52" s="40">
        <v>4</v>
      </c>
      <c r="I52" s="41">
        <v>0.214</v>
      </c>
      <c r="J52" s="41">
        <v>0.214</v>
      </c>
      <c r="K52" s="41">
        <v>0.214</v>
      </c>
      <c r="L52" s="41">
        <v>0.214</v>
      </c>
      <c r="M52" s="41">
        <v>0.14299999999999999</v>
      </c>
    </row>
    <row r="53" spans="1:13" ht="34.15" customHeight="1">
      <c r="A53" s="46">
        <v>25</v>
      </c>
      <c r="B53" s="49" t="str">
        <f>'タイトル、設問設定'!Y11&amp;""</f>
        <v>設問25</v>
      </c>
      <c r="C53" s="22" t="str">
        <f t="shared" si="15"/>
        <v>全体</v>
      </c>
      <c r="D53" s="6">
        <f>学習者報告用!D101</f>
        <v>3</v>
      </c>
      <c r="E53" s="6">
        <f>学習者報告用!E101</f>
        <v>3</v>
      </c>
      <c r="F53" s="6">
        <f>学習者報告用!F101</f>
        <v>3</v>
      </c>
      <c r="G53" s="6">
        <f>学習者報告用!G101</f>
        <v>3</v>
      </c>
      <c r="H53" s="6">
        <f>学習者報告用!H101</f>
        <v>3</v>
      </c>
      <c r="I53" s="14">
        <f>ROUND(D53/SUM($D53:$H53),3)</f>
        <v>0.2</v>
      </c>
      <c r="J53" s="14">
        <f t="shared" ref="J53" si="73">ROUND(E53/SUM($D53:$H53),3)</f>
        <v>0.2</v>
      </c>
      <c r="K53" s="14">
        <f t="shared" ref="K53" si="74">ROUND(F53/SUM($D53:$H53),3)</f>
        <v>0.2</v>
      </c>
      <c r="L53" s="14">
        <f t="shared" ref="L53" si="75">ROUND(G53/SUM($D53:$H53),3)</f>
        <v>0.2</v>
      </c>
      <c r="M53" s="14">
        <f t="shared" ref="M53" si="76">ROUND(H53/SUM($D53:$H53),3)</f>
        <v>0.2</v>
      </c>
    </row>
    <row r="54" spans="1:13" ht="34.15" customHeight="1">
      <c r="A54" s="48"/>
      <c r="B54" s="51"/>
      <c r="C54" s="22" t="str">
        <f t="shared" si="16"/>
        <v>前回</v>
      </c>
      <c r="D54" s="40">
        <v>6</v>
      </c>
      <c r="E54" s="40">
        <v>6</v>
      </c>
      <c r="F54" s="40">
        <v>6</v>
      </c>
      <c r="G54" s="40">
        <v>6</v>
      </c>
      <c r="H54" s="40">
        <v>4</v>
      </c>
      <c r="I54" s="41">
        <v>0.214</v>
      </c>
      <c r="J54" s="41">
        <v>0.214</v>
      </c>
      <c r="K54" s="41">
        <v>0.214</v>
      </c>
      <c r="L54" s="41">
        <v>0.214</v>
      </c>
      <c r="M54" s="41">
        <v>0.14299999999999999</v>
      </c>
    </row>
    <row r="55" spans="1:13" ht="34.15" customHeight="1">
      <c r="A55" s="46">
        <v>26</v>
      </c>
      <c r="B55" s="49" t="str">
        <f>'タイトル、設問設定'!Z11&amp;""</f>
        <v>設問26</v>
      </c>
      <c r="C55" s="22" t="str">
        <f t="shared" si="15"/>
        <v>全体</v>
      </c>
      <c r="D55" s="6">
        <f>学習者報告用!D105</f>
        <v>3</v>
      </c>
      <c r="E55" s="6">
        <f>学習者報告用!E105</f>
        <v>3</v>
      </c>
      <c r="F55" s="6">
        <f>学習者報告用!F105</f>
        <v>3</v>
      </c>
      <c r="G55" s="6">
        <f>学習者報告用!G105</f>
        <v>3</v>
      </c>
      <c r="H55" s="6">
        <f>学習者報告用!H105</f>
        <v>3</v>
      </c>
      <c r="I55" s="14">
        <f>ROUND(D55/SUM($D55:$H55),3)</f>
        <v>0.2</v>
      </c>
      <c r="J55" s="14">
        <f t="shared" ref="J55" si="77">ROUND(E55/SUM($D55:$H55),3)</f>
        <v>0.2</v>
      </c>
      <c r="K55" s="14">
        <f t="shared" ref="K55" si="78">ROUND(F55/SUM($D55:$H55),3)</f>
        <v>0.2</v>
      </c>
      <c r="L55" s="14">
        <f t="shared" ref="L55" si="79">ROUND(G55/SUM($D55:$H55),3)</f>
        <v>0.2</v>
      </c>
      <c r="M55" s="14">
        <f t="shared" ref="M55" si="80">ROUND(H55/SUM($D55:$H55),3)</f>
        <v>0.2</v>
      </c>
    </row>
    <row r="56" spans="1:13" ht="34.15" customHeight="1">
      <c r="A56" s="48"/>
      <c r="B56" s="51"/>
      <c r="C56" s="22" t="str">
        <f t="shared" si="16"/>
        <v>前回</v>
      </c>
      <c r="D56" s="40">
        <v>6</v>
      </c>
      <c r="E56" s="40">
        <v>6</v>
      </c>
      <c r="F56" s="40">
        <v>6</v>
      </c>
      <c r="G56" s="40">
        <v>6</v>
      </c>
      <c r="H56" s="40">
        <v>4</v>
      </c>
      <c r="I56" s="41">
        <v>0.214</v>
      </c>
      <c r="J56" s="41">
        <v>0.214</v>
      </c>
      <c r="K56" s="41">
        <v>0.214</v>
      </c>
      <c r="L56" s="41">
        <v>0.214</v>
      </c>
      <c r="M56" s="41">
        <v>0.14299999999999999</v>
      </c>
    </row>
    <row r="57" spans="1:13" ht="34.15" customHeight="1">
      <c r="A57" s="46">
        <v>27</v>
      </c>
      <c r="B57" s="49" t="str">
        <f>'タイトル、設問設定'!AA11&amp;""</f>
        <v>設問27</v>
      </c>
      <c r="C57" s="22" t="str">
        <f t="shared" si="15"/>
        <v>全体</v>
      </c>
      <c r="D57" s="6">
        <f>学習者報告用!D109</f>
        <v>3</v>
      </c>
      <c r="E57" s="6">
        <f>学習者報告用!E109</f>
        <v>3</v>
      </c>
      <c r="F57" s="6">
        <f>学習者報告用!F109</f>
        <v>3</v>
      </c>
      <c r="G57" s="6">
        <f>学習者報告用!G109</f>
        <v>3</v>
      </c>
      <c r="H57" s="6">
        <f>学習者報告用!H109</f>
        <v>3</v>
      </c>
      <c r="I57" s="14">
        <f>ROUND(D57/SUM($D57:$H57),3)</f>
        <v>0.2</v>
      </c>
      <c r="J57" s="14">
        <f t="shared" ref="J57" si="81">ROUND(E57/SUM($D57:$H57),3)</f>
        <v>0.2</v>
      </c>
      <c r="K57" s="14">
        <f t="shared" ref="K57" si="82">ROUND(F57/SUM($D57:$H57),3)</f>
        <v>0.2</v>
      </c>
      <c r="L57" s="14">
        <f t="shared" ref="L57" si="83">ROUND(G57/SUM($D57:$H57),3)</f>
        <v>0.2</v>
      </c>
      <c r="M57" s="14">
        <f t="shared" ref="M57" si="84">ROUND(H57/SUM($D57:$H57),3)</f>
        <v>0.2</v>
      </c>
    </row>
    <row r="58" spans="1:13" ht="34.15" customHeight="1">
      <c r="A58" s="48"/>
      <c r="B58" s="51"/>
      <c r="C58" s="22" t="str">
        <f t="shared" si="16"/>
        <v>前回</v>
      </c>
      <c r="D58" s="40">
        <v>6</v>
      </c>
      <c r="E58" s="40">
        <v>6</v>
      </c>
      <c r="F58" s="40">
        <v>6</v>
      </c>
      <c r="G58" s="40">
        <v>6</v>
      </c>
      <c r="H58" s="40">
        <v>4</v>
      </c>
      <c r="I58" s="41">
        <v>0.214</v>
      </c>
      <c r="J58" s="41">
        <v>0.214</v>
      </c>
      <c r="K58" s="41">
        <v>0.214</v>
      </c>
      <c r="L58" s="41">
        <v>0.214</v>
      </c>
      <c r="M58" s="41">
        <v>0.14299999999999999</v>
      </c>
    </row>
    <row r="59" spans="1:13" ht="34.15" customHeight="1">
      <c r="A59" s="46">
        <v>28</v>
      </c>
      <c r="B59" s="49" t="str">
        <f>'タイトル、設問設定'!AB11&amp;""</f>
        <v>設問28</v>
      </c>
      <c r="C59" s="22" t="str">
        <f t="shared" si="15"/>
        <v>全体</v>
      </c>
      <c r="D59" s="6">
        <f>学習者報告用!D113</f>
        <v>3</v>
      </c>
      <c r="E59" s="6">
        <f>学習者報告用!E113</f>
        <v>3</v>
      </c>
      <c r="F59" s="6">
        <f>学習者報告用!F113</f>
        <v>3</v>
      </c>
      <c r="G59" s="6">
        <f>学習者報告用!G113</f>
        <v>3</v>
      </c>
      <c r="H59" s="6">
        <f>学習者報告用!H113</f>
        <v>3</v>
      </c>
      <c r="I59" s="14">
        <f>ROUND(D59/SUM($D59:$H59),3)</f>
        <v>0.2</v>
      </c>
      <c r="J59" s="14">
        <f t="shared" ref="J59" si="85">ROUND(E59/SUM($D59:$H59),3)</f>
        <v>0.2</v>
      </c>
      <c r="K59" s="14">
        <f t="shared" ref="K59" si="86">ROUND(F59/SUM($D59:$H59),3)</f>
        <v>0.2</v>
      </c>
      <c r="L59" s="14">
        <f t="shared" ref="L59" si="87">ROUND(G59/SUM($D59:$H59),3)</f>
        <v>0.2</v>
      </c>
      <c r="M59" s="14">
        <f t="shared" ref="M59" si="88">ROUND(H59/SUM($D59:$H59),3)</f>
        <v>0.2</v>
      </c>
    </row>
    <row r="60" spans="1:13" ht="34.15" customHeight="1">
      <c r="A60" s="48"/>
      <c r="B60" s="51"/>
      <c r="C60" s="22" t="str">
        <f t="shared" si="16"/>
        <v>前回</v>
      </c>
      <c r="D60" s="40">
        <v>6</v>
      </c>
      <c r="E60" s="40">
        <v>6</v>
      </c>
      <c r="F60" s="40">
        <v>6</v>
      </c>
      <c r="G60" s="40">
        <v>6</v>
      </c>
      <c r="H60" s="40">
        <v>4</v>
      </c>
      <c r="I60" s="41">
        <v>0.214</v>
      </c>
      <c r="J60" s="41">
        <v>0.214</v>
      </c>
      <c r="K60" s="41">
        <v>0.214</v>
      </c>
      <c r="L60" s="41">
        <v>0.214</v>
      </c>
      <c r="M60" s="41">
        <v>0.14299999999999999</v>
      </c>
    </row>
    <row r="61" spans="1:13" ht="34.15" customHeight="1">
      <c r="A61" s="46">
        <v>29</v>
      </c>
      <c r="B61" s="49" t="str">
        <f>'タイトル、設問設定'!AC11&amp;""</f>
        <v>設問29</v>
      </c>
      <c r="C61" s="22" t="str">
        <f t="shared" si="15"/>
        <v>全体</v>
      </c>
      <c r="D61" s="6">
        <f>学習者報告用!D117</f>
        <v>3</v>
      </c>
      <c r="E61" s="6">
        <f>学習者報告用!E117</f>
        <v>3</v>
      </c>
      <c r="F61" s="6">
        <f>学習者報告用!F117</f>
        <v>3</v>
      </c>
      <c r="G61" s="6">
        <f>学習者報告用!G117</f>
        <v>3</v>
      </c>
      <c r="H61" s="6">
        <f>学習者報告用!H117</f>
        <v>3</v>
      </c>
      <c r="I61" s="14">
        <f>ROUND(D61/SUM($D61:$H61),3)</f>
        <v>0.2</v>
      </c>
      <c r="J61" s="14">
        <f t="shared" ref="J61" si="89">ROUND(E61/SUM($D61:$H61),3)</f>
        <v>0.2</v>
      </c>
      <c r="K61" s="14">
        <f t="shared" ref="K61" si="90">ROUND(F61/SUM($D61:$H61),3)</f>
        <v>0.2</v>
      </c>
      <c r="L61" s="14">
        <f t="shared" ref="L61" si="91">ROUND(G61/SUM($D61:$H61),3)</f>
        <v>0.2</v>
      </c>
      <c r="M61" s="14">
        <f t="shared" ref="M61" si="92">ROUND(H61/SUM($D61:$H61),3)</f>
        <v>0.2</v>
      </c>
    </row>
    <row r="62" spans="1:13" ht="34.15" customHeight="1">
      <c r="A62" s="48"/>
      <c r="B62" s="51"/>
      <c r="C62" s="22" t="str">
        <f t="shared" si="16"/>
        <v>前回</v>
      </c>
      <c r="D62" s="40">
        <v>6</v>
      </c>
      <c r="E62" s="40">
        <v>6</v>
      </c>
      <c r="F62" s="40">
        <v>6</v>
      </c>
      <c r="G62" s="40">
        <v>6</v>
      </c>
      <c r="H62" s="40">
        <v>4</v>
      </c>
      <c r="I62" s="41">
        <v>0.214</v>
      </c>
      <c r="J62" s="41">
        <v>0.214</v>
      </c>
      <c r="K62" s="41">
        <v>0.214</v>
      </c>
      <c r="L62" s="41">
        <v>0.214</v>
      </c>
      <c r="M62" s="41">
        <v>0.14299999999999999</v>
      </c>
    </row>
    <row r="63" spans="1:13" ht="34.15" customHeight="1">
      <c r="A63" s="46">
        <v>30</v>
      </c>
      <c r="B63" s="49" t="str">
        <f>'タイトル、設問設定'!AD11&amp;""</f>
        <v>設問30</v>
      </c>
      <c r="C63" s="22" t="str">
        <f t="shared" si="15"/>
        <v>全体</v>
      </c>
      <c r="D63" s="6">
        <f>学習者報告用!D121</f>
        <v>3</v>
      </c>
      <c r="E63" s="6">
        <f>学習者報告用!E121</f>
        <v>3</v>
      </c>
      <c r="F63" s="6">
        <f>学習者報告用!F121</f>
        <v>3</v>
      </c>
      <c r="G63" s="6">
        <f>学習者報告用!G121</f>
        <v>3</v>
      </c>
      <c r="H63" s="6">
        <f>学習者報告用!H121</f>
        <v>3</v>
      </c>
      <c r="I63" s="14">
        <f>ROUND(D63/SUM($D63:$H63),3)</f>
        <v>0.2</v>
      </c>
      <c r="J63" s="14">
        <f t="shared" ref="J63" si="93">ROUND(E63/SUM($D63:$H63),3)</f>
        <v>0.2</v>
      </c>
      <c r="K63" s="14">
        <f t="shared" ref="K63" si="94">ROUND(F63/SUM($D63:$H63),3)</f>
        <v>0.2</v>
      </c>
      <c r="L63" s="14">
        <f t="shared" ref="L63" si="95">ROUND(G63/SUM($D63:$H63),3)</f>
        <v>0.2</v>
      </c>
      <c r="M63" s="14">
        <f t="shared" ref="M63" si="96">ROUND(H63/SUM($D63:$H63),3)</f>
        <v>0.2</v>
      </c>
    </row>
    <row r="64" spans="1:13" ht="34.15" customHeight="1">
      <c r="A64" s="48"/>
      <c r="B64" s="51"/>
      <c r="C64" s="22" t="str">
        <f t="shared" si="16"/>
        <v>前回</v>
      </c>
      <c r="D64" s="40">
        <v>6</v>
      </c>
      <c r="E64" s="40">
        <v>6</v>
      </c>
      <c r="F64" s="40">
        <v>6</v>
      </c>
      <c r="G64" s="40">
        <v>6</v>
      </c>
      <c r="H64" s="40">
        <v>4</v>
      </c>
      <c r="I64" s="41">
        <v>0.214</v>
      </c>
      <c r="J64" s="41">
        <v>0.214</v>
      </c>
      <c r="K64" s="41">
        <v>0.214</v>
      </c>
      <c r="L64" s="41">
        <v>0.214</v>
      </c>
      <c r="M64" s="41">
        <v>0.14299999999999999</v>
      </c>
    </row>
    <row r="65" ht="34.15" customHeight="1"/>
    <row r="66" ht="34.15" customHeight="1"/>
    <row r="67" ht="34.15" customHeight="1"/>
    <row r="68" ht="34.15" customHeight="1"/>
    <row r="69" ht="34.15" customHeight="1"/>
    <row r="70" ht="34.15" customHeight="1"/>
    <row r="71" ht="34.15" customHeight="1"/>
    <row r="72" ht="34.15" customHeight="1"/>
    <row r="73" ht="34.15" customHeight="1"/>
    <row r="74" ht="34.15" customHeight="1"/>
    <row r="75" ht="34.15" customHeight="1"/>
    <row r="76" ht="34.15" customHeight="1"/>
    <row r="77" ht="34.15" customHeight="1"/>
    <row r="78" ht="34.15" customHeight="1"/>
    <row r="79" ht="34.15" customHeight="1"/>
    <row r="80" ht="34.15" customHeight="1"/>
    <row r="81" ht="34.15" customHeight="1"/>
    <row r="82" ht="34.15" customHeight="1"/>
    <row r="83" ht="34.15" customHeight="1"/>
    <row r="84" ht="34.15" customHeight="1"/>
    <row r="85" ht="34.15" customHeight="1"/>
  </sheetData>
  <sheetProtection sheet="1" objects="1" scenarios="1"/>
  <mergeCells count="61">
    <mergeCell ref="A5:A6"/>
    <mergeCell ref="B5:B6"/>
    <mergeCell ref="A7:A8"/>
    <mergeCell ref="B7:B8"/>
    <mergeCell ref="A9:A10"/>
    <mergeCell ref="B9:B10"/>
    <mergeCell ref="A21:A22"/>
    <mergeCell ref="B21:B22"/>
    <mergeCell ref="A23:A24"/>
    <mergeCell ref="B23:B24"/>
    <mergeCell ref="A11:A12"/>
    <mergeCell ref="B11:B12"/>
    <mergeCell ref="A13:A14"/>
    <mergeCell ref="A19:A20"/>
    <mergeCell ref="B19:B20"/>
    <mergeCell ref="B13:B14"/>
    <mergeCell ref="A15:A16"/>
    <mergeCell ref="B15:B16"/>
    <mergeCell ref="A17:A18"/>
    <mergeCell ref="B17:B18"/>
    <mergeCell ref="A25:A26"/>
    <mergeCell ref="B25:B26"/>
    <mergeCell ref="A27:A28"/>
    <mergeCell ref="B27:B28"/>
    <mergeCell ref="A29:A30"/>
    <mergeCell ref="B29:B30"/>
    <mergeCell ref="A31:A32"/>
    <mergeCell ref="B31:B32"/>
    <mergeCell ref="A33:A34"/>
    <mergeCell ref="B33:B34"/>
    <mergeCell ref="A35:A36"/>
    <mergeCell ref="B35:B36"/>
    <mergeCell ref="A37:A38"/>
    <mergeCell ref="B37:B38"/>
    <mergeCell ref="A39:A40"/>
    <mergeCell ref="B39:B40"/>
    <mergeCell ref="A41:A42"/>
    <mergeCell ref="B41:B42"/>
    <mergeCell ref="B53:B54"/>
    <mergeCell ref="A43:A44"/>
    <mergeCell ref="B43:B44"/>
    <mergeCell ref="A45:A46"/>
    <mergeCell ref="B45:B46"/>
    <mergeCell ref="A47:A48"/>
    <mergeCell ref="B47:B48"/>
    <mergeCell ref="A1:S1"/>
    <mergeCell ref="A61:A62"/>
    <mergeCell ref="B61:B62"/>
    <mergeCell ref="A63:A64"/>
    <mergeCell ref="B63:B64"/>
    <mergeCell ref="A55:A56"/>
    <mergeCell ref="B55:B56"/>
    <mergeCell ref="A57:A58"/>
    <mergeCell ref="B57:B58"/>
    <mergeCell ref="A59:A60"/>
    <mergeCell ref="B59:B60"/>
    <mergeCell ref="A49:A50"/>
    <mergeCell ref="B49:B50"/>
    <mergeCell ref="A51:A52"/>
    <mergeCell ref="B51:B52"/>
    <mergeCell ref="A53:A54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2" manualBreakCount="2">
    <brk id="30" max="18" man="1"/>
    <brk id="60" max="18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B3687-7BE0-45C0-9089-B20DD25F43C2}">
  <sheetPr codeName="Sheet10">
    <tabColor rgb="FFFF0000"/>
    <pageSetUpPr fitToPage="1"/>
  </sheetPr>
  <dimension ref="A1:S34"/>
  <sheetViews>
    <sheetView topLeftCell="A17" zoomScale="88" zoomScaleNormal="88" workbookViewId="0">
      <selection activeCell="B5" sqref="B5"/>
    </sheetView>
  </sheetViews>
  <sheetFormatPr defaultRowHeight="23.25" customHeight="1"/>
  <cols>
    <col min="1" max="1" width="4.453125" customWidth="1"/>
    <col min="2" max="2" width="20.90625" customWidth="1"/>
    <col min="3" max="3" width="4.453125" customWidth="1"/>
    <col min="4" max="13" width="4.36328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65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64.900000000000006" customHeight="1">
      <c r="A5" s="7">
        <v>1</v>
      </c>
      <c r="B5" s="25" t="str">
        <f>'タイトル、設問設定'!A18&amp;""</f>
        <v>例)学校では楽しく過ごしている</v>
      </c>
      <c r="C5" s="39" t="s">
        <v>45</v>
      </c>
      <c r="D5" s="6">
        <f>COUNTIF(教Forms!$A$2:$A$1500,D$4)</f>
        <v>1</v>
      </c>
      <c r="E5" s="6">
        <f>COUNTIF(教Forms!$A$2:$A$1500,E$4)</f>
        <v>1</v>
      </c>
      <c r="F5" s="6">
        <f>COUNTIF(教Forms!$A$2:$A$1500,F$4)</f>
        <v>1</v>
      </c>
      <c r="G5" s="6">
        <f>COUNTIF(教Forms!$A$2:$A$1500,G$4)</f>
        <v>1</v>
      </c>
      <c r="H5" s="6">
        <f>COUNTIF(教Forms!$A$2:$A$1500,H$4)</f>
        <v>1</v>
      </c>
      <c r="I5" s="14">
        <f>ROUND(D5/SUM($D5:$H5),3)</f>
        <v>0.2</v>
      </c>
      <c r="J5" s="14">
        <f t="shared" ref="J5:M5" si="0">ROUND(E5/SUM($D5:$H5),3)</f>
        <v>0.2</v>
      </c>
      <c r="K5" s="14">
        <f t="shared" si="0"/>
        <v>0.2</v>
      </c>
      <c r="L5" s="14">
        <f t="shared" si="0"/>
        <v>0.2</v>
      </c>
      <c r="M5" s="14">
        <f t="shared" si="0"/>
        <v>0.2</v>
      </c>
    </row>
    <row r="6" spans="1:19" s="3" customFormat="1" ht="64.900000000000006" customHeight="1">
      <c r="A6" s="7">
        <v>2</v>
      </c>
      <c r="B6" s="25" t="str">
        <f>'タイトル、設問設定'!B18&amp;""</f>
        <v>設問2</v>
      </c>
      <c r="C6" s="22" t="str">
        <f>$C$5</f>
        <v>教職員</v>
      </c>
      <c r="D6" s="6">
        <f>COUNTIF(教Forms!$B$2:$B$1500,D$4)</f>
        <v>1</v>
      </c>
      <c r="E6" s="6">
        <f>COUNTIF(教Forms!$B$2:$B$1500,E$4)</f>
        <v>1</v>
      </c>
      <c r="F6" s="6">
        <f>COUNTIF(教Forms!$B$2:$B$1500,F$4)</f>
        <v>1</v>
      </c>
      <c r="G6" s="6">
        <f>COUNTIF(教Forms!$B$2:$B$1500,G$4)</f>
        <v>1</v>
      </c>
      <c r="H6" s="6">
        <f>COUNTIF(教Forms!$B$2:$B$1500,H$4)</f>
        <v>1</v>
      </c>
      <c r="I6" s="14">
        <f t="shared" ref="I6:I14" si="1">ROUND(D6/SUM($D6:$H6),3)</f>
        <v>0.2</v>
      </c>
      <c r="J6" s="14">
        <f t="shared" ref="J6:J14" si="2">ROUND(E6/SUM($D6:$H6),3)</f>
        <v>0.2</v>
      </c>
      <c r="K6" s="14">
        <f t="shared" ref="K6:K14" si="3">ROUND(F6/SUM($D6:$H6),3)</f>
        <v>0.2</v>
      </c>
      <c r="L6" s="14">
        <f t="shared" ref="L6:L14" si="4">ROUND(G6/SUM($D6:$H6),3)</f>
        <v>0.2</v>
      </c>
      <c r="M6" s="14">
        <f t="shared" ref="M6:M14" si="5">ROUND(H6/SUM($D6:$H6),3)</f>
        <v>0.2</v>
      </c>
    </row>
    <row r="7" spans="1:19" s="3" customFormat="1" ht="64.900000000000006" customHeight="1">
      <c r="A7" s="7">
        <v>3</v>
      </c>
      <c r="B7" s="25" t="str">
        <f>'タイトル、設問設定'!C18&amp;""</f>
        <v>設問3</v>
      </c>
      <c r="C7" s="22" t="str">
        <f t="shared" ref="C7:C15" si="6">$C$5</f>
        <v>教職員</v>
      </c>
      <c r="D7" s="6">
        <f>COUNTIF(教Forms!$C$2:$C$1500,D$4)</f>
        <v>1</v>
      </c>
      <c r="E7" s="6">
        <f>COUNTIF(教Forms!$C$2:$C$1500,E$4)</f>
        <v>1</v>
      </c>
      <c r="F7" s="6">
        <f>COUNTIF(教Forms!$C$2:$C$1500,F$4)</f>
        <v>1</v>
      </c>
      <c r="G7" s="6">
        <f>COUNTIF(教Forms!$C$2:$C$1500,G$4)</f>
        <v>1</v>
      </c>
      <c r="H7" s="6">
        <f>COUNTIF(教Forms!$C$2:$C$1500,H$4)</f>
        <v>1</v>
      </c>
      <c r="I7" s="14">
        <f t="shared" si="1"/>
        <v>0.2</v>
      </c>
      <c r="J7" s="14">
        <f t="shared" si="2"/>
        <v>0.2</v>
      </c>
      <c r="K7" s="14">
        <f t="shared" si="3"/>
        <v>0.2</v>
      </c>
      <c r="L7" s="14">
        <f t="shared" si="4"/>
        <v>0.2</v>
      </c>
      <c r="M7" s="14">
        <f t="shared" si="5"/>
        <v>0.2</v>
      </c>
    </row>
    <row r="8" spans="1:19" s="3" customFormat="1" ht="64.900000000000006" customHeight="1">
      <c r="A8" s="7">
        <v>4</v>
      </c>
      <c r="B8" s="25" t="str">
        <f>'タイトル、設問設定'!D18&amp;""</f>
        <v>設問4</v>
      </c>
      <c r="C8" s="22" t="str">
        <f t="shared" si="6"/>
        <v>教職員</v>
      </c>
      <c r="D8" s="6">
        <f>COUNTIF(教Forms!$D$2:$D$1500,D$4)</f>
        <v>1</v>
      </c>
      <c r="E8" s="6">
        <f>COUNTIF(教Forms!$D$2:$D$1500,E$4)</f>
        <v>1</v>
      </c>
      <c r="F8" s="6">
        <f>COUNTIF(教Forms!$D$2:$D$1500,F$4)</f>
        <v>1</v>
      </c>
      <c r="G8" s="6">
        <f>COUNTIF(教Forms!$D$2:$D$1500,G$4)</f>
        <v>1</v>
      </c>
      <c r="H8" s="6">
        <f>COUNTIF(教Forms!$D$2:$D$1500,H$4)</f>
        <v>1</v>
      </c>
      <c r="I8" s="14">
        <f t="shared" si="1"/>
        <v>0.2</v>
      </c>
      <c r="J8" s="14">
        <f t="shared" si="2"/>
        <v>0.2</v>
      </c>
      <c r="K8" s="14">
        <f t="shared" si="3"/>
        <v>0.2</v>
      </c>
      <c r="L8" s="14">
        <f t="shared" si="4"/>
        <v>0.2</v>
      </c>
      <c r="M8" s="14">
        <f t="shared" si="5"/>
        <v>0.2</v>
      </c>
    </row>
    <row r="9" spans="1:19" s="3" customFormat="1" ht="64.900000000000006" customHeight="1">
      <c r="A9" s="7">
        <v>5</v>
      </c>
      <c r="B9" s="25" t="str">
        <f>'タイトル、設問設定'!E18&amp;""</f>
        <v>設問5</v>
      </c>
      <c r="C9" s="22" t="str">
        <f t="shared" si="6"/>
        <v>教職員</v>
      </c>
      <c r="D9" s="6">
        <f>COUNTIF(教Forms!$E$2:$E$1500,D$4)</f>
        <v>1</v>
      </c>
      <c r="E9" s="6">
        <f>COUNTIF(教Forms!$E$2:$E$1500,E$4)</f>
        <v>1</v>
      </c>
      <c r="F9" s="6">
        <f>COUNTIF(教Forms!$E$2:$E$1500,F$4)</f>
        <v>1</v>
      </c>
      <c r="G9" s="6">
        <f>COUNTIF(教Forms!$E$2:$E$1500,G$4)</f>
        <v>1</v>
      </c>
      <c r="H9" s="6">
        <f>COUNTIF(教Forms!$E$2:$E$1500,H$4)</f>
        <v>1</v>
      </c>
      <c r="I9" s="14">
        <f t="shared" si="1"/>
        <v>0.2</v>
      </c>
      <c r="J9" s="14">
        <f t="shared" si="2"/>
        <v>0.2</v>
      </c>
      <c r="K9" s="14">
        <f t="shared" si="3"/>
        <v>0.2</v>
      </c>
      <c r="L9" s="14">
        <f t="shared" si="4"/>
        <v>0.2</v>
      </c>
      <c r="M9" s="14">
        <f t="shared" si="5"/>
        <v>0.2</v>
      </c>
    </row>
    <row r="10" spans="1:19" s="3" customFormat="1" ht="64.900000000000006" customHeight="1">
      <c r="A10" s="7">
        <v>6</v>
      </c>
      <c r="B10" s="25" t="str">
        <f>'タイトル、設問設定'!F18&amp;""</f>
        <v>設問6</v>
      </c>
      <c r="C10" s="22" t="str">
        <f t="shared" si="6"/>
        <v>教職員</v>
      </c>
      <c r="D10" s="6">
        <f>COUNTIF(教Forms!$F$2:$F$1500,D$4)</f>
        <v>1</v>
      </c>
      <c r="E10" s="6">
        <f>COUNTIF(教Forms!$F$2:$F$1500,E$4)</f>
        <v>1</v>
      </c>
      <c r="F10" s="6">
        <f>COUNTIF(教Forms!$F$2:$F$1500,F$4)</f>
        <v>1</v>
      </c>
      <c r="G10" s="6">
        <f>COUNTIF(教Forms!$F$2:$F$1500,G$4)</f>
        <v>1</v>
      </c>
      <c r="H10" s="6">
        <f>COUNTIF(教Forms!$F$2:$F$1500,H$4)</f>
        <v>1</v>
      </c>
      <c r="I10" s="14">
        <f t="shared" si="1"/>
        <v>0.2</v>
      </c>
      <c r="J10" s="14">
        <f t="shared" si="2"/>
        <v>0.2</v>
      </c>
      <c r="K10" s="14">
        <f t="shared" si="3"/>
        <v>0.2</v>
      </c>
      <c r="L10" s="14">
        <f t="shared" si="4"/>
        <v>0.2</v>
      </c>
      <c r="M10" s="14">
        <f t="shared" si="5"/>
        <v>0.2</v>
      </c>
    </row>
    <row r="11" spans="1:19" s="3" customFormat="1" ht="64.900000000000006" customHeight="1">
      <c r="A11" s="7">
        <v>7</v>
      </c>
      <c r="B11" s="25" t="str">
        <f>'タイトル、設問設定'!G18&amp;""</f>
        <v>設問7</v>
      </c>
      <c r="C11" s="22" t="str">
        <f t="shared" si="6"/>
        <v>教職員</v>
      </c>
      <c r="D11" s="6">
        <f>COUNTIF(教Forms!$G$2:$G$1500,D$4)</f>
        <v>1</v>
      </c>
      <c r="E11" s="6">
        <f>COUNTIF(教Forms!$G$2:$G$1500,E$4)</f>
        <v>1</v>
      </c>
      <c r="F11" s="6">
        <f>COUNTIF(教Forms!$G$2:$G$1500,F$4)</f>
        <v>1</v>
      </c>
      <c r="G11" s="6">
        <f>COUNTIF(教Forms!$G$2:$G$1500,G$4)</f>
        <v>1</v>
      </c>
      <c r="H11" s="6">
        <f>COUNTIF(教Forms!$G$2:$G$1500,H$4)</f>
        <v>1</v>
      </c>
      <c r="I11" s="14">
        <f t="shared" si="1"/>
        <v>0.2</v>
      </c>
      <c r="J11" s="14">
        <f t="shared" si="2"/>
        <v>0.2</v>
      </c>
      <c r="K11" s="14">
        <f t="shared" si="3"/>
        <v>0.2</v>
      </c>
      <c r="L11" s="14">
        <f t="shared" si="4"/>
        <v>0.2</v>
      </c>
      <c r="M11" s="14">
        <f t="shared" si="5"/>
        <v>0.2</v>
      </c>
    </row>
    <row r="12" spans="1:19" s="3" customFormat="1" ht="64.900000000000006" customHeight="1">
      <c r="A12" s="7">
        <v>8</v>
      </c>
      <c r="B12" s="25" t="str">
        <f>'タイトル、設問設定'!H18&amp;""</f>
        <v>設問8</v>
      </c>
      <c r="C12" s="22" t="str">
        <f t="shared" si="6"/>
        <v>教職員</v>
      </c>
      <c r="D12" s="6">
        <f>COUNTIF(教Forms!$H$2:$H$1500,D$4)</f>
        <v>1</v>
      </c>
      <c r="E12" s="6">
        <f>COUNTIF(教Forms!$H$2:$H$1500,E$4)</f>
        <v>1</v>
      </c>
      <c r="F12" s="6">
        <f>COUNTIF(教Forms!$H$2:$H$1500,F$4)</f>
        <v>1</v>
      </c>
      <c r="G12" s="6">
        <f>COUNTIF(教Forms!$H$2:$H$1500,G$4)</f>
        <v>1</v>
      </c>
      <c r="H12" s="6">
        <f>COUNTIF(教Forms!$H$2:$H$1500,H$4)</f>
        <v>1</v>
      </c>
      <c r="I12" s="14">
        <f t="shared" si="1"/>
        <v>0.2</v>
      </c>
      <c r="J12" s="14">
        <f t="shared" si="2"/>
        <v>0.2</v>
      </c>
      <c r="K12" s="14">
        <f t="shared" si="3"/>
        <v>0.2</v>
      </c>
      <c r="L12" s="14">
        <f t="shared" si="4"/>
        <v>0.2</v>
      </c>
      <c r="M12" s="14">
        <f t="shared" si="5"/>
        <v>0.2</v>
      </c>
    </row>
    <row r="13" spans="1:19" s="3" customFormat="1" ht="64.900000000000006" customHeight="1">
      <c r="A13" s="7">
        <v>9</v>
      </c>
      <c r="B13" s="25" t="str">
        <f>'タイトル、設問設定'!I18&amp;""</f>
        <v>設問9</v>
      </c>
      <c r="C13" s="22" t="str">
        <f t="shared" si="6"/>
        <v>教職員</v>
      </c>
      <c r="D13" s="6">
        <f>COUNTIF(教Forms!$I$2:$I$1500,D$4)</f>
        <v>1</v>
      </c>
      <c r="E13" s="6">
        <f>COUNTIF(教Forms!$I$2:$I$1500,E$4)</f>
        <v>1</v>
      </c>
      <c r="F13" s="6">
        <f>COUNTIF(教Forms!$I$2:$I$1500,F$4)</f>
        <v>1</v>
      </c>
      <c r="G13" s="6">
        <f>COUNTIF(教Forms!$I$2:$I$1500,G$4)</f>
        <v>1</v>
      </c>
      <c r="H13" s="6">
        <f>COUNTIF(教Forms!$I$2:$I$1500,H$4)</f>
        <v>1</v>
      </c>
      <c r="I13" s="14">
        <f t="shared" si="1"/>
        <v>0.2</v>
      </c>
      <c r="J13" s="14">
        <f t="shared" si="2"/>
        <v>0.2</v>
      </c>
      <c r="K13" s="14">
        <f t="shared" si="3"/>
        <v>0.2</v>
      </c>
      <c r="L13" s="14">
        <f t="shared" si="4"/>
        <v>0.2</v>
      </c>
      <c r="M13" s="14">
        <f t="shared" si="5"/>
        <v>0.2</v>
      </c>
    </row>
    <row r="14" spans="1:19" s="3" customFormat="1" ht="64.900000000000006" customHeight="1">
      <c r="A14" s="7">
        <v>10</v>
      </c>
      <c r="B14" s="25" t="str">
        <f>'タイトル、設問設定'!J18&amp;""</f>
        <v>設問10</v>
      </c>
      <c r="C14" s="22" t="str">
        <f t="shared" si="6"/>
        <v>教職員</v>
      </c>
      <c r="D14" s="6">
        <f>COUNTIF(教Forms!$J$2:$J$1500,D$4)</f>
        <v>1</v>
      </c>
      <c r="E14" s="6">
        <f>COUNTIF(教Forms!$J$2:$J$1500,E$4)</f>
        <v>1</v>
      </c>
      <c r="F14" s="6">
        <f>COUNTIF(教Forms!$J$2:$J$1500,F$4)</f>
        <v>1</v>
      </c>
      <c r="G14" s="6">
        <f>COUNTIF(教Forms!$J$2:$J$1500,G$4)</f>
        <v>1</v>
      </c>
      <c r="H14" s="6">
        <f>COUNTIF(教Forms!$J$2:$J$1500,H$4)</f>
        <v>1</v>
      </c>
      <c r="I14" s="14">
        <f t="shared" si="1"/>
        <v>0.2</v>
      </c>
      <c r="J14" s="14">
        <f t="shared" si="2"/>
        <v>0.2</v>
      </c>
      <c r="K14" s="14">
        <f t="shared" si="3"/>
        <v>0.2</v>
      </c>
      <c r="L14" s="14">
        <f t="shared" si="4"/>
        <v>0.2</v>
      </c>
      <c r="M14" s="14">
        <f t="shared" si="5"/>
        <v>0.2</v>
      </c>
    </row>
    <row r="15" spans="1:19" ht="64.900000000000006" customHeight="1">
      <c r="A15" s="7">
        <v>11</v>
      </c>
      <c r="B15" s="25" t="str">
        <f>'タイトル、設問設定'!K18&amp;""</f>
        <v>設問11</v>
      </c>
      <c r="C15" s="22" t="str">
        <f t="shared" si="6"/>
        <v>教職員</v>
      </c>
      <c r="D15" s="6">
        <f>COUNTIF(教Forms!$K$2:$K$1500,D$4)</f>
        <v>1</v>
      </c>
      <c r="E15" s="6">
        <f>COUNTIF(教Forms!$K$2:$K$1500,E$4)</f>
        <v>1</v>
      </c>
      <c r="F15" s="6">
        <f>COUNTIF(教Forms!$K$2:$K$1500,F$4)</f>
        <v>1</v>
      </c>
      <c r="G15" s="6">
        <f>COUNTIF(教Forms!$K$2:$K$1500,G$4)</f>
        <v>1</v>
      </c>
      <c r="H15" s="6">
        <f>COUNTIF(教Forms!$K$2:$K$1500,H$4)</f>
        <v>1</v>
      </c>
      <c r="I15" s="14">
        <f t="shared" ref="I15:M16" si="7">ROUND(D15/SUM($D15:$H15),3)</f>
        <v>0.2</v>
      </c>
      <c r="J15" s="14">
        <f t="shared" si="7"/>
        <v>0.2</v>
      </c>
      <c r="K15" s="14">
        <f t="shared" si="7"/>
        <v>0.2</v>
      </c>
      <c r="L15" s="14">
        <f t="shared" si="7"/>
        <v>0.2</v>
      </c>
      <c r="M15" s="14">
        <f t="shared" si="7"/>
        <v>0.2</v>
      </c>
    </row>
    <row r="16" spans="1:19" ht="64.900000000000006" customHeight="1">
      <c r="A16" s="7">
        <v>12</v>
      </c>
      <c r="B16" s="25" t="str">
        <f>'タイトル、設問設定'!L18&amp;""</f>
        <v>設問12</v>
      </c>
      <c r="C16" s="22" t="str">
        <f>$C$5</f>
        <v>教職員</v>
      </c>
      <c r="D16" s="6">
        <f>COUNTIF(教Forms!$L$2:$L$1500,D$4)</f>
        <v>1</v>
      </c>
      <c r="E16" s="6">
        <f>COUNTIF(教Forms!$L$2:$L$1500,E$4)</f>
        <v>1</v>
      </c>
      <c r="F16" s="6">
        <f>COUNTIF(教Forms!$L$2:$L$1500,F$4)</f>
        <v>1</v>
      </c>
      <c r="G16" s="6">
        <f>COUNTIF(教Forms!$L$2:$L$1500,G$4)</f>
        <v>1</v>
      </c>
      <c r="H16" s="6">
        <f>COUNTIF(教Forms!$L$2:$L$1500,H$4)</f>
        <v>1</v>
      </c>
      <c r="I16" s="14">
        <f t="shared" si="7"/>
        <v>0.2</v>
      </c>
      <c r="J16" s="14">
        <f t="shared" si="7"/>
        <v>0.2</v>
      </c>
      <c r="K16" s="14">
        <f t="shared" si="7"/>
        <v>0.2</v>
      </c>
      <c r="L16" s="14">
        <f t="shared" si="7"/>
        <v>0.2</v>
      </c>
      <c r="M16" s="14">
        <f t="shared" si="7"/>
        <v>0.2</v>
      </c>
    </row>
    <row r="17" spans="1:13" ht="64.900000000000006" customHeight="1">
      <c r="A17" s="7">
        <v>13</v>
      </c>
      <c r="B17" s="25" t="str">
        <f>'タイトル、設問設定'!M18&amp;""</f>
        <v>設問13</v>
      </c>
      <c r="C17" s="22" t="str">
        <f t="shared" ref="C17:C25" si="8">$C$5</f>
        <v>教職員</v>
      </c>
      <c r="D17" s="6">
        <f>COUNTIF(教Forms!$M$2:$M$1500,D$4)</f>
        <v>1</v>
      </c>
      <c r="E17" s="6">
        <f>COUNTIF(教Forms!$M$2:$M$1500,E$4)</f>
        <v>1</v>
      </c>
      <c r="F17" s="6">
        <f>COUNTIF(教Forms!$M$2:$M$1500,F$4)</f>
        <v>1</v>
      </c>
      <c r="G17" s="6">
        <f>COUNTIF(教Forms!$M$2:$M$1500,G$4)</f>
        <v>1</v>
      </c>
      <c r="H17" s="6">
        <f>COUNTIF(教Forms!$M$2:$M$1500,H$4)</f>
        <v>1</v>
      </c>
      <c r="I17" s="14">
        <f t="shared" ref="I17:I23" si="9">ROUND(D17/SUM($D17:$H17),3)</f>
        <v>0.2</v>
      </c>
      <c r="J17" s="14">
        <f>ROUND(E17/SUM($D17:$H17),3)</f>
        <v>0.2</v>
      </c>
      <c r="K17" s="14">
        <f>ROUND(F17/SUM($D17:$H17),3)</f>
        <v>0.2</v>
      </c>
      <c r="L17" s="14">
        <f t="shared" ref="L17:L25" si="10">ROUND(G17/SUM($D17:$H17),3)</f>
        <v>0.2</v>
      </c>
      <c r="M17" s="14">
        <f t="shared" ref="M17:M24" si="11">ROUND(H17/SUM($D17:$H17),3)</f>
        <v>0.2</v>
      </c>
    </row>
    <row r="18" spans="1:13" ht="64.900000000000006" customHeight="1">
      <c r="A18" s="7">
        <v>14</v>
      </c>
      <c r="B18" s="25" t="str">
        <f>'タイトル、設問設定'!N18&amp;""</f>
        <v>設問14</v>
      </c>
      <c r="C18" s="22" t="str">
        <f t="shared" si="8"/>
        <v>教職員</v>
      </c>
      <c r="D18" s="6">
        <f>COUNTIF(教Forms!$N$2:$N$1500,D$4)</f>
        <v>1</v>
      </c>
      <c r="E18" s="6">
        <f>COUNTIF(教Forms!$N$2:$N$1500,E$4)</f>
        <v>1</v>
      </c>
      <c r="F18" s="6">
        <f>COUNTIF(教Forms!$N$2:$N$1500,F$4)</f>
        <v>1</v>
      </c>
      <c r="G18" s="6">
        <f>COUNTIF(教Forms!$N$2:$N$1500,G$4)</f>
        <v>1</v>
      </c>
      <c r="H18" s="6">
        <f>COUNTIF(教Forms!$N$2:$N$1500,H$4)</f>
        <v>1</v>
      </c>
      <c r="I18" s="14">
        <f>ROUND(D18/SUM($D18:$H18),3)</f>
        <v>0.2</v>
      </c>
      <c r="J18" s="14">
        <f>ROUND(E18/SUM($D18:$H18),3)</f>
        <v>0.2</v>
      </c>
      <c r="K18" s="14">
        <f>ROUND(F18/SUM($D18:$H18),3)</f>
        <v>0.2</v>
      </c>
      <c r="L18" s="14">
        <f>ROUND(G18/SUM($D18:$H18),3)</f>
        <v>0.2</v>
      </c>
      <c r="M18" s="14">
        <f>ROUND(H18/SUM($D18:$H18),3)</f>
        <v>0.2</v>
      </c>
    </row>
    <row r="19" spans="1:13" ht="64.900000000000006" customHeight="1">
      <c r="A19" s="7">
        <v>15</v>
      </c>
      <c r="B19" s="25" t="str">
        <f>'タイトル、設問設定'!O18&amp;""</f>
        <v>設問15</v>
      </c>
      <c r="C19" s="22" t="str">
        <f t="shared" si="8"/>
        <v>教職員</v>
      </c>
      <c r="D19" s="6">
        <f>COUNTIF(教Forms!$O$2:$O$1500,D$4)</f>
        <v>1</v>
      </c>
      <c r="E19" s="6">
        <f>COUNTIF(教Forms!$O$2:$O$1500,E$4)</f>
        <v>1</v>
      </c>
      <c r="F19" s="6">
        <f>COUNTIF(教Forms!$O$2:$O$1500,F$4)</f>
        <v>1</v>
      </c>
      <c r="G19" s="6">
        <f>COUNTIF(教Forms!$O$2:$O$1500,G$4)</f>
        <v>1</v>
      </c>
      <c r="H19" s="6">
        <f>COUNTIF(教Forms!$O$2:$O$1500,H$4)</f>
        <v>1</v>
      </c>
      <c r="I19" s="14">
        <f t="shared" si="9"/>
        <v>0.2</v>
      </c>
      <c r="J19" s="14">
        <f t="shared" ref="J19:J25" si="12">ROUND(E19/SUM($D19:$H19),3)</f>
        <v>0.2</v>
      </c>
      <c r="K19" s="14">
        <f t="shared" ref="K19:K24" si="13">ROUND(F19/SUM($D19:$H19),3)</f>
        <v>0.2</v>
      </c>
      <c r="L19" s="14">
        <f t="shared" si="10"/>
        <v>0.2</v>
      </c>
      <c r="M19" s="14">
        <f t="shared" si="11"/>
        <v>0.2</v>
      </c>
    </row>
    <row r="20" spans="1:13" ht="64.900000000000006" customHeight="1">
      <c r="A20" s="7">
        <v>16</v>
      </c>
      <c r="B20" s="25" t="str">
        <f>'タイトル、設問設定'!P18&amp;""</f>
        <v>設問16</v>
      </c>
      <c r="C20" s="22" t="str">
        <f t="shared" si="8"/>
        <v>教職員</v>
      </c>
      <c r="D20" s="6">
        <f>COUNTIF(教Forms!$P$2:$P$1500,D$4)</f>
        <v>1</v>
      </c>
      <c r="E20" s="6">
        <f>COUNTIF(教Forms!$P$2:$P$1500,E$4)</f>
        <v>1</v>
      </c>
      <c r="F20" s="6">
        <f>COUNTIF(教Forms!$P$2:$P$1500,F$4)</f>
        <v>1</v>
      </c>
      <c r="G20" s="6">
        <f>COUNTIF(教Forms!$P$2:$P$1500,G$4)</f>
        <v>1</v>
      </c>
      <c r="H20" s="6">
        <f>COUNTIF(教Forms!$P$2:$P$1500,H$4)</f>
        <v>1</v>
      </c>
      <c r="I20" s="14">
        <f>ROUND(D20/SUM($D20:$H20),3)</f>
        <v>0.2</v>
      </c>
      <c r="J20" s="14">
        <f>ROUND(E20/SUM($D20:$H20),3)</f>
        <v>0.2</v>
      </c>
      <c r="K20" s="14">
        <f>ROUND(F20/SUM($D20:$H20),3)</f>
        <v>0.2</v>
      </c>
      <c r="L20" s="14">
        <f>ROUND(G20/SUM($D20:$H20),3)</f>
        <v>0.2</v>
      </c>
      <c r="M20" s="14">
        <f>ROUND(H20/SUM($D20:$H20),3)</f>
        <v>0.2</v>
      </c>
    </row>
    <row r="21" spans="1:13" ht="64.900000000000006" customHeight="1">
      <c r="A21" s="7">
        <v>17</v>
      </c>
      <c r="B21" s="25" t="str">
        <f>'タイトル、設問設定'!Q18&amp;""</f>
        <v>設問17</v>
      </c>
      <c r="C21" s="22" t="str">
        <f t="shared" si="8"/>
        <v>教職員</v>
      </c>
      <c r="D21" s="6">
        <f>COUNTIF(教Forms!$Q$2:$Q$1500,D$4)</f>
        <v>1</v>
      </c>
      <c r="E21" s="6">
        <f>COUNTIF(教Forms!$Q$2:$Q$1500,E$4)</f>
        <v>1</v>
      </c>
      <c r="F21" s="6">
        <f>COUNTIF(教Forms!$Q$2:$Q$1500,F$4)</f>
        <v>1</v>
      </c>
      <c r="G21" s="6">
        <f>COUNTIF(教Forms!$Q$2:$Q$1500,G$4)</f>
        <v>1</v>
      </c>
      <c r="H21" s="6">
        <f>COUNTIF(教Forms!$Q$2:$Q$1500,H$4)</f>
        <v>1</v>
      </c>
      <c r="I21" s="14">
        <f t="shared" si="9"/>
        <v>0.2</v>
      </c>
      <c r="J21" s="14">
        <f>ROUND(E21/SUM($D21:$H21),3)</f>
        <v>0.2</v>
      </c>
      <c r="K21" s="14">
        <f>ROUND(F21/SUM($D21:$H21),3)</f>
        <v>0.2</v>
      </c>
      <c r="L21" s="14">
        <f t="shared" si="10"/>
        <v>0.2</v>
      </c>
      <c r="M21" s="14">
        <f>ROUND(H21/SUM($D21:$H21),3)</f>
        <v>0.2</v>
      </c>
    </row>
    <row r="22" spans="1:13" ht="64.900000000000006" customHeight="1">
      <c r="A22" s="7">
        <v>18</v>
      </c>
      <c r="B22" s="25" t="str">
        <f>'タイトル、設問設定'!R18&amp;""</f>
        <v>設問18</v>
      </c>
      <c r="C22" s="22" t="str">
        <f t="shared" si="8"/>
        <v>教職員</v>
      </c>
      <c r="D22" s="6">
        <f>COUNTIF(教Forms!$R$2:$R$1500,D$4)</f>
        <v>1</v>
      </c>
      <c r="E22" s="6">
        <f>COUNTIF(教Forms!$R$2:$R$1500,E$4)</f>
        <v>1</v>
      </c>
      <c r="F22" s="6">
        <f>COUNTIF(教Forms!$R$2:$R$1500,F$4)</f>
        <v>1</v>
      </c>
      <c r="G22" s="6">
        <f>COUNTIF(教Forms!$R$2:$R$1500,G$4)</f>
        <v>1</v>
      </c>
      <c r="H22" s="6">
        <f>COUNTIF(教Forms!$R$2:$R$1500,H$4)</f>
        <v>1</v>
      </c>
      <c r="I22" s="14">
        <f>ROUND(D22/SUM($D22:$H22),3)</f>
        <v>0.2</v>
      </c>
      <c r="J22" s="14">
        <f>ROUND(E22/SUM($D22:$H22),3)</f>
        <v>0.2</v>
      </c>
      <c r="K22" s="14">
        <f t="shared" si="13"/>
        <v>0.2</v>
      </c>
      <c r="L22" s="14">
        <f>ROUND(G22/SUM($D22:$H22),3)</f>
        <v>0.2</v>
      </c>
      <c r="M22" s="14">
        <f t="shared" si="11"/>
        <v>0.2</v>
      </c>
    </row>
    <row r="23" spans="1:13" ht="64.900000000000006" customHeight="1">
      <c r="A23" s="7">
        <v>19</v>
      </c>
      <c r="B23" s="25" t="str">
        <f>'タイトル、設問設定'!S18&amp;""</f>
        <v>設問19</v>
      </c>
      <c r="C23" s="22" t="str">
        <f t="shared" si="8"/>
        <v>教職員</v>
      </c>
      <c r="D23" s="6">
        <f>COUNTIF(教Forms!$S$2:$S$1500,D$4)</f>
        <v>1</v>
      </c>
      <c r="E23" s="6">
        <f>COUNTIF(教Forms!$S$2:$S$1500,E$4)</f>
        <v>1</v>
      </c>
      <c r="F23" s="6">
        <f>COUNTIF(教Forms!$S$2:$S$1500,F$4)</f>
        <v>1</v>
      </c>
      <c r="G23" s="6">
        <f>COUNTIF(教Forms!$S$2:$S$1500,G$4)</f>
        <v>1</v>
      </c>
      <c r="H23" s="6">
        <f>COUNTIF(教Forms!$S$2:$S$1500,H$4)</f>
        <v>1</v>
      </c>
      <c r="I23" s="14">
        <f t="shared" si="9"/>
        <v>0.2</v>
      </c>
      <c r="J23" s="14">
        <f>ROUND(E23/SUM($D23:$H23),3)</f>
        <v>0.2</v>
      </c>
      <c r="K23" s="14">
        <f>ROUND(F23/SUM($D23:$H23),3)</f>
        <v>0.2</v>
      </c>
      <c r="L23" s="14">
        <f t="shared" si="10"/>
        <v>0.2</v>
      </c>
      <c r="M23" s="14">
        <f>ROUND(H23/SUM($D23:$H23),3)</f>
        <v>0.2</v>
      </c>
    </row>
    <row r="24" spans="1:13" ht="64.900000000000006" customHeight="1">
      <c r="A24" s="7">
        <v>20</v>
      </c>
      <c r="B24" s="25" t="str">
        <f>'タイトル、設問設定'!T18&amp;""</f>
        <v>設問20</v>
      </c>
      <c r="C24" s="22" t="str">
        <f t="shared" si="8"/>
        <v>教職員</v>
      </c>
      <c r="D24" s="6">
        <f>COUNTIF(教Forms!$T$2:$T$1500,D$4)</f>
        <v>1</v>
      </c>
      <c r="E24" s="6">
        <f>COUNTIF(教Forms!$T$2:$T$1500,E$4)</f>
        <v>1</v>
      </c>
      <c r="F24" s="6">
        <f>COUNTIF(教Forms!$T$2:$T$1500,F$4)</f>
        <v>1</v>
      </c>
      <c r="G24" s="6">
        <f>COUNTIF(教Forms!$T$2:$T$1500,G$4)</f>
        <v>1</v>
      </c>
      <c r="H24" s="6">
        <f>COUNTIF(教Forms!$T$2:$T$1500,H$4)</f>
        <v>1</v>
      </c>
      <c r="I24" s="14">
        <f>ROUND(D24/SUM($D24:$H24),3)</f>
        <v>0.2</v>
      </c>
      <c r="J24" s="14">
        <f>ROUND(E24/SUM($D24:$H24),3)</f>
        <v>0.2</v>
      </c>
      <c r="K24" s="14">
        <f t="shared" si="13"/>
        <v>0.2</v>
      </c>
      <c r="L24" s="14">
        <f>ROUND(G24/SUM($D24:$H24),3)</f>
        <v>0.2</v>
      </c>
      <c r="M24" s="14">
        <f t="shared" si="11"/>
        <v>0.2</v>
      </c>
    </row>
    <row r="25" spans="1:13" ht="64.900000000000006" customHeight="1">
      <c r="A25" s="7">
        <v>21</v>
      </c>
      <c r="B25" s="25" t="str">
        <f>'タイトル、設問設定'!U18&amp;""</f>
        <v>設問21</v>
      </c>
      <c r="C25" s="22" t="str">
        <f t="shared" si="8"/>
        <v>教職員</v>
      </c>
      <c r="D25" s="6">
        <f>COUNTIF(教Forms!$U$2:$U$1500,D$4)</f>
        <v>1</v>
      </c>
      <c r="E25" s="6">
        <f>COUNTIF(教Forms!$U$2:$U$1500,E$4)</f>
        <v>1</v>
      </c>
      <c r="F25" s="6">
        <f>COUNTIF(教Forms!$U$2:$U$1500,F$4)</f>
        <v>1</v>
      </c>
      <c r="G25" s="6">
        <f>COUNTIF(教Forms!$U$2:$U$1500,G$4)</f>
        <v>1</v>
      </c>
      <c r="H25" s="6">
        <f>COUNTIF(教Forms!$U$2:$U$1500,H$4)</f>
        <v>1</v>
      </c>
      <c r="I25" s="14">
        <f>ROUND(D25/SUM($D25:$H25),3)</f>
        <v>0.2</v>
      </c>
      <c r="J25" s="14">
        <f t="shared" si="12"/>
        <v>0.2</v>
      </c>
      <c r="K25" s="14">
        <f>ROUND(F25/SUM($D25:$H25),3)</f>
        <v>0.2</v>
      </c>
      <c r="L25" s="14">
        <f t="shared" si="10"/>
        <v>0.2</v>
      </c>
      <c r="M25" s="14">
        <f>ROUND(H25/SUM($D25:$H25),3)</f>
        <v>0.2</v>
      </c>
    </row>
    <row r="26" spans="1:13" ht="64.900000000000006" customHeight="1">
      <c r="A26" s="7">
        <v>22</v>
      </c>
      <c r="B26" s="25" t="str">
        <f>'タイトル、設問設定'!V18&amp;""</f>
        <v>設問22</v>
      </c>
      <c r="C26" s="22" t="str">
        <f>$C$5</f>
        <v>教職員</v>
      </c>
      <c r="D26" s="6">
        <f>COUNTIF(教Forms!$V$2:$V$1500,D$4)</f>
        <v>1</v>
      </c>
      <c r="E26" s="6">
        <f>COUNTIF(教Forms!$V$2:$V$1500,E$4)</f>
        <v>1</v>
      </c>
      <c r="F26" s="6">
        <f>COUNTIF(教Forms!$V$2:$V$1500,F$4)</f>
        <v>1</v>
      </c>
      <c r="G26" s="6">
        <f>COUNTIF(教Forms!$V$2:$V$1500,G$4)</f>
        <v>1</v>
      </c>
      <c r="H26" s="6">
        <f>COUNTIF(教Forms!$V$2:$V$1500,H$4)</f>
        <v>1</v>
      </c>
      <c r="I26" s="14">
        <f>ROUND(D26/SUM($D26:$H26),3)</f>
        <v>0.2</v>
      </c>
      <c r="J26" s="14">
        <f>ROUND(E26/SUM($D26:$H26),3)</f>
        <v>0.2</v>
      </c>
      <c r="K26" s="14">
        <f t="shared" ref="K26:K34" si="14">ROUND(F26/SUM($D26:$H26),3)</f>
        <v>0.2</v>
      </c>
      <c r="L26" s="14">
        <f>ROUND(G26/SUM($D26:$H26),3)</f>
        <v>0.2</v>
      </c>
      <c r="M26" s="14">
        <f t="shared" ref="M26:M32" si="15">ROUND(H26/SUM($D26:$H26),3)</f>
        <v>0.2</v>
      </c>
    </row>
    <row r="27" spans="1:13" ht="64.900000000000006" customHeight="1">
      <c r="A27" s="7">
        <v>23</v>
      </c>
      <c r="B27" s="25" t="str">
        <f>'タイトル、設問設定'!W18&amp;""</f>
        <v>設問23</v>
      </c>
      <c r="C27" s="22" t="str">
        <f t="shared" ref="C27:C34" si="16">$C$5</f>
        <v>教職員</v>
      </c>
      <c r="D27" s="6">
        <f>COUNTIF(教Forms!$W$2:$W$1500,D$4)</f>
        <v>1</v>
      </c>
      <c r="E27" s="6">
        <f>COUNTIF(教Forms!$W$2:$W$1500,E$4)</f>
        <v>1</v>
      </c>
      <c r="F27" s="6">
        <f>COUNTIF(教Forms!$W$2:$W$1500,F$4)</f>
        <v>1</v>
      </c>
      <c r="G27" s="6">
        <f>COUNTIF(教Forms!$W$2:$W$1500,G$4)</f>
        <v>1</v>
      </c>
      <c r="H27" s="6">
        <f>COUNTIF(教Forms!$W$2:$W$1500,H$4)</f>
        <v>1</v>
      </c>
      <c r="I27" s="14">
        <f>ROUND(D27/SUM($D27:$H27),3)</f>
        <v>0.2</v>
      </c>
      <c r="J27" s="14">
        <f t="shared" ref="J27:J33" si="17">ROUND(E27/SUM($D27:$H27),3)</f>
        <v>0.2</v>
      </c>
      <c r="K27" s="14">
        <f>ROUND(F27/SUM($D27:$H27),3)</f>
        <v>0.2</v>
      </c>
      <c r="L27" s="14">
        <f t="shared" ref="L27:L34" si="18">ROUND(G27/SUM($D27:$H27),3)</f>
        <v>0.2</v>
      </c>
      <c r="M27" s="14">
        <f>ROUND(H27/SUM($D27:$H27),3)</f>
        <v>0.2</v>
      </c>
    </row>
    <row r="28" spans="1:13" ht="64.900000000000006" customHeight="1">
      <c r="A28" s="7">
        <v>24</v>
      </c>
      <c r="B28" s="25" t="str">
        <f>'タイトル、設問設定'!X18&amp;""</f>
        <v>設問24</v>
      </c>
      <c r="C28" s="22" t="str">
        <f t="shared" si="16"/>
        <v>教職員</v>
      </c>
      <c r="D28" s="6">
        <f>COUNTIF(教Forms!$X$2:$X$1500,D$4)</f>
        <v>1</v>
      </c>
      <c r="E28" s="6">
        <f>COUNTIF(教Forms!$X$2:$X$1500,E$4)</f>
        <v>1</v>
      </c>
      <c r="F28" s="6">
        <f>COUNTIF(教Forms!$X$2:$X$1500,F$4)</f>
        <v>1</v>
      </c>
      <c r="G28" s="6">
        <f>COUNTIF(教Forms!$X$2:$X$1500,G$4)</f>
        <v>1</v>
      </c>
      <c r="H28" s="6">
        <f>COUNTIF(教Forms!$X$2:$X$1500,H$4)</f>
        <v>1</v>
      </c>
      <c r="I28" s="14">
        <f>ROUND(D28/SUM($D28:$H28),3)</f>
        <v>0.2</v>
      </c>
      <c r="J28" s="14">
        <f>ROUND(E28/SUM($D28:$H28),3)</f>
        <v>0.2</v>
      </c>
      <c r="K28" s="14">
        <f t="shared" si="14"/>
        <v>0.2</v>
      </c>
      <c r="L28" s="14">
        <f>ROUND(G28/SUM($D28:$H28),3)</f>
        <v>0.2</v>
      </c>
      <c r="M28" s="14">
        <f t="shared" si="15"/>
        <v>0.2</v>
      </c>
    </row>
    <row r="29" spans="1:13" ht="64.900000000000006" customHeight="1">
      <c r="A29" s="7">
        <v>25</v>
      </c>
      <c r="B29" s="25" t="str">
        <f>'タイトル、設問設定'!Y18&amp;""</f>
        <v>設問25</v>
      </c>
      <c r="C29" s="22" t="str">
        <f t="shared" si="16"/>
        <v>教職員</v>
      </c>
      <c r="D29" s="6">
        <f>COUNTIF(教Forms!$Y$2:$Y$1500,D$4)</f>
        <v>1</v>
      </c>
      <c r="E29" s="6">
        <f>COUNTIF(教Forms!$Y$2:$Y$1500,E$4)</f>
        <v>1</v>
      </c>
      <c r="F29" s="6">
        <f>COUNTIF(教Forms!$Y$2:$Y$1500,F$4)</f>
        <v>1</v>
      </c>
      <c r="G29" s="6">
        <f>COUNTIF(教Forms!$Y$2:$Y$1500,G$4)</f>
        <v>1</v>
      </c>
      <c r="H29" s="6">
        <f>COUNTIF(教Forms!$Y$2:$Y$1500,H$4)</f>
        <v>1</v>
      </c>
      <c r="I29" s="14">
        <f>ROUND(D29/SUM($D29:$H29),3)</f>
        <v>0.2</v>
      </c>
      <c r="J29" s="14">
        <f t="shared" si="17"/>
        <v>0.2</v>
      </c>
      <c r="K29" s="14">
        <f>ROUND(F29/SUM($D29:$H29),3)</f>
        <v>0.2</v>
      </c>
      <c r="L29" s="14">
        <f t="shared" si="18"/>
        <v>0.2</v>
      </c>
      <c r="M29" s="14">
        <f>ROUND(H29/SUM($D29:$H29),3)</f>
        <v>0.2</v>
      </c>
    </row>
    <row r="30" spans="1:13" ht="64.900000000000006" customHeight="1">
      <c r="A30" s="7">
        <v>26</v>
      </c>
      <c r="B30" s="25" t="str">
        <f>'タイトル、設問設定'!Z18&amp;""</f>
        <v>設問26</v>
      </c>
      <c r="C30" s="22" t="str">
        <f t="shared" si="16"/>
        <v>教職員</v>
      </c>
      <c r="D30" s="6">
        <f>COUNTIF(教Forms!$Z$2:$Z$1500,D$4)</f>
        <v>1</v>
      </c>
      <c r="E30" s="6">
        <f>COUNTIF(教Forms!$Z$2:$Z$1500,E$4)</f>
        <v>1</v>
      </c>
      <c r="F30" s="6">
        <f>COUNTIF(教Forms!$Z$2:$Z$1500,F$4)</f>
        <v>1</v>
      </c>
      <c r="G30" s="6">
        <f>COUNTIF(教Forms!$Z$2:$Z$1500,G$4)</f>
        <v>1</v>
      </c>
      <c r="H30" s="6">
        <f>COUNTIF(教Forms!$Z$2:$Z$1500,H$4)</f>
        <v>1</v>
      </c>
      <c r="I30" s="14">
        <f t="shared" ref="I30:I34" si="19">ROUND(D30/SUM($D30:$H30),3)</f>
        <v>0.2</v>
      </c>
      <c r="J30" s="14">
        <f>ROUND(E30/SUM($D30:$H30),3)</f>
        <v>0.2</v>
      </c>
      <c r="K30" s="14">
        <f t="shared" si="14"/>
        <v>0.2</v>
      </c>
      <c r="L30" s="14">
        <f>ROUND(G30/SUM($D30:$H30),3)</f>
        <v>0.2</v>
      </c>
      <c r="M30" s="14">
        <f t="shared" si="15"/>
        <v>0.2</v>
      </c>
    </row>
    <row r="31" spans="1:13" ht="64.900000000000006" customHeight="1">
      <c r="A31" s="7">
        <v>27</v>
      </c>
      <c r="B31" s="25" t="str">
        <f>'タイトル、設問設定'!AA18&amp;""</f>
        <v>設問27</v>
      </c>
      <c r="C31" s="22" t="str">
        <f t="shared" si="16"/>
        <v>教職員</v>
      </c>
      <c r="D31" s="6">
        <f>COUNTIF(教Forms!$AA$2:$AA$1500,D$4)</f>
        <v>1</v>
      </c>
      <c r="E31" s="6">
        <f>COUNTIF(教Forms!$AA$2:$AA$1500,E$4)</f>
        <v>1</v>
      </c>
      <c r="F31" s="6">
        <f>COUNTIF(教Forms!$AA$2:$AA$1500,F$4)</f>
        <v>1</v>
      </c>
      <c r="G31" s="6">
        <f>COUNTIF(教Forms!$AA$2:$AA$1500,G$4)</f>
        <v>1</v>
      </c>
      <c r="H31" s="6">
        <f>COUNTIF(教Forms!$AA$2:$AA$1500,H$4)</f>
        <v>1</v>
      </c>
      <c r="I31" s="14">
        <f>ROUND(D31/SUM($D31:$H31),3)</f>
        <v>0.2</v>
      </c>
      <c r="J31" s="14">
        <f t="shared" si="17"/>
        <v>0.2</v>
      </c>
      <c r="K31" s="14">
        <f>ROUND(F31/SUM($D31:$H31),3)</f>
        <v>0.2</v>
      </c>
      <c r="L31" s="14">
        <f>ROUND(G31/SUM($D31:$H31),3)</f>
        <v>0.2</v>
      </c>
      <c r="M31" s="14">
        <f>ROUND(H31/SUM($D31:$H31),3)</f>
        <v>0.2</v>
      </c>
    </row>
    <row r="32" spans="1:13" ht="64.900000000000006" customHeight="1">
      <c r="A32" s="7">
        <v>28</v>
      </c>
      <c r="B32" s="25" t="str">
        <f>'タイトル、設問設定'!AB18&amp;""</f>
        <v>設問28</v>
      </c>
      <c r="C32" s="22" t="str">
        <f t="shared" si="16"/>
        <v>教職員</v>
      </c>
      <c r="D32" s="6">
        <f>COUNTIF(教Forms!$AB$2:$AB$1500,D$4)</f>
        <v>1</v>
      </c>
      <c r="E32" s="6">
        <f>COUNTIF(教Forms!$AB$2:$AB$1500,E$4)</f>
        <v>1</v>
      </c>
      <c r="F32" s="6">
        <f>COUNTIF(教Forms!$AB$2:$AB$1500,F$4)</f>
        <v>1</v>
      </c>
      <c r="G32" s="6">
        <f>COUNTIF(教Forms!$AB$2:$AB$1500,G$4)</f>
        <v>1</v>
      </c>
      <c r="H32" s="6">
        <f>COUNTIF(教Forms!$AB$2:$AB$1500,H$4)</f>
        <v>1</v>
      </c>
      <c r="I32" s="14">
        <f>ROUND(D32/SUM($D32:$H32),3)</f>
        <v>0.2</v>
      </c>
      <c r="J32" s="14">
        <f>ROUND(E32/SUM($D32:$H32),3)</f>
        <v>0.2</v>
      </c>
      <c r="K32" s="14">
        <f t="shared" si="14"/>
        <v>0.2</v>
      </c>
      <c r="L32" s="14">
        <f t="shared" si="18"/>
        <v>0.2</v>
      </c>
      <c r="M32" s="14">
        <f t="shared" si="15"/>
        <v>0.2</v>
      </c>
    </row>
    <row r="33" spans="1:13" ht="64.900000000000006" customHeight="1">
      <c r="A33" s="7">
        <v>29</v>
      </c>
      <c r="B33" s="25" t="str">
        <f>'タイトル、設問設定'!AC18&amp;""</f>
        <v>設問29</v>
      </c>
      <c r="C33" s="22" t="str">
        <f t="shared" si="16"/>
        <v>教職員</v>
      </c>
      <c r="D33" s="6">
        <f>COUNTIF(教Forms!$AC$2:$AC$1500,D$4)</f>
        <v>1</v>
      </c>
      <c r="E33" s="6">
        <f>COUNTIF(教Forms!$AC$2:$AC$1500,E$4)</f>
        <v>1</v>
      </c>
      <c r="F33" s="6">
        <f>COUNTIF(教Forms!$AC$2:$AC$1500,F$4)</f>
        <v>1</v>
      </c>
      <c r="G33" s="6">
        <f>COUNTIF(教Forms!$AC$2:$AC$1500,G$4)</f>
        <v>1</v>
      </c>
      <c r="H33" s="6">
        <f>COUNTIF(教Forms!$AC$2:$AC$1500,H$4)</f>
        <v>1</v>
      </c>
      <c r="I33" s="14">
        <f>ROUND(D33/SUM($D33:$H33),3)</f>
        <v>0.2</v>
      </c>
      <c r="J33" s="14">
        <f t="shared" si="17"/>
        <v>0.2</v>
      </c>
      <c r="K33" s="14">
        <f>ROUND(F33/SUM($D33:$H33),3)</f>
        <v>0.2</v>
      </c>
      <c r="L33" s="14">
        <f>ROUND(G33/SUM($D33:$H33),3)</f>
        <v>0.2</v>
      </c>
      <c r="M33" s="14">
        <f>ROUND(H33/SUM($D33:$H33),3)</f>
        <v>0.2</v>
      </c>
    </row>
    <row r="34" spans="1:13" ht="64.900000000000006" customHeight="1">
      <c r="A34" s="7">
        <v>30</v>
      </c>
      <c r="B34" s="25" t="str">
        <f>'タイトル、設問設定'!AD18&amp;""</f>
        <v>設問30</v>
      </c>
      <c r="C34" s="22" t="str">
        <f t="shared" si="16"/>
        <v>教職員</v>
      </c>
      <c r="D34" s="6">
        <f>COUNTIF(教Forms!$AD$2:$AD$1500,D$4)</f>
        <v>1</v>
      </c>
      <c r="E34" s="6">
        <f>COUNTIF(教Forms!$AD$2:$AD$1500,E$4)</f>
        <v>1</v>
      </c>
      <c r="F34" s="6">
        <f>COUNTIF(教Forms!$AD$2:$AD$1500,F$4)</f>
        <v>1</v>
      </c>
      <c r="G34" s="6">
        <f>COUNTIF(教Forms!$AD$2:$AD$1500,G$4)</f>
        <v>1</v>
      </c>
      <c r="H34" s="6">
        <f>COUNTIF(教Forms!$AD$2:$AD$1500,H$4)</f>
        <v>1</v>
      </c>
      <c r="I34" s="14">
        <f t="shared" si="19"/>
        <v>0.2</v>
      </c>
      <c r="J34" s="14">
        <f>ROUND(E34/SUM($D34:$H34),3)</f>
        <v>0.2</v>
      </c>
      <c r="K34" s="14">
        <f t="shared" si="14"/>
        <v>0.2</v>
      </c>
      <c r="L34" s="14">
        <f t="shared" si="18"/>
        <v>0.2</v>
      </c>
      <c r="M34" s="14">
        <f>ROUND(H34/SUM($D34:$H34),3)</f>
        <v>0.2</v>
      </c>
    </row>
  </sheetData>
  <sheetProtection sheet="1" objects="1" scenarios="1"/>
  <mergeCells count="3">
    <mergeCell ref="A1:S1"/>
    <mergeCell ref="C3:H3"/>
    <mergeCell ref="I3:M3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70" fitToHeight="0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E8540-7E6E-4267-8116-6FD7E1A04885}">
  <sheetPr codeName="Sheet11">
    <tabColor rgb="FFFF0000"/>
    <pageSetUpPr fitToPage="1"/>
  </sheetPr>
  <dimension ref="A1:S73"/>
  <sheetViews>
    <sheetView topLeftCell="A16" zoomScale="77" zoomScaleNormal="77" workbookViewId="0">
      <selection activeCell="D12" sqref="D12"/>
    </sheetView>
  </sheetViews>
  <sheetFormatPr defaultRowHeight="23.25" customHeight="1"/>
  <cols>
    <col min="1" max="1" width="4.453125" customWidth="1"/>
    <col min="2" max="2" width="20.906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65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33.4" customHeight="1">
      <c r="A5" s="46">
        <v>1</v>
      </c>
      <c r="B5" s="49" t="str">
        <f>'タイトル、設問設定'!A18&amp;""</f>
        <v>例)学校では楽しく過ごしている</v>
      </c>
      <c r="C5" s="39" t="s">
        <v>45</v>
      </c>
      <c r="D5" s="6">
        <f>教職員報告用!D5</f>
        <v>1</v>
      </c>
      <c r="E5" s="6">
        <f>教職員報告用!E5</f>
        <v>1</v>
      </c>
      <c r="F5" s="6">
        <f>教職員報告用!F5</f>
        <v>1</v>
      </c>
      <c r="G5" s="6">
        <f>教職員報告用!G5</f>
        <v>1</v>
      </c>
      <c r="H5" s="6">
        <f>教職員報告用!H5</f>
        <v>1</v>
      </c>
      <c r="I5" s="14">
        <f>教職員報告用!I5</f>
        <v>0.2</v>
      </c>
      <c r="J5" s="14">
        <f>教職員報告用!J5</f>
        <v>0.2</v>
      </c>
      <c r="K5" s="14">
        <f>教職員報告用!K5</f>
        <v>0.2</v>
      </c>
      <c r="L5" s="14">
        <f>教職員報告用!L5</f>
        <v>0.2</v>
      </c>
      <c r="M5" s="14">
        <f>教職員報告用!M5</f>
        <v>0.2</v>
      </c>
    </row>
    <row r="6" spans="1:19" s="3" customFormat="1" ht="33.4" customHeight="1">
      <c r="A6" s="48"/>
      <c r="B6" s="51"/>
      <c r="C6" s="39" t="s">
        <v>44</v>
      </c>
      <c r="D6" s="40">
        <v>1</v>
      </c>
      <c r="E6" s="40">
        <v>4</v>
      </c>
      <c r="F6" s="40">
        <v>4</v>
      </c>
      <c r="G6" s="40">
        <v>4</v>
      </c>
      <c r="H6" s="40">
        <v>3</v>
      </c>
      <c r="I6" s="41">
        <v>6.3E-2</v>
      </c>
      <c r="J6" s="41">
        <v>0.25</v>
      </c>
      <c r="K6" s="41">
        <v>0.25</v>
      </c>
      <c r="L6" s="41">
        <v>0.25</v>
      </c>
      <c r="M6" s="41">
        <v>0.188</v>
      </c>
    </row>
    <row r="7" spans="1:19" s="3" customFormat="1" ht="33.4" customHeight="1">
      <c r="A7" s="46">
        <v>2</v>
      </c>
      <c r="B7" s="49" t="str">
        <f>'タイトル、設問設定'!B18&amp;""</f>
        <v>設問2</v>
      </c>
      <c r="C7" s="22" t="str">
        <f>$C$5</f>
        <v>教職員</v>
      </c>
      <c r="D7" s="6">
        <f>教職員報告用!D6</f>
        <v>1</v>
      </c>
      <c r="E7" s="6">
        <f>教職員報告用!E6</f>
        <v>1</v>
      </c>
      <c r="F7" s="6">
        <f>教職員報告用!F6</f>
        <v>1</v>
      </c>
      <c r="G7" s="6">
        <f>教職員報告用!G6</f>
        <v>1</v>
      </c>
      <c r="H7" s="6">
        <f>教職員報告用!H6</f>
        <v>1</v>
      </c>
      <c r="I7" s="14">
        <f>教職員報告用!I6</f>
        <v>0.2</v>
      </c>
      <c r="J7" s="14">
        <f>教職員報告用!J6</f>
        <v>0.2</v>
      </c>
      <c r="K7" s="14">
        <f>教職員報告用!K6</f>
        <v>0.2</v>
      </c>
      <c r="L7" s="14">
        <f>教職員報告用!L6</f>
        <v>0.2</v>
      </c>
      <c r="M7" s="14">
        <f>教職員報告用!M6</f>
        <v>0.2</v>
      </c>
    </row>
    <row r="8" spans="1:19" s="3" customFormat="1" ht="33.4" customHeight="1">
      <c r="A8" s="48"/>
      <c r="B8" s="51"/>
      <c r="C8" s="22" t="str">
        <f>$C$6</f>
        <v>前回</v>
      </c>
      <c r="D8" s="40">
        <v>1</v>
      </c>
      <c r="E8" s="40">
        <v>4</v>
      </c>
      <c r="F8" s="40">
        <v>4</v>
      </c>
      <c r="G8" s="40">
        <v>4</v>
      </c>
      <c r="H8" s="40">
        <v>3</v>
      </c>
      <c r="I8" s="41">
        <v>6.3E-2</v>
      </c>
      <c r="J8" s="41">
        <v>0.25</v>
      </c>
      <c r="K8" s="41">
        <v>0.25</v>
      </c>
      <c r="L8" s="41">
        <v>0.25</v>
      </c>
      <c r="M8" s="41">
        <v>0.188</v>
      </c>
    </row>
    <row r="9" spans="1:19" s="3" customFormat="1" ht="33.4" customHeight="1">
      <c r="A9" s="46">
        <v>3</v>
      </c>
      <c r="B9" s="49" t="str">
        <f>'タイトル、設問設定'!C18&amp;""</f>
        <v>設問3</v>
      </c>
      <c r="C9" s="22" t="str">
        <f t="shared" ref="C9" si="0">$C$5</f>
        <v>教職員</v>
      </c>
      <c r="D9" s="6">
        <f>教職員報告用!D7</f>
        <v>1</v>
      </c>
      <c r="E9" s="6">
        <f>教職員報告用!E7</f>
        <v>1</v>
      </c>
      <c r="F9" s="6">
        <f>教職員報告用!F7</f>
        <v>1</v>
      </c>
      <c r="G9" s="6">
        <f>教職員報告用!G7</f>
        <v>1</v>
      </c>
      <c r="H9" s="6">
        <f>教職員報告用!H7</f>
        <v>1</v>
      </c>
      <c r="I9" s="14">
        <f>教職員報告用!I7</f>
        <v>0.2</v>
      </c>
      <c r="J9" s="14">
        <f>教職員報告用!J7</f>
        <v>0.2</v>
      </c>
      <c r="K9" s="14">
        <f>教職員報告用!K7</f>
        <v>0.2</v>
      </c>
      <c r="L9" s="14">
        <f>教職員報告用!L7</f>
        <v>0.2</v>
      </c>
      <c r="M9" s="14">
        <f>教職員報告用!M7</f>
        <v>0.2</v>
      </c>
    </row>
    <row r="10" spans="1:19" s="3" customFormat="1" ht="33.4" customHeight="1">
      <c r="A10" s="48"/>
      <c r="B10" s="51"/>
      <c r="C10" s="22" t="str">
        <f t="shared" ref="C10" si="1">$C$6</f>
        <v>前回</v>
      </c>
      <c r="D10" s="40">
        <v>1</v>
      </c>
      <c r="E10" s="40">
        <v>4</v>
      </c>
      <c r="F10" s="40">
        <v>4</v>
      </c>
      <c r="G10" s="40">
        <v>4</v>
      </c>
      <c r="H10" s="40">
        <v>3</v>
      </c>
      <c r="I10" s="41">
        <v>6.3E-2</v>
      </c>
      <c r="J10" s="41">
        <v>0.25</v>
      </c>
      <c r="K10" s="41">
        <v>0.25</v>
      </c>
      <c r="L10" s="41">
        <v>0.25</v>
      </c>
      <c r="M10" s="41">
        <v>0.188</v>
      </c>
    </row>
    <row r="11" spans="1:19" s="3" customFormat="1" ht="33.4" customHeight="1">
      <c r="A11" s="46">
        <v>4</v>
      </c>
      <c r="B11" s="49" t="str">
        <f>'タイトル、設問設定'!D18&amp;""</f>
        <v>設問4</v>
      </c>
      <c r="C11" s="22" t="str">
        <f t="shared" ref="C11" si="2">$C$5</f>
        <v>教職員</v>
      </c>
      <c r="D11" s="6">
        <f>教職員報告用!D8</f>
        <v>1</v>
      </c>
      <c r="E11" s="6">
        <f>教職員報告用!E8</f>
        <v>1</v>
      </c>
      <c r="F11" s="6">
        <f>教職員報告用!F8</f>
        <v>1</v>
      </c>
      <c r="G11" s="6">
        <f>教職員報告用!G8</f>
        <v>1</v>
      </c>
      <c r="H11" s="6">
        <f>教職員報告用!H8</f>
        <v>1</v>
      </c>
      <c r="I11" s="14">
        <f>教職員報告用!I8</f>
        <v>0.2</v>
      </c>
      <c r="J11" s="14">
        <f>教職員報告用!J8</f>
        <v>0.2</v>
      </c>
      <c r="K11" s="14">
        <f>教職員報告用!K8</f>
        <v>0.2</v>
      </c>
      <c r="L11" s="14">
        <f>教職員報告用!L8</f>
        <v>0.2</v>
      </c>
      <c r="M11" s="14">
        <f>教職員報告用!M8</f>
        <v>0.2</v>
      </c>
    </row>
    <row r="12" spans="1:19" s="3" customFormat="1" ht="33.4" customHeight="1">
      <c r="A12" s="48"/>
      <c r="B12" s="51"/>
      <c r="C12" s="22" t="str">
        <f t="shared" ref="C12" si="3">$C$6</f>
        <v>前回</v>
      </c>
      <c r="D12" s="40">
        <v>1</v>
      </c>
      <c r="E12" s="40">
        <v>4</v>
      </c>
      <c r="F12" s="40">
        <v>4</v>
      </c>
      <c r="G12" s="40">
        <v>4</v>
      </c>
      <c r="H12" s="40">
        <v>3</v>
      </c>
      <c r="I12" s="41">
        <v>6.3E-2</v>
      </c>
      <c r="J12" s="41">
        <v>0.25</v>
      </c>
      <c r="K12" s="41">
        <v>0.25</v>
      </c>
      <c r="L12" s="41">
        <v>0.25</v>
      </c>
      <c r="M12" s="41">
        <v>0.188</v>
      </c>
    </row>
    <row r="13" spans="1:19" s="3" customFormat="1" ht="33.4" customHeight="1">
      <c r="A13" s="46">
        <v>5</v>
      </c>
      <c r="B13" s="49" t="str">
        <f>'タイトル、設問設定'!E18&amp;""</f>
        <v>設問5</v>
      </c>
      <c r="C13" s="22" t="str">
        <f t="shared" ref="C13" si="4">$C$5</f>
        <v>教職員</v>
      </c>
      <c r="D13" s="6">
        <f>教職員報告用!D9</f>
        <v>1</v>
      </c>
      <c r="E13" s="6">
        <f>教職員報告用!E9</f>
        <v>1</v>
      </c>
      <c r="F13" s="6">
        <f>教職員報告用!F9</f>
        <v>1</v>
      </c>
      <c r="G13" s="6">
        <f>教職員報告用!G9</f>
        <v>1</v>
      </c>
      <c r="H13" s="6">
        <f>教職員報告用!H9</f>
        <v>1</v>
      </c>
      <c r="I13" s="14">
        <f>教職員報告用!I9</f>
        <v>0.2</v>
      </c>
      <c r="J13" s="14">
        <f>教職員報告用!J9</f>
        <v>0.2</v>
      </c>
      <c r="K13" s="14">
        <f>教職員報告用!K9</f>
        <v>0.2</v>
      </c>
      <c r="L13" s="14">
        <f>教職員報告用!L9</f>
        <v>0.2</v>
      </c>
      <c r="M13" s="14">
        <f>教職員報告用!M9</f>
        <v>0.2</v>
      </c>
    </row>
    <row r="14" spans="1:19" s="3" customFormat="1" ht="33.4" customHeight="1">
      <c r="A14" s="48"/>
      <c r="B14" s="51"/>
      <c r="C14" s="22" t="str">
        <f t="shared" ref="C14" si="5">$C$6</f>
        <v>前回</v>
      </c>
      <c r="D14" s="40">
        <v>1</v>
      </c>
      <c r="E14" s="40">
        <v>4</v>
      </c>
      <c r="F14" s="40">
        <v>4</v>
      </c>
      <c r="G14" s="40">
        <v>4</v>
      </c>
      <c r="H14" s="40">
        <v>3</v>
      </c>
      <c r="I14" s="41">
        <v>6.3E-2</v>
      </c>
      <c r="J14" s="41">
        <v>0.25</v>
      </c>
      <c r="K14" s="41">
        <v>0.25</v>
      </c>
      <c r="L14" s="41">
        <v>0.25</v>
      </c>
      <c r="M14" s="41">
        <v>0.188</v>
      </c>
    </row>
    <row r="15" spans="1:19" s="3" customFormat="1" ht="33.4" customHeight="1">
      <c r="A15" s="46">
        <v>6</v>
      </c>
      <c r="B15" s="49" t="str">
        <f>'タイトル、設問設定'!F18&amp;""</f>
        <v>設問6</v>
      </c>
      <c r="C15" s="22" t="str">
        <f t="shared" ref="C15" si="6">$C$5</f>
        <v>教職員</v>
      </c>
      <c r="D15" s="6">
        <f>教職員報告用!D10</f>
        <v>1</v>
      </c>
      <c r="E15" s="6">
        <f>教職員報告用!E10</f>
        <v>1</v>
      </c>
      <c r="F15" s="6">
        <f>教職員報告用!F10</f>
        <v>1</v>
      </c>
      <c r="G15" s="6">
        <f>教職員報告用!G10</f>
        <v>1</v>
      </c>
      <c r="H15" s="6">
        <f>教職員報告用!H10</f>
        <v>1</v>
      </c>
      <c r="I15" s="14">
        <f>教職員報告用!I10</f>
        <v>0.2</v>
      </c>
      <c r="J15" s="14">
        <f>教職員報告用!J10</f>
        <v>0.2</v>
      </c>
      <c r="K15" s="14">
        <f>教職員報告用!K10</f>
        <v>0.2</v>
      </c>
      <c r="L15" s="14">
        <f>教職員報告用!L10</f>
        <v>0.2</v>
      </c>
      <c r="M15" s="14">
        <f>教職員報告用!M10</f>
        <v>0.2</v>
      </c>
    </row>
    <row r="16" spans="1:19" s="3" customFormat="1" ht="33.4" customHeight="1">
      <c r="A16" s="48"/>
      <c r="B16" s="51"/>
      <c r="C16" s="22" t="str">
        <f t="shared" ref="C16" si="7">$C$6</f>
        <v>前回</v>
      </c>
      <c r="D16" s="40">
        <v>1</v>
      </c>
      <c r="E16" s="40">
        <v>4</v>
      </c>
      <c r="F16" s="40">
        <v>4</v>
      </c>
      <c r="G16" s="40">
        <v>4</v>
      </c>
      <c r="H16" s="40">
        <v>3</v>
      </c>
      <c r="I16" s="41">
        <v>6.3E-2</v>
      </c>
      <c r="J16" s="41">
        <v>0.25</v>
      </c>
      <c r="K16" s="41">
        <v>0.25</v>
      </c>
      <c r="L16" s="41">
        <v>0.25</v>
      </c>
      <c r="M16" s="41">
        <v>0.188</v>
      </c>
    </row>
    <row r="17" spans="1:19" s="3" customFormat="1" ht="33.4" customHeight="1">
      <c r="A17" s="46">
        <v>7</v>
      </c>
      <c r="B17" s="49" t="str">
        <f>'タイトル、設問設定'!G18&amp;""</f>
        <v>設問7</v>
      </c>
      <c r="C17" s="22" t="str">
        <f t="shared" ref="C17" si="8">$C$5</f>
        <v>教職員</v>
      </c>
      <c r="D17" s="6">
        <f>教職員報告用!D11</f>
        <v>1</v>
      </c>
      <c r="E17" s="6">
        <f>教職員報告用!E11</f>
        <v>1</v>
      </c>
      <c r="F17" s="6">
        <f>教職員報告用!F11</f>
        <v>1</v>
      </c>
      <c r="G17" s="6">
        <f>教職員報告用!G11</f>
        <v>1</v>
      </c>
      <c r="H17" s="6">
        <f>教職員報告用!H11</f>
        <v>1</v>
      </c>
      <c r="I17" s="14">
        <f>教職員報告用!I11</f>
        <v>0.2</v>
      </c>
      <c r="J17" s="14">
        <f>教職員報告用!J11</f>
        <v>0.2</v>
      </c>
      <c r="K17" s="14">
        <f>教職員報告用!K11</f>
        <v>0.2</v>
      </c>
      <c r="L17" s="14">
        <f>教職員報告用!L11</f>
        <v>0.2</v>
      </c>
      <c r="M17" s="14">
        <f>教職員報告用!M11</f>
        <v>0.2</v>
      </c>
    </row>
    <row r="18" spans="1:19" s="3" customFormat="1" ht="33.4" customHeight="1">
      <c r="A18" s="48"/>
      <c r="B18" s="51"/>
      <c r="C18" s="22" t="str">
        <f t="shared" ref="C18" si="9">$C$6</f>
        <v>前回</v>
      </c>
      <c r="D18" s="40">
        <v>1</v>
      </c>
      <c r="E18" s="40">
        <v>4</v>
      </c>
      <c r="F18" s="40">
        <v>4</v>
      </c>
      <c r="G18" s="40">
        <v>4</v>
      </c>
      <c r="H18" s="40">
        <v>3</v>
      </c>
      <c r="I18" s="41">
        <v>6.3E-2</v>
      </c>
      <c r="J18" s="41">
        <v>0.25</v>
      </c>
      <c r="K18" s="41">
        <v>0.25</v>
      </c>
      <c r="L18" s="41">
        <v>0.25</v>
      </c>
      <c r="M18" s="41">
        <v>0.188</v>
      </c>
    </row>
    <row r="19" spans="1:19" s="3" customFormat="1" ht="33.4" customHeight="1">
      <c r="A19" s="46">
        <v>8</v>
      </c>
      <c r="B19" s="49" t="str">
        <f>'タイトル、設問設定'!H18&amp;""</f>
        <v>設問8</v>
      </c>
      <c r="C19" s="22" t="str">
        <f t="shared" ref="C19" si="10">$C$5</f>
        <v>教職員</v>
      </c>
      <c r="D19" s="6">
        <f>教職員報告用!D12</f>
        <v>1</v>
      </c>
      <c r="E19" s="6">
        <f>教職員報告用!E12</f>
        <v>1</v>
      </c>
      <c r="F19" s="6">
        <f>教職員報告用!F12</f>
        <v>1</v>
      </c>
      <c r="G19" s="6">
        <f>教職員報告用!G12</f>
        <v>1</v>
      </c>
      <c r="H19" s="6">
        <f>教職員報告用!H12</f>
        <v>1</v>
      </c>
      <c r="I19" s="14">
        <f>教職員報告用!I12</f>
        <v>0.2</v>
      </c>
      <c r="J19" s="14">
        <f>教職員報告用!J12</f>
        <v>0.2</v>
      </c>
      <c r="K19" s="14">
        <f>教職員報告用!K12</f>
        <v>0.2</v>
      </c>
      <c r="L19" s="14">
        <f>教職員報告用!L12</f>
        <v>0.2</v>
      </c>
      <c r="M19" s="14">
        <f>教職員報告用!M12</f>
        <v>0.2</v>
      </c>
    </row>
    <row r="20" spans="1:19" s="3" customFormat="1" ht="33.4" customHeight="1">
      <c r="A20" s="48"/>
      <c r="B20" s="51"/>
      <c r="C20" s="22" t="str">
        <f t="shared" ref="C20" si="11">$C$6</f>
        <v>前回</v>
      </c>
      <c r="D20" s="40">
        <v>1</v>
      </c>
      <c r="E20" s="40">
        <v>4</v>
      </c>
      <c r="F20" s="40">
        <v>4</v>
      </c>
      <c r="G20" s="40">
        <v>4</v>
      </c>
      <c r="H20" s="40">
        <v>3</v>
      </c>
      <c r="I20" s="41">
        <v>6.3E-2</v>
      </c>
      <c r="J20" s="41">
        <v>0.25</v>
      </c>
      <c r="K20" s="41">
        <v>0.25</v>
      </c>
      <c r="L20" s="41">
        <v>0.25</v>
      </c>
      <c r="M20" s="41">
        <v>0.188</v>
      </c>
    </row>
    <row r="21" spans="1:19" s="3" customFormat="1" ht="33.4" customHeight="1">
      <c r="A21" s="46">
        <v>9</v>
      </c>
      <c r="B21" s="49" t="str">
        <f>'タイトル、設問設定'!I18&amp;""</f>
        <v>設問9</v>
      </c>
      <c r="C21" s="22" t="str">
        <f t="shared" ref="C21" si="12">$C$5</f>
        <v>教職員</v>
      </c>
      <c r="D21" s="6">
        <f>教職員報告用!D13</f>
        <v>1</v>
      </c>
      <c r="E21" s="6">
        <f>教職員報告用!E13</f>
        <v>1</v>
      </c>
      <c r="F21" s="6">
        <f>教職員報告用!F13</f>
        <v>1</v>
      </c>
      <c r="G21" s="6">
        <f>教職員報告用!G13</f>
        <v>1</v>
      </c>
      <c r="H21" s="6">
        <f>教職員報告用!H13</f>
        <v>1</v>
      </c>
      <c r="I21" s="14">
        <f>教職員報告用!I13</f>
        <v>0.2</v>
      </c>
      <c r="J21" s="14">
        <f>教職員報告用!J13</f>
        <v>0.2</v>
      </c>
      <c r="K21" s="14">
        <f>教職員報告用!K13</f>
        <v>0.2</v>
      </c>
      <c r="L21" s="14">
        <f>教職員報告用!L13</f>
        <v>0.2</v>
      </c>
      <c r="M21" s="14">
        <f>教職員報告用!M13</f>
        <v>0.2</v>
      </c>
    </row>
    <row r="22" spans="1:19" s="3" customFormat="1" ht="33.4" customHeight="1">
      <c r="A22" s="48"/>
      <c r="B22" s="51"/>
      <c r="C22" s="22" t="str">
        <f t="shared" ref="C22" si="13">$C$6</f>
        <v>前回</v>
      </c>
      <c r="D22" s="40">
        <v>1</v>
      </c>
      <c r="E22" s="40">
        <v>4</v>
      </c>
      <c r="F22" s="40">
        <v>4</v>
      </c>
      <c r="G22" s="40">
        <v>4</v>
      </c>
      <c r="H22" s="40">
        <v>3</v>
      </c>
      <c r="I22" s="41">
        <v>6.3E-2</v>
      </c>
      <c r="J22" s="41">
        <v>0.25</v>
      </c>
      <c r="K22" s="41">
        <v>0.25</v>
      </c>
      <c r="L22" s="41">
        <v>0.25</v>
      </c>
      <c r="M22" s="41">
        <v>0.188</v>
      </c>
    </row>
    <row r="23" spans="1:19" s="3" customFormat="1" ht="33.4" customHeight="1">
      <c r="A23" s="46">
        <v>10</v>
      </c>
      <c r="B23" s="49" t="str">
        <f>'タイトル、設問設定'!J18&amp;""</f>
        <v>設問10</v>
      </c>
      <c r="C23" s="22" t="str">
        <f t="shared" ref="C23:C63" si="14">$C$5</f>
        <v>教職員</v>
      </c>
      <c r="D23" s="6">
        <f>教職員報告用!D14</f>
        <v>1</v>
      </c>
      <c r="E23" s="6">
        <f>教職員報告用!E14</f>
        <v>1</v>
      </c>
      <c r="F23" s="6">
        <f>教職員報告用!F14</f>
        <v>1</v>
      </c>
      <c r="G23" s="6">
        <f>教職員報告用!G14</f>
        <v>1</v>
      </c>
      <c r="H23" s="6">
        <f>教職員報告用!H14</f>
        <v>1</v>
      </c>
      <c r="I23" s="14">
        <f>教職員報告用!I14</f>
        <v>0.2</v>
      </c>
      <c r="J23" s="14">
        <f>教職員報告用!J14</f>
        <v>0.2</v>
      </c>
      <c r="K23" s="14">
        <f>教職員報告用!K14</f>
        <v>0.2</v>
      </c>
      <c r="L23" s="14">
        <f>教職員報告用!L14</f>
        <v>0.2</v>
      </c>
      <c r="M23" s="14">
        <f>教職員報告用!M14</f>
        <v>0.2</v>
      </c>
    </row>
    <row r="24" spans="1:19" s="3" customFormat="1" ht="33.4" customHeight="1">
      <c r="A24" s="48"/>
      <c r="B24" s="51"/>
      <c r="C24" s="22" t="str">
        <f t="shared" ref="C24:C64" si="15">$C$6</f>
        <v>前回</v>
      </c>
      <c r="D24" s="40">
        <v>1</v>
      </c>
      <c r="E24" s="40">
        <v>4</v>
      </c>
      <c r="F24" s="40">
        <v>4</v>
      </c>
      <c r="G24" s="40">
        <v>4</v>
      </c>
      <c r="H24" s="40">
        <v>3</v>
      </c>
      <c r="I24" s="41">
        <v>6.3E-2</v>
      </c>
      <c r="J24" s="41">
        <v>0.25</v>
      </c>
      <c r="K24" s="41">
        <v>0.25</v>
      </c>
      <c r="L24" s="41">
        <v>0.25</v>
      </c>
      <c r="M24" s="41">
        <v>0.188</v>
      </c>
    </row>
    <row r="25" spans="1:19" ht="33.4" customHeight="1">
      <c r="A25" s="46">
        <v>11</v>
      </c>
      <c r="B25" s="49" t="str">
        <f>'タイトル、設問設定'!K18&amp;""</f>
        <v>設問11</v>
      </c>
      <c r="C25" s="22" t="str">
        <f t="shared" si="14"/>
        <v>教職員</v>
      </c>
      <c r="D25" s="6">
        <f>教職員報告用!D15</f>
        <v>1</v>
      </c>
      <c r="E25" s="6">
        <f>教職員報告用!E15</f>
        <v>1</v>
      </c>
      <c r="F25" s="6">
        <f>教職員報告用!F15</f>
        <v>1</v>
      </c>
      <c r="G25" s="6">
        <f>教職員報告用!G15</f>
        <v>1</v>
      </c>
      <c r="H25" s="6">
        <f>教職員報告用!H15</f>
        <v>1</v>
      </c>
      <c r="I25" s="14">
        <f>教職員報告用!I15</f>
        <v>0.2</v>
      </c>
      <c r="J25" s="14">
        <f>教職員報告用!J15</f>
        <v>0.2</v>
      </c>
      <c r="K25" s="14">
        <f>教職員報告用!K15</f>
        <v>0.2</v>
      </c>
      <c r="L25" s="14">
        <f>教職員報告用!L15</f>
        <v>0.2</v>
      </c>
      <c r="M25" s="14">
        <f>教職員報告用!M15</f>
        <v>0.2</v>
      </c>
      <c r="N25" s="3"/>
      <c r="O25" s="3"/>
      <c r="P25" s="3"/>
      <c r="Q25" s="3"/>
      <c r="R25" s="3"/>
      <c r="S25" s="3"/>
    </row>
    <row r="26" spans="1:19" ht="33.4" customHeight="1">
      <c r="A26" s="48"/>
      <c r="B26" s="51"/>
      <c r="C26" s="22" t="str">
        <f t="shared" si="15"/>
        <v>前回</v>
      </c>
      <c r="D26" s="40">
        <v>1</v>
      </c>
      <c r="E26" s="40">
        <v>4</v>
      </c>
      <c r="F26" s="40">
        <v>4</v>
      </c>
      <c r="G26" s="40">
        <v>4</v>
      </c>
      <c r="H26" s="40">
        <v>3</v>
      </c>
      <c r="I26" s="41">
        <v>6.3E-2</v>
      </c>
      <c r="J26" s="41">
        <v>0.25</v>
      </c>
      <c r="K26" s="41">
        <v>0.25</v>
      </c>
      <c r="L26" s="41">
        <v>0.25</v>
      </c>
      <c r="M26" s="41">
        <v>0.188</v>
      </c>
      <c r="N26" s="3"/>
      <c r="O26" s="3"/>
      <c r="P26" s="3"/>
      <c r="Q26" s="3"/>
      <c r="R26" s="3"/>
      <c r="S26" s="3"/>
    </row>
    <row r="27" spans="1:19" ht="33.4" customHeight="1">
      <c r="A27" s="46">
        <v>12</v>
      </c>
      <c r="B27" s="49" t="str">
        <f>'タイトル、設問設定'!L18&amp;""</f>
        <v>設問12</v>
      </c>
      <c r="C27" s="22" t="str">
        <f t="shared" si="14"/>
        <v>教職員</v>
      </c>
      <c r="D27" s="6">
        <f>教職員報告用!D16</f>
        <v>1</v>
      </c>
      <c r="E27" s="6">
        <f>教職員報告用!E16</f>
        <v>1</v>
      </c>
      <c r="F27" s="6">
        <f>教職員報告用!F16</f>
        <v>1</v>
      </c>
      <c r="G27" s="6">
        <f>教職員報告用!G16</f>
        <v>1</v>
      </c>
      <c r="H27" s="6">
        <f>教職員報告用!H16</f>
        <v>1</v>
      </c>
      <c r="I27" s="14">
        <f>教職員報告用!I16</f>
        <v>0.2</v>
      </c>
      <c r="J27" s="14">
        <f>教職員報告用!J16</f>
        <v>0.2</v>
      </c>
      <c r="K27" s="14">
        <f>教職員報告用!K16</f>
        <v>0.2</v>
      </c>
      <c r="L27" s="14">
        <f>教職員報告用!L16</f>
        <v>0.2</v>
      </c>
      <c r="M27" s="14">
        <f>教職員報告用!M16</f>
        <v>0.2</v>
      </c>
      <c r="N27" s="3"/>
      <c r="O27" s="3"/>
      <c r="P27" s="3"/>
      <c r="Q27" s="3"/>
      <c r="R27" s="3"/>
      <c r="S27" s="3"/>
    </row>
    <row r="28" spans="1:19" ht="33.4" customHeight="1">
      <c r="A28" s="48"/>
      <c r="B28" s="51"/>
      <c r="C28" s="22" t="str">
        <f t="shared" si="15"/>
        <v>前回</v>
      </c>
      <c r="D28" s="40">
        <v>1</v>
      </c>
      <c r="E28" s="40">
        <v>4</v>
      </c>
      <c r="F28" s="40">
        <v>4</v>
      </c>
      <c r="G28" s="40">
        <v>4</v>
      </c>
      <c r="H28" s="40">
        <v>3</v>
      </c>
      <c r="I28" s="41">
        <v>6.3E-2</v>
      </c>
      <c r="J28" s="41">
        <v>0.25</v>
      </c>
      <c r="K28" s="41">
        <v>0.25</v>
      </c>
      <c r="L28" s="41">
        <v>0.25</v>
      </c>
      <c r="M28" s="41">
        <v>0.188</v>
      </c>
      <c r="N28" s="3"/>
      <c r="O28" s="3"/>
      <c r="P28" s="3"/>
      <c r="Q28" s="3"/>
      <c r="R28" s="3"/>
      <c r="S28" s="3"/>
    </row>
    <row r="29" spans="1:19" ht="33.4" customHeight="1">
      <c r="A29" s="46">
        <v>13</v>
      </c>
      <c r="B29" s="49" t="str">
        <f>'タイトル、設問設定'!M18&amp;""</f>
        <v>設問13</v>
      </c>
      <c r="C29" s="22" t="str">
        <f t="shared" si="14"/>
        <v>教職員</v>
      </c>
      <c r="D29" s="6">
        <f>教職員報告用!D17</f>
        <v>1</v>
      </c>
      <c r="E29" s="6">
        <f>教職員報告用!E17</f>
        <v>1</v>
      </c>
      <c r="F29" s="6">
        <f>教職員報告用!F17</f>
        <v>1</v>
      </c>
      <c r="G29" s="6">
        <f>教職員報告用!G17</f>
        <v>1</v>
      </c>
      <c r="H29" s="6">
        <f>教職員報告用!H17</f>
        <v>1</v>
      </c>
      <c r="I29" s="14">
        <f>教職員報告用!I17</f>
        <v>0.2</v>
      </c>
      <c r="J29" s="14">
        <f>教職員報告用!J17</f>
        <v>0.2</v>
      </c>
      <c r="K29" s="14">
        <f>教職員報告用!K17</f>
        <v>0.2</v>
      </c>
      <c r="L29" s="14">
        <f>教職員報告用!L17</f>
        <v>0.2</v>
      </c>
      <c r="M29" s="14">
        <f>教職員報告用!M17</f>
        <v>0.2</v>
      </c>
      <c r="N29" s="3"/>
      <c r="O29" s="3"/>
      <c r="P29" s="3"/>
      <c r="Q29" s="3"/>
      <c r="R29" s="3"/>
      <c r="S29" s="3"/>
    </row>
    <row r="30" spans="1:19" ht="33.4" customHeight="1">
      <c r="A30" s="48"/>
      <c r="B30" s="51"/>
      <c r="C30" s="22" t="str">
        <f t="shared" si="15"/>
        <v>前回</v>
      </c>
      <c r="D30" s="40">
        <v>1</v>
      </c>
      <c r="E30" s="40">
        <v>4</v>
      </c>
      <c r="F30" s="40">
        <v>4</v>
      </c>
      <c r="G30" s="40">
        <v>4</v>
      </c>
      <c r="H30" s="40">
        <v>3</v>
      </c>
      <c r="I30" s="41">
        <v>6.3E-2</v>
      </c>
      <c r="J30" s="41">
        <v>0.25</v>
      </c>
      <c r="K30" s="41">
        <v>0.25</v>
      </c>
      <c r="L30" s="41">
        <v>0.25</v>
      </c>
      <c r="M30" s="41">
        <v>0.188</v>
      </c>
      <c r="N30" s="3"/>
      <c r="O30" s="3"/>
      <c r="P30" s="3"/>
      <c r="Q30" s="3"/>
      <c r="R30" s="3"/>
      <c r="S30" s="3"/>
    </row>
    <row r="31" spans="1:19" ht="33.4" customHeight="1">
      <c r="A31" s="46">
        <v>14</v>
      </c>
      <c r="B31" s="49" t="str">
        <f>'タイトル、設問設定'!N18&amp;""</f>
        <v>設問14</v>
      </c>
      <c r="C31" s="22" t="str">
        <f t="shared" si="14"/>
        <v>教職員</v>
      </c>
      <c r="D31" s="6">
        <f>教職員報告用!D18</f>
        <v>1</v>
      </c>
      <c r="E31" s="6">
        <f>教職員報告用!E18</f>
        <v>1</v>
      </c>
      <c r="F31" s="6">
        <f>教職員報告用!F18</f>
        <v>1</v>
      </c>
      <c r="G31" s="6">
        <f>教職員報告用!G18</f>
        <v>1</v>
      </c>
      <c r="H31" s="6">
        <f>教職員報告用!H18</f>
        <v>1</v>
      </c>
      <c r="I31" s="14">
        <f>教職員報告用!I18</f>
        <v>0.2</v>
      </c>
      <c r="J31" s="14">
        <f>教職員報告用!J18</f>
        <v>0.2</v>
      </c>
      <c r="K31" s="14">
        <f>教職員報告用!K18</f>
        <v>0.2</v>
      </c>
      <c r="L31" s="14">
        <f>教職員報告用!L18</f>
        <v>0.2</v>
      </c>
      <c r="M31" s="14">
        <f>教職員報告用!M18</f>
        <v>0.2</v>
      </c>
      <c r="N31" s="3"/>
      <c r="O31" s="3"/>
      <c r="P31" s="3"/>
      <c r="Q31" s="3"/>
      <c r="R31" s="3"/>
      <c r="S31" s="3"/>
    </row>
    <row r="32" spans="1:19" ht="33.4" customHeight="1">
      <c r="A32" s="48"/>
      <c r="B32" s="51"/>
      <c r="C32" s="22" t="str">
        <f t="shared" si="15"/>
        <v>前回</v>
      </c>
      <c r="D32" s="40">
        <v>1</v>
      </c>
      <c r="E32" s="40">
        <v>4</v>
      </c>
      <c r="F32" s="40">
        <v>4</v>
      </c>
      <c r="G32" s="40">
        <v>4</v>
      </c>
      <c r="H32" s="40">
        <v>3</v>
      </c>
      <c r="I32" s="41">
        <v>6.3E-2</v>
      </c>
      <c r="J32" s="41">
        <v>0.25</v>
      </c>
      <c r="K32" s="41">
        <v>0.25</v>
      </c>
      <c r="L32" s="41">
        <v>0.25</v>
      </c>
      <c r="M32" s="41">
        <v>0.188</v>
      </c>
      <c r="N32" s="3"/>
      <c r="O32" s="3"/>
      <c r="P32" s="3"/>
      <c r="Q32" s="3"/>
      <c r="R32" s="3"/>
      <c r="S32" s="3"/>
    </row>
    <row r="33" spans="1:19" ht="33.4" customHeight="1">
      <c r="A33" s="46">
        <v>15</v>
      </c>
      <c r="B33" s="49" t="str">
        <f>'タイトル、設問設定'!O18&amp;""</f>
        <v>設問15</v>
      </c>
      <c r="C33" s="22" t="str">
        <f t="shared" si="14"/>
        <v>教職員</v>
      </c>
      <c r="D33" s="6">
        <f>教職員報告用!D19</f>
        <v>1</v>
      </c>
      <c r="E33" s="6">
        <f>教職員報告用!E19</f>
        <v>1</v>
      </c>
      <c r="F33" s="6">
        <f>教職員報告用!F19</f>
        <v>1</v>
      </c>
      <c r="G33" s="6">
        <f>教職員報告用!G19</f>
        <v>1</v>
      </c>
      <c r="H33" s="6">
        <f>教職員報告用!H19</f>
        <v>1</v>
      </c>
      <c r="I33" s="14">
        <f>教職員報告用!I19</f>
        <v>0.2</v>
      </c>
      <c r="J33" s="14">
        <f>教職員報告用!J19</f>
        <v>0.2</v>
      </c>
      <c r="K33" s="14">
        <f>教職員報告用!K19</f>
        <v>0.2</v>
      </c>
      <c r="L33" s="14">
        <f>教職員報告用!L19</f>
        <v>0.2</v>
      </c>
      <c r="M33" s="14">
        <f>教職員報告用!M19</f>
        <v>0.2</v>
      </c>
      <c r="N33" s="3"/>
      <c r="O33" s="3"/>
      <c r="P33" s="3"/>
      <c r="Q33" s="3"/>
      <c r="R33" s="3"/>
      <c r="S33" s="3"/>
    </row>
    <row r="34" spans="1:19" ht="33.4" customHeight="1">
      <c r="A34" s="48"/>
      <c r="B34" s="51"/>
      <c r="C34" s="22" t="str">
        <f t="shared" si="15"/>
        <v>前回</v>
      </c>
      <c r="D34" s="40">
        <v>1</v>
      </c>
      <c r="E34" s="40">
        <v>4</v>
      </c>
      <c r="F34" s="40">
        <v>4</v>
      </c>
      <c r="G34" s="40">
        <v>4</v>
      </c>
      <c r="H34" s="40">
        <v>3</v>
      </c>
      <c r="I34" s="41">
        <v>6.3E-2</v>
      </c>
      <c r="J34" s="41">
        <v>0.25</v>
      </c>
      <c r="K34" s="41">
        <v>0.25</v>
      </c>
      <c r="L34" s="41">
        <v>0.25</v>
      </c>
      <c r="M34" s="41">
        <v>0.188</v>
      </c>
      <c r="N34" s="3"/>
      <c r="O34" s="3"/>
      <c r="P34" s="3"/>
      <c r="Q34" s="3"/>
      <c r="R34" s="3"/>
      <c r="S34" s="3"/>
    </row>
    <row r="35" spans="1:19" ht="33.4" customHeight="1">
      <c r="A35" s="46">
        <v>16</v>
      </c>
      <c r="B35" s="49" t="str">
        <f>'タイトル、設問設定'!P18&amp;""</f>
        <v>設問16</v>
      </c>
      <c r="C35" s="22" t="str">
        <f t="shared" si="14"/>
        <v>教職員</v>
      </c>
      <c r="D35" s="6">
        <f>教職員報告用!D20</f>
        <v>1</v>
      </c>
      <c r="E35" s="6">
        <f>教職員報告用!E20</f>
        <v>1</v>
      </c>
      <c r="F35" s="6">
        <f>教職員報告用!F20</f>
        <v>1</v>
      </c>
      <c r="G35" s="6">
        <f>教職員報告用!G20</f>
        <v>1</v>
      </c>
      <c r="H35" s="6">
        <f>教職員報告用!H20</f>
        <v>1</v>
      </c>
      <c r="I35" s="14">
        <f>教職員報告用!I20</f>
        <v>0.2</v>
      </c>
      <c r="J35" s="14">
        <f>教職員報告用!J20</f>
        <v>0.2</v>
      </c>
      <c r="K35" s="14">
        <f>教職員報告用!K20</f>
        <v>0.2</v>
      </c>
      <c r="L35" s="14">
        <f>教職員報告用!L20</f>
        <v>0.2</v>
      </c>
      <c r="M35" s="14">
        <f>教職員報告用!M20</f>
        <v>0.2</v>
      </c>
      <c r="N35" s="3"/>
      <c r="O35" s="3"/>
      <c r="P35" s="3"/>
      <c r="Q35" s="3"/>
      <c r="R35" s="3"/>
      <c r="S35" s="3"/>
    </row>
    <row r="36" spans="1:19" ht="33.4" customHeight="1">
      <c r="A36" s="48"/>
      <c r="B36" s="51"/>
      <c r="C36" s="22" t="str">
        <f t="shared" si="15"/>
        <v>前回</v>
      </c>
      <c r="D36" s="40">
        <v>1</v>
      </c>
      <c r="E36" s="40">
        <v>4</v>
      </c>
      <c r="F36" s="40">
        <v>4</v>
      </c>
      <c r="G36" s="40">
        <v>4</v>
      </c>
      <c r="H36" s="40">
        <v>3</v>
      </c>
      <c r="I36" s="41">
        <v>6.3E-2</v>
      </c>
      <c r="J36" s="41">
        <v>0.25</v>
      </c>
      <c r="K36" s="41">
        <v>0.25</v>
      </c>
      <c r="L36" s="41">
        <v>0.25</v>
      </c>
      <c r="M36" s="41">
        <v>0.188</v>
      </c>
      <c r="N36" s="3"/>
      <c r="O36" s="3"/>
      <c r="P36" s="3"/>
      <c r="Q36" s="3"/>
      <c r="R36" s="3"/>
      <c r="S36" s="3"/>
    </row>
    <row r="37" spans="1:19" ht="33.4" customHeight="1">
      <c r="A37" s="46">
        <v>17</v>
      </c>
      <c r="B37" s="49" t="str">
        <f>'タイトル、設問設定'!Q18&amp;""</f>
        <v>設問17</v>
      </c>
      <c r="C37" s="22" t="str">
        <f t="shared" si="14"/>
        <v>教職員</v>
      </c>
      <c r="D37" s="6">
        <f>教職員報告用!D21</f>
        <v>1</v>
      </c>
      <c r="E37" s="6">
        <f>教職員報告用!E21</f>
        <v>1</v>
      </c>
      <c r="F37" s="6">
        <f>教職員報告用!F21</f>
        <v>1</v>
      </c>
      <c r="G37" s="6">
        <f>教職員報告用!G21</f>
        <v>1</v>
      </c>
      <c r="H37" s="6">
        <f>教職員報告用!H21</f>
        <v>1</v>
      </c>
      <c r="I37" s="14">
        <f>教職員報告用!I21</f>
        <v>0.2</v>
      </c>
      <c r="J37" s="14">
        <f>教職員報告用!J21</f>
        <v>0.2</v>
      </c>
      <c r="K37" s="14">
        <f>教職員報告用!K21</f>
        <v>0.2</v>
      </c>
      <c r="L37" s="14">
        <f>教職員報告用!L21</f>
        <v>0.2</v>
      </c>
      <c r="M37" s="14">
        <f>教職員報告用!M21</f>
        <v>0.2</v>
      </c>
      <c r="N37" s="3"/>
      <c r="O37" s="3"/>
      <c r="P37" s="3"/>
      <c r="Q37" s="3"/>
      <c r="R37" s="3"/>
      <c r="S37" s="3"/>
    </row>
    <row r="38" spans="1:19" ht="33.4" customHeight="1">
      <c r="A38" s="48"/>
      <c r="B38" s="51"/>
      <c r="C38" s="22" t="str">
        <f t="shared" si="15"/>
        <v>前回</v>
      </c>
      <c r="D38" s="40">
        <v>1</v>
      </c>
      <c r="E38" s="40">
        <v>4</v>
      </c>
      <c r="F38" s="40">
        <v>4</v>
      </c>
      <c r="G38" s="40">
        <v>4</v>
      </c>
      <c r="H38" s="40">
        <v>3</v>
      </c>
      <c r="I38" s="41">
        <v>6.3E-2</v>
      </c>
      <c r="J38" s="41">
        <v>0.25</v>
      </c>
      <c r="K38" s="41">
        <v>0.25</v>
      </c>
      <c r="L38" s="41">
        <v>0.25</v>
      </c>
      <c r="M38" s="41">
        <v>0.188</v>
      </c>
      <c r="N38" s="3"/>
      <c r="O38" s="3"/>
      <c r="P38" s="3"/>
      <c r="Q38" s="3"/>
      <c r="R38" s="3"/>
      <c r="S38" s="3"/>
    </row>
    <row r="39" spans="1:19" ht="33.4" customHeight="1">
      <c r="A39" s="46">
        <v>18</v>
      </c>
      <c r="B39" s="49" t="str">
        <f>'タイトル、設問設定'!R18&amp;""</f>
        <v>設問18</v>
      </c>
      <c r="C39" s="22" t="str">
        <f t="shared" si="14"/>
        <v>教職員</v>
      </c>
      <c r="D39" s="6">
        <f>教職員報告用!D22</f>
        <v>1</v>
      </c>
      <c r="E39" s="6">
        <f>教職員報告用!E22</f>
        <v>1</v>
      </c>
      <c r="F39" s="6">
        <f>教職員報告用!F22</f>
        <v>1</v>
      </c>
      <c r="G39" s="6">
        <f>教職員報告用!G22</f>
        <v>1</v>
      </c>
      <c r="H39" s="6">
        <f>教職員報告用!H22</f>
        <v>1</v>
      </c>
      <c r="I39" s="14">
        <f>教職員報告用!I22</f>
        <v>0.2</v>
      </c>
      <c r="J39" s="14">
        <f>教職員報告用!J22</f>
        <v>0.2</v>
      </c>
      <c r="K39" s="14">
        <f>教職員報告用!K22</f>
        <v>0.2</v>
      </c>
      <c r="L39" s="14">
        <f>教職員報告用!L22</f>
        <v>0.2</v>
      </c>
      <c r="M39" s="14">
        <f>教職員報告用!M22</f>
        <v>0.2</v>
      </c>
      <c r="N39" s="3"/>
      <c r="O39" s="3"/>
      <c r="P39" s="3"/>
      <c r="Q39" s="3"/>
      <c r="R39" s="3"/>
      <c r="S39" s="3"/>
    </row>
    <row r="40" spans="1:19" ht="33.4" customHeight="1">
      <c r="A40" s="48"/>
      <c r="B40" s="51"/>
      <c r="C40" s="22" t="str">
        <f t="shared" si="15"/>
        <v>前回</v>
      </c>
      <c r="D40" s="40">
        <v>1</v>
      </c>
      <c r="E40" s="40">
        <v>4</v>
      </c>
      <c r="F40" s="40">
        <v>4</v>
      </c>
      <c r="G40" s="40">
        <v>4</v>
      </c>
      <c r="H40" s="40">
        <v>3</v>
      </c>
      <c r="I40" s="41">
        <v>6.3E-2</v>
      </c>
      <c r="J40" s="41">
        <v>0.25</v>
      </c>
      <c r="K40" s="41">
        <v>0.25</v>
      </c>
      <c r="L40" s="41">
        <v>0.25</v>
      </c>
      <c r="M40" s="41">
        <v>0.188</v>
      </c>
      <c r="N40" s="3"/>
      <c r="O40" s="3"/>
      <c r="P40" s="3"/>
      <c r="Q40" s="3"/>
      <c r="R40" s="3"/>
      <c r="S40" s="3"/>
    </row>
    <row r="41" spans="1:19" ht="33.4" customHeight="1">
      <c r="A41" s="46">
        <v>19</v>
      </c>
      <c r="B41" s="49" t="str">
        <f>'タイトル、設問設定'!S18&amp;""</f>
        <v>設問19</v>
      </c>
      <c r="C41" s="22" t="str">
        <f t="shared" si="14"/>
        <v>教職員</v>
      </c>
      <c r="D41" s="6">
        <f>教職員報告用!D23</f>
        <v>1</v>
      </c>
      <c r="E41" s="6">
        <f>教職員報告用!E23</f>
        <v>1</v>
      </c>
      <c r="F41" s="6">
        <f>教職員報告用!F23</f>
        <v>1</v>
      </c>
      <c r="G41" s="6">
        <f>教職員報告用!G23</f>
        <v>1</v>
      </c>
      <c r="H41" s="6">
        <f>教職員報告用!H23</f>
        <v>1</v>
      </c>
      <c r="I41" s="14">
        <f>教職員報告用!I23</f>
        <v>0.2</v>
      </c>
      <c r="J41" s="14">
        <f>教職員報告用!J23</f>
        <v>0.2</v>
      </c>
      <c r="K41" s="14">
        <f>教職員報告用!K23</f>
        <v>0.2</v>
      </c>
      <c r="L41" s="14">
        <f>教職員報告用!L23</f>
        <v>0.2</v>
      </c>
      <c r="M41" s="14">
        <f>教職員報告用!M23</f>
        <v>0.2</v>
      </c>
      <c r="N41" s="3"/>
      <c r="O41" s="3"/>
      <c r="P41" s="3"/>
      <c r="Q41" s="3"/>
      <c r="R41" s="3"/>
      <c r="S41" s="3"/>
    </row>
    <row r="42" spans="1:19" ht="33.4" customHeight="1">
      <c r="A42" s="48"/>
      <c r="B42" s="51"/>
      <c r="C42" s="22" t="str">
        <f t="shared" si="15"/>
        <v>前回</v>
      </c>
      <c r="D42" s="40">
        <v>1</v>
      </c>
      <c r="E42" s="40">
        <v>4</v>
      </c>
      <c r="F42" s="40">
        <v>4</v>
      </c>
      <c r="G42" s="40">
        <v>4</v>
      </c>
      <c r="H42" s="40">
        <v>3</v>
      </c>
      <c r="I42" s="41">
        <v>6.3E-2</v>
      </c>
      <c r="J42" s="41">
        <v>0.25</v>
      </c>
      <c r="K42" s="41">
        <v>0.25</v>
      </c>
      <c r="L42" s="41">
        <v>0.25</v>
      </c>
      <c r="M42" s="41">
        <v>0.188</v>
      </c>
      <c r="N42" s="3"/>
      <c r="O42" s="3"/>
      <c r="P42" s="3"/>
      <c r="Q42" s="3"/>
      <c r="R42" s="3"/>
      <c r="S42" s="3"/>
    </row>
    <row r="43" spans="1:19" ht="33.4" customHeight="1">
      <c r="A43" s="46">
        <v>20</v>
      </c>
      <c r="B43" s="49" t="str">
        <f>'タイトル、設問設定'!T18&amp;""</f>
        <v>設問20</v>
      </c>
      <c r="C43" s="22" t="str">
        <f>$C$5</f>
        <v>教職員</v>
      </c>
      <c r="D43" s="6">
        <f>教職員報告用!D24</f>
        <v>1</v>
      </c>
      <c r="E43" s="6">
        <f>教職員報告用!E24</f>
        <v>1</v>
      </c>
      <c r="F43" s="6">
        <f>教職員報告用!F24</f>
        <v>1</v>
      </c>
      <c r="G43" s="6">
        <f>教職員報告用!G24</f>
        <v>1</v>
      </c>
      <c r="H43" s="6">
        <f>教職員報告用!H24</f>
        <v>1</v>
      </c>
      <c r="I43" s="14">
        <f>教職員報告用!I24</f>
        <v>0.2</v>
      </c>
      <c r="J43" s="14">
        <f>教職員報告用!J24</f>
        <v>0.2</v>
      </c>
      <c r="K43" s="14">
        <f>教職員報告用!K24</f>
        <v>0.2</v>
      </c>
      <c r="L43" s="14">
        <f>教職員報告用!L24</f>
        <v>0.2</v>
      </c>
      <c r="M43" s="14">
        <f>教職員報告用!M24</f>
        <v>0.2</v>
      </c>
      <c r="N43" s="3"/>
      <c r="O43" s="3"/>
      <c r="P43" s="3"/>
      <c r="Q43" s="3"/>
      <c r="R43" s="3"/>
      <c r="S43" s="3"/>
    </row>
    <row r="44" spans="1:19" ht="33.4" customHeight="1">
      <c r="A44" s="48"/>
      <c r="B44" s="51"/>
      <c r="C44" s="22" t="str">
        <f t="shared" si="15"/>
        <v>前回</v>
      </c>
      <c r="D44" s="40">
        <v>1</v>
      </c>
      <c r="E44" s="40">
        <v>4</v>
      </c>
      <c r="F44" s="40">
        <v>4</v>
      </c>
      <c r="G44" s="40">
        <v>4</v>
      </c>
      <c r="H44" s="40">
        <v>3</v>
      </c>
      <c r="I44" s="41">
        <v>6.3E-2</v>
      </c>
      <c r="J44" s="41">
        <v>0.25</v>
      </c>
      <c r="K44" s="41">
        <v>0.25</v>
      </c>
      <c r="L44" s="41">
        <v>0.25</v>
      </c>
      <c r="M44" s="41">
        <v>0.188</v>
      </c>
      <c r="N44" s="3"/>
      <c r="O44" s="3"/>
      <c r="P44" s="3"/>
      <c r="Q44" s="3"/>
      <c r="R44" s="3"/>
      <c r="S44" s="3"/>
    </row>
    <row r="45" spans="1:19" ht="33.4" customHeight="1">
      <c r="A45" s="46">
        <v>21</v>
      </c>
      <c r="B45" s="49" t="str">
        <f>'タイトル、設問設定'!U18&amp;""</f>
        <v>設問21</v>
      </c>
      <c r="C45" s="22" t="str">
        <f>$C$5</f>
        <v>教職員</v>
      </c>
      <c r="D45" s="6">
        <f>教職員報告用!D25</f>
        <v>1</v>
      </c>
      <c r="E45" s="6">
        <f>教職員報告用!E25</f>
        <v>1</v>
      </c>
      <c r="F45" s="6">
        <f>教職員報告用!F25</f>
        <v>1</v>
      </c>
      <c r="G45" s="6">
        <f>教職員報告用!G25</f>
        <v>1</v>
      </c>
      <c r="H45" s="6">
        <f>教職員報告用!H25</f>
        <v>1</v>
      </c>
      <c r="I45" s="14">
        <f>教職員報告用!I25</f>
        <v>0.2</v>
      </c>
      <c r="J45" s="14">
        <f>教職員報告用!J25</f>
        <v>0.2</v>
      </c>
      <c r="K45" s="14">
        <f>教職員報告用!K25</f>
        <v>0.2</v>
      </c>
      <c r="L45" s="14">
        <f>教職員報告用!L25</f>
        <v>0.2</v>
      </c>
      <c r="M45" s="14">
        <f>教職員報告用!M25</f>
        <v>0.2</v>
      </c>
      <c r="N45" s="3"/>
      <c r="O45" s="3"/>
      <c r="P45" s="3"/>
      <c r="Q45" s="3"/>
      <c r="R45" s="3"/>
      <c r="S45" s="3"/>
    </row>
    <row r="46" spans="1:19" ht="33.4" customHeight="1">
      <c r="A46" s="48"/>
      <c r="B46" s="51"/>
      <c r="C46" s="22" t="str">
        <f>$C$6</f>
        <v>前回</v>
      </c>
      <c r="D46" s="40">
        <v>1</v>
      </c>
      <c r="E46" s="40">
        <v>4</v>
      </c>
      <c r="F46" s="40">
        <v>4</v>
      </c>
      <c r="G46" s="40">
        <v>4</v>
      </c>
      <c r="H46" s="40">
        <v>3</v>
      </c>
      <c r="I46" s="41">
        <v>6.3E-2</v>
      </c>
      <c r="J46" s="41">
        <v>0.25</v>
      </c>
      <c r="K46" s="41">
        <v>0.25</v>
      </c>
      <c r="L46" s="41">
        <v>0.25</v>
      </c>
      <c r="M46" s="41">
        <v>0.188</v>
      </c>
      <c r="N46" s="3"/>
      <c r="O46" s="3"/>
      <c r="P46" s="3"/>
      <c r="Q46" s="3"/>
      <c r="R46" s="3"/>
      <c r="S46" s="3"/>
    </row>
    <row r="47" spans="1:19" ht="33.4" customHeight="1">
      <c r="A47" s="46">
        <v>22</v>
      </c>
      <c r="B47" s="49" t="str">
        <f>'タイトル、設問設定'!V18&amp;""</f>
        <v>設問22</v>
      </c>
      <c r="C47" s="22" t="str">
        <f>$C$5</f>
        <v>教職員</v>
      </c>
      <c r="D47" s="6">
        <f>教職員報告用!D26</f>
        <v>1</v>
      </c>
      <c r="E47" s="6">
        <f>教職員報告用!E26</f>
        <v>1</v>
      </c>
      <c r="F47" s="6">
        <f>教職員報告用!F26</f>
        <v>1</v>
      </c>
      <c r="G47" s="6">
        <f>教職員報告用!G26</f>
        <v>1</v>
      </c>
      <c r="H47" s="6">
        <f>教職員報告用!H26</f>
        <v>1</v>
      </c>
      <c r="I47" s="14">
        <f>教職員報告用!I26</f>
        <v>0.2</v>
      </c>
      <c r="J47" s="14">
        <f>教職員報告用!J26</f>
        <v>0.2</v>
      </c>
      <c r="K47" s="14">
        <f>教職員報告用!K26</f>
        <v>0.2</v>
      </c>
      <c r="L47" s="14">
        <f>教職員報告用!L26</f>
        <v>0.2</v>
      </c>
      <c r="M47" s="14">
        <f>教職員報告用!M26</f>
        <v>0.2</v>
      </c>
      <c r="N47" s="3"/>
      <c r="O47" s="3"/>
      <c r="P47" s="3"/>
      <c r="Q47" s="3"/>
      <c r="R47" s="3"/>
      <c r="S47" s="3"/>
    </row>
    <row r="48" spans="1:19" ht="33.4" customHeight="1">
      <c r="A48" s="48"/>
      <c r="B48" s="51"/>
      <c r="C48" s="22" t="str">
        <f t="shared" si="15"/>
        <v>前回</v>
      </c>
      <c r="D48" s="40">
        <v>1</v>
      </c>
      <c r="E48" s="40">
        <v>4</v>
      </c>
      <c r="F48" s="40">
        <v>4</v>
      </c>
      <c r="G48" s="40">
        <v>4</v>
      </c>
      <c r="H48" s="40">
        <v>3</v>
      </c>
      <c r="I48" s="41">
        <v>6.3E-2</v>
      </c>
      <c r="J48" s="41">
        <v>0.25</v>
      </c>
      <c r="K48" s="41">
        <v>0.25</v>
      </c>
      <c r="L48" s="41">
        <v>0.25</v>
      </c>
      <c r="M48" s="41">
        <v>0.188</v>
      </c>
      <c r="N48" s="3"/>
      <c r="O48" s="3"/>
      <c r="P48" s="3"/>
      <c r="Q48" s="3"/>
      <c r="R48" s="3"/>
      <c r="S48" s="3"/>
    </row>
    <row r="49" spans="1:19" ht="33.4" customHeight="1">
      <c r="A49" s="46">
        <v>23</v>
      </c>
      <c r="B49" s="49" t="str">
        <f>'タイトル、設問設定'!W18&amp;""</f>
        <v>設問23</v>
      </c>
      <c r="C49" s="22" t="str">
        <f>$C$5</f>
        <v>教職員</v>
      </c>
      <c r="D49" s="6">
        <f>教職員報告用!D27</f>
        <v>1</v>
      </c>
      <c r="E49" s="6">
        <f>教職員報告用!E27</f>
        <v>1</v>
      </c>
      <c r="F49" s="6">
        <f>教職員報告用!F27</f>
        <v>1</v>
      </c>
      <c r="G49" s="6">
        <f>教職員報告用!G27</f>
        <v>1</v>
      </c>
      <c r="H49" s="6">
        <f>教職員報告用!H27</f>
        <v>1</v>
      </c>
      <c r="I49" s="14">
        <f>教職員報告用!I27</f>
        <v>0.2</v>
      </c>
      <c r="J49" s="14">
        <f>教職員報告用!J27</f>
        <v>0.2</v>
      </c>
      <c r="K49" s="14">
        <f>教職員報告用!K27</f>
        <v>0.2</v>
      </c>
      <c r="L49" s="14">
        <f>教職員報告用!L27</f>
        <v>0.2</v>
      </c>
      <c r="M49" s="14">
        <f>教職員報告用!M27</f>
        <v>0.2</v>
      </c>
      <c r="N49" s="3"/>
      <c r="O49" s="3"/>
      <c r="P49" s="3"/>
      <c r="Q49" s="3"/>
      <c r="R49" s="3"/>
      <c r="S49" s="3"/>
    </row>
    <row r="50" spans="1:19" ht="33.4" customHeight="1">
      <c r="A50" s="48"/>
      <c r="B50" s="51"/>
      <c r="C50" s="22" t="str">
        <f t="shared" si="15"/>
        <v>前回</v>
      </c>
      <c r="D50" s="40">
        <v>1</v>
      </c>
      <c r="E50" s="40">
        <v>4</v>
      </c>
      <c r="F50" s="40">
        <v>4</v>
      </c>
      <c r="G50" s="40">
        <v>4</v>
      </c>
      <c r="H50" s="40">
        <v>3</v>
      </c>
      <c r="I50" s="41">
        <v>6.3E-2</v>
      </c>
      <c r="J50" s="41">
        <v>0.25</v>
      </c>
      <c r="K50" s="41">
        <v>0.25</v>
      </c>
      <c r="L50" s="41">
        <v>0.25</v>
      </c>
      <c r="M50" s="41">
        <v>0.188</v>
      </c>
      <c r="N50" s="3"/>
      <c r="O50" s="3"/>
      <c r="P50" s="3"/>
      <c r="Q50" s="3"/>
      <c r="R50" s="3"/>
      <c r="S50" s="3"/>
    </row>
    <row r="51" spans="1:19" ht="33.4" customHeight="1">
      <c r="A51" s="46">
        <v>24</v>
      </c>
      <c r="B51" s="49" t="str">
        <f>'タイトル、設問設定'!X18&amp;""</f>
        <v>設問24</v>
      </c>
      <c r="C51" s="22" t="str">
        <f>$C$5</f>
        <v>教職員</v>
      </c>
      <c r="D51" s="6">
        <f>教職員報告用!D28</f>
        <v>1</v>
      </c>
      <c r="E51" s="6">
        <f>教職員報告用!E28</f>
        <v>1</v>
      </c>
      <c r="F51" s="6">
        <f>教職員報告用!F28</f>
        <v>1</v>
      </c>
      <c r="G51" s="6">
        <f>教職員報告用!G28</f>
        <v>1</v>
      </c>
      <c r="H51" s="6">
        <f>教職員報告用!H28</f>
        <v>1</v>
      </c>
      <c r="I51" s="14">
        <f>教職員報告用!I28</f>
        <v>0.2</v>
      </c>
      <c r="J51" s="14">
        <f>教職員報告用!J28</f>
        <v>0.2</v>
      </c>
      <c r="K51" s="14">
        <f>教職員報告用!K28</f>
        <v>0.2</v>
      </c>
      <c r="L51" s="14">
        <f>教職員報告用!L28</f>
        <v>0.2</v>
      </c>
      <c r="M51" s="14">
        <f>教職員報告用!M28</f>
        <v>0.2</v>
      </c>
      <c r="N51" s="3"/>
      <c r="O51" s="3"/>
      <c r="P51" s="3"/>
      <c r="Q51" s="3"/>
      <c r="R51" s="3"/>
      <c r="S51" s="3"/>
    </row>
    <row r="52" spans="1:19" ht="33.4" customHeight="1">
      <c r="A52" s="48"/>
      <c r="B52" s="51"/>
      <c r="C52" s="22" t="str">
        <f>$C$6</f>
        <v>前回</v>
      </c>
      <c r="D52" s="40">
        <v>1</v>
      </c>
      <c r="E52" s="40">
        <v>4</v>
      </c>
      <c r="F52" s="40">
        <v>4</v>
      </c>
      <c r="G52" s="40">
        <v>4</v>
      </c>
      <c r="H52" s="40">
        <v>3</v>
      </c>
      <c r="I52" s="41">
        <v>6.3E-2</v>
      </c>
      <c r="J52" s="41">
        <v>0.25</v>
      </c>
      <c r="K52" s="41">
        <v>0.25</v>
      </c>
      <c r="L52" s="41">
        <v>0.25</v>
      </c>
      <c r="M52" s="41">
        <v>0.188</v>
      </c>
      <c r="N52" s="3"/>
      <c r="O52" s="3"/>
      <c r="P52" s="3"/>
      <c r="Q52" s="3"/>
      <c r="R52" s="3"/>
      <c r="S52" s="3"/>
    </row>
    <row r="53" spans="1:19" ht="33.4" customHeight="1">
      <c r="A53" s="46">
        <v>25</v>
      </c>
      <c r="B53" s="49" t="str">
        <f>'タイトル、設問設定'!Y18&amp;""</f>
        <v>設問25</v>
      </c>
      <c r="C53" s="22" t="str">
        <f t="shared" si="14"/>
        <v>教職員</v>
      </c>
      <c r="D53" s="6">
        <f>教職員報告用!D29</f>
        <v>1</v>
      </c>
      <c r="E53" s="6">
        <f>教職員報告用!E29</f>
        <v>1</v>
      </c>
      <c r="F53" s="6">
        <f>教職員報告用!F29</f>
        <v>1</v>
      </c>
      <c r="G53" s="6">
        <f>教職員報告用!G29</f>
        <v>1</v>
      </c>
      <c r="H53" s="6">
        <f>教職員報告用!H29</f>
        <v>1</v>
      </c>
      <c r="I53" s="14">
        <f>教職員報告用!I29</f>
        <v>0.2</v>
      </c>
      <c r="J53" s="14">
        <f>教職員報告用!J29</f>
        <v>0.2</v>
      </c>
      <c r="K53" s="14">
        <f>教職員報告用!K29</f>
        <v>0.2</v>
      </c>
      <c r="L53" s="14">
        <f>教職員報告用!L29</f>
        <v>0.2</v>
      </c>
      <c r="M53" s="14">
        <f>教職員報告用!M29</f>
        <v>0.2</v>
      </c>
      <c r="N53" s="3"/>
      <c r="O53" s="3"/>
      <c r="P53" s="3"/>
      <c r="Q53" s="3"/>
      <c r="R53" s="3"/>
      <c r="S53" s="3"/>
    </row>
    <row r="54" spans="1:19" ht="33.4" customHeight="1">
      <c r="A54" s="48"/>
      <c r="B54" s="51"/>
      <c r="C54" s="22" t="str">
        <f t="shared" si="15"/>
        <v>前回</v>
      </c>
      <c r="D54" s="40">
        <v>1</v>
      </c>
      <c r="E54" s="40">
        <v>4</v>
      </c>
      <c r="F54" s="40">
        <v>4</v>
      </c>
      <c r="G54" s="40">
        <v>4</v>
      </c>
      <c r="H54" s="40">
        <v>3</v>
      </c>
      <c r="I54" s="41">
        <v>6.3E-2</v>
      </c>
      <c r="J54" s="41">
        <v>0.25</v>
      </c>
      <c r="K54" s="41">
        <v>0.25</v>
      </c>
      <c r="L54" s="41">
        <v>0.25</v>
      </c>
      <c r="M54" s="41">
        <v>0.188</v>
      </c>
      <c r="N54" s="3"/>
      <c r="O54" s="3"/>
      <c r="P54" s="3"/>
      <c r="Q54" s="3"/>
      <c r="R54" s="3"/>
      <c r="S54" s="3"/>
    </row>
    <row r="55" spans="1:19" ht="33.4" customHeight="1">
      <c r="A55" s="46">
        <v>26</v>
      </c>
      <c r="B55" s="49" t="str">
        <f>'タイトル、設問設定'!Z18&amp;""</f>
        <v>設問26</v>
      </c>
      <c r="C55" s="22" t="str">
        <f t="shared" si="14"/>
        <v>教職員</v>
      </c>
      <c r="D55" s="6">
        <f>教職員報告用!D30</f>
        <v>1</v>
      </c>
      <c r="E55" s="6">
        <f>教職員報告用!E30</f>
        <v>1</v>
      </c>
      <c r="F55" s="6">
        <f>教職員報告用!F30</f>
        <v>1</v>
      </c>
      <c r="G55" s="6">
        <f>教職員報告用!G30</f>
        <v>1</v>
      </c>
      <c r="H55" s="6">
        <f>教職員報告用!H30</f>
        <v>1</v>
      </c>
      <c r="I55" s="14">
        <f>教職員報告用!I30</f>
        <v>0.2</v>
      </c>
      <c r="J55" s="14">
        <f>教職員報告用!J30</f>
        <v>0.2</v>
      </c>
      <c r="K55" s="14">
        <f>教職員報告用!K30</f>
        <v>0.2</v>
      </c>
      <c r="L55" s="14">
        <f>教職員報告用!L30</f>
        <v>0.2</v>
      </c>
      <c r="M55" s="14">
        <f>教職員報告用!M30</f>
        <v>0.2</v>
      </c>
      <c r="N55" s="3"/>
      <c r="O55" s="3"/>
      <c r="P55" s="3"/>
      <c r="Q55" s="3"/>
      <c r="R55" s="3"/>
      <c r="S55" s="3"/>
    </row>
    <row r="56" spans="1:19" ht="33.4" customHeight="1">
      <c r="A56" s="48"/>
      <c r="B56" s="51"/>
      <c r="C56" s="22" t="str">
        <f t="shared" si="15"/>
        <v>前回</v>
      </c>
      <c r="D56" s="40">
        <v>1</v>
      </c>
      <c r="E56" s="40">
        <v>4</v>
      </c>
      <c r="F56" s="40">
        <v>4</v>
      </c>
      <c r="G56" s="40">
        <v>4</v>
      </c>
      <c r="H56" s="40">
        <v>3</v>
      </c>
      <c r="I56" s="41">
        <v>6.3E-2</v>
      </c>
      <c r="J56" s="41">
        <v>0.25</v>
      </c>
      <c r="K56" s="41">
        <v>0.25</v>
      </c>
      <c r="L56" s="41">
        <v>0.25</v>
      </c>
      <c r="M56" s="41">
        <v>0.188</v>
      </c>
      <c r="N56" s="3"/>
      <c r="O56" s="3"/>
      <c r="P56" s="3"/>
      <c r="Q56" s="3"/>
      <c r="R56" s="3"/>
      <c r="S56" s="3"/>
    </row>
    <row r="57" spans="1:19" ht="33.4" customHeight="1">
      <c r="A57" s="46">
        <v>27</v>
      </c>
      <c r="B57" s="49" t="str">
        <f>'タイトル、設問設定'!AA18&amp;""</f>
        <v>設問27</v>
      </c>
      <c r="C57" s="22" t="str">
        <f t="shared" si="14"/>
        <v>教職員</v>
      </c>
      <c r="D57" s="6">
        <f>教職員報告用!D31</f>
        <v>1</v>
      </c>
      <c r="E57" s="6">
        <f>教職員報告用!E31</f>
        <v>1</v>
      </c>
      <c r="F57" s="6">
        <f>教職員報告用!F31</f>
        <v>1</v>
      </c>
      <c r="G57" s="6">
        <f>教職員報告用!G31</f>
        <v>1</v>
      </c>
      <c r="H57" s="6">
        <f>教職員報告用!H31</f>
        <v>1</v>
      </c>
      <c r="I57" s="14">
        <f>教職員報告用!I31</f>
        <v>0.2</v>
      </c>
      <c r="J57" s="14">
        <f>教職員報告用!J31</f>
        <v>0.2</v>
      </c>
      <c r="K57" s="14">
        <f>教職員報告用!K31</f>
        <v>0.2</v>
      </c>
      <c r="L57" s="14">
        <f>教職員報告用!L31</f>
        <v>0.2</v>
      </c>
      <c r="M57" s="14">
        <f>教職員報告用!M31</f>
        <v>0.2</v>
      </c>
      <c r="N57" s="3"/>
      <c r="O57" s="3"/>
      <c r="P57" s="3"/>
      <c r="Q57" s="3"/>
      <c r="R57" s="3"/>
      <c r="S57" s="3"/>
    </row>
    <row r="58" spans="1:19" ht="33.4" customHeight="1">
      <c r="A58" s="48"/>
      <c r="B58" s="51"/>
      <c r="C58" s="22" t="str">
        <f t="shared" si="15"/>
        <v>前回</v>
      </c>
      <c r="D58" s="40">
        <v>1</v>
      </c>
      <c r="E58" s="40">
        <v>4</v>
      </c>
      <c r="F58" s="40">
        <v>4</v>
      </c>
      <c r="G58" s="40">
        <v>4</v>
      </c>
      <c r="H58" s="40">
        <v>3</v>
      </c>
      <c r="I58" s="41">
        <v>6.3E-2</v>
      </c>
      <c r="J58" s="41">
        <v>0.25</v>
      </c>
      <c r="K58" s="41">
        <v>0.25</v>
      </c>
      <c r="L58" s="41">
        <v>0.25</v>
      </c>
      <c r="M58" s="41">
        <v>0.188</v>
      </c>
      <c r="N58" s="3"/>
      <c r="O58" s="3"/>
      <c r="P58" s="3"/>
      <c r="Q58" s="3"/>
      <c r="R58" s="3"/>
      <c r="S58" s="3"/>
    </row>
    <row r="59" spans="1:19" ht="33.4" customHeight="1">
      <c r="A59" s="46">
        <v>28</v>
      </c>
      <c r="B59" s="49" t="str">
        <f>'タイトル、設問設定'!AB18&amp;""</f>
        <v>設問28</v>
      </c>
      <c r="C59" s="22" t="str">
        <f t="shared" si="14"/>
        <v>教職員</v>
      </c>
      <c r="D59" s="6">
        <f>教職員報告用!D32</f>
        <v>1</v>
      </c>
      <c r="E59" s="6">
        <f>教職員報告用!E32</f>
        <v>1</v>
      </c>
      <c r="F59" s="6">
        <f>教職員報告用!F32</f>
        <v>1</v>
      </c>
      <c r="G59" s="6">
        <f>教職員報告用!G32</f>
        <v>1</v>
      </c>
      <c r="H59" s="6">
        <f>教職員報告用!H32</f>
        <v>1</v>
      </c>
      <c r="I59" s="14">
        <f>教職員報告用!I32</f>
        <v>0.2</v>
      </c>
      <c r="J59" s="14">
        <f>教職員報告用!J32</f>
        <v>0.2</v>
      </c>
      <c r="K59" s="14">
        <f>教職員報告用!K32</f>
        <v>0.2</v>
      </c>
      <c r="L59" s="14">
        <f>教職員報告用!L32</f>
        <v>0.2</v>
      </c>
      <c r="M59" s="14">
        <f>教職員報告用!M32</f>
        <v>0.2</v>
      </c>
      <c r="N59" s="3"/>
      <c r="O59" s="3"/>
      <c r="P59" s="3"/>
      <c r="Q59" s="3"/>
      <c r="R59" s="3"/>
      <c r="S59" s="3"/>
    </row>
    <row r="60" spans="1:19" ht="33.4" customHeight="1">
      <c r="A60" s="48"/>
      <c r="B60" s="51"/>
      <c r="C60" s="22" t="str">
        <f t="shared" si="15"/>
        <v>前回</v>
      </c>
      <c r="D60" s="40">
        <v>1</v>
      </c>
      <c r="E60" s="40">
        <v>4</v>
      </c>
      <c r="F60" s="40">
        <v>4</v>
      </c>
      <c r="G60" s="40">
        <v>4</v>
      </c>
      <c r="H60" s="40">
        <v>3</v>
      </c>
      <c r="I60" s="41">
        <v>6.3E-2</v>
      </c>
      <c r="J60" s="41">
        <v>0.25</v>
      </c>
      <c r="K60" s="41">
        <v>0.25</v>
      </c>
      <c r="L60" s="41">
        <v>0.25</v>
      </c>
      <c r="M60" s="41">
        <v>0.188</v>
      </c>
      <c r="N60" s="3"/>
      <c r="O60" s="3"/>
      <c r="P60" s="3"/>
      <c r="Q60" s="3"/>
      <c r="R60" s="3"/>
      <c r="S60" s="3"/>
    </row>
    <row r="61" spans="1:19" ht="33.4" customHeight="1">
      <c r="A61" s="46">
        <v>29</v>
      </c>
      <c r="B61" s="49" t="str">
        <f>'タイトル、設問設定'!AC18&amp;""</f>
        <v>設問29</v>
      </c>
      <c r="C61" s="22" t="str">
        <f t="shared" si="14"/>
        <v>教職員</v>
      </c>
      <c r="D61" s="6">
        <f>教職員報告用!D33</f>
        <v>1</v>
      </c>
      <c r="E61" s="6">
        <f>教職員報告用!E33</f>
        <v>1</v>
      </c>
      <c r="F61" s="6">
        <f>教職員報告用!F33</f>
        <v>1</v>
      </c>
      <c r="G61" s="6">
        <f>教職員報告用!G33</f>
        <v>1</v>
      </c>
      <c r="H61" s="6">
        <f>教職員報告用!H33</f>
        <v>1</v>
      </c>
      <c r="I61" s="14">
        <f>教職員報告用!I33</f>
        <v>0.2</v>
      </c>
      <c r="J61" s="14">
        <f>教職員報告用!J33</f>
        <v>0.2</v>
      </c>
      <c r="K61" s="14">
        <f>教職員報告用!K33</f>
        <v>0.2</v>
      </c>
      <c r="L61" s="14">
        <f>教職員報告用!L33</f>
        <v>0.2</v>
      </c>
      <c r="M61" s="14">
        <f>教職員報告用!M33</f>
        <v>0.2</v>
      </c>
      <c r="N61" s="3"/>
      <c r="O61" s="3"/>
      <c r="P61" s="3"/>
      <c r="Q61" s="3"/>
      <c r="R61" s="3"/>
      <c r="S61" s="3"/>
    </row>
    <row r="62" spans="1:19" ht="33.4" customHeight="1">
      <c r="A62" s="48"/>
      <c r="B62" s="51"/>
      <c r="C62" s="22" t="str">
        <f t="shared" si="15"/>
        <v>前回</v>
      </c>
      <c r="D62" s="40">
        <v>1</v>
      </c>
      <c r="E62" s="40">
        <v>4</v>
      </c>
      <c r="F62" s="40">
        <v>4</v>
      </c>
      <c r="G62" s="40">
        <v>4</v>
      </c>
      <c r="H62" s="40">
        <v>3</v>
      </c>
      <c r="I62" s="41">
        <v>6.3E-2</v>
      </c>
      <c r="J62" s="41">
        <v>0.25</v>
      </c>
      <c r="K62" s="41">
        <v>0.25</v>
      </c>
      <c r="L62" s="41">
        <v>0.25</v>
      </c>
      <c r="M62" s="41">
        <v>0.188</v>
      </c>
      <c r="N62" s="3"/>
      <c r="O62" s="3"/>
      <c r="P62" s="3"/>
      <c r="Q62" s="3"/>
      <c r="R62" s="3"/>
      <c r="S62" s="3"/>
    </row>
    <row r="63" spans="1:19" ht="33.4" customHeight="1">
      <c r="A63" s="46">
        <v>30</v>
      </c>
      <c r="B63" s="49" t="str">
        <f>'タイトル、設問設定'!AD18&amp;""</f>
        <v>設問30</v>
      </c>
      <c r="C63" s="22" t="str">
        <f t="shared" si="14"/>
        <v>教職員</v>
      </c>
      <c r="D63" s="6">
        <f>教職員報告用!D34</f>
        <v>1</v>
      </c>
      <c r="E63" s="6">
        <f>教職員報告用!E34</f>
        <v>1</v>
      </c>
      <c r="F63" s="6">
        <f>教職員報告用!F34</f>
        <v>1</v>
      </c>
      <c r="G63" s="6">
        <f>教職員報告用!G34</f>
        <v>1</v>
      </c>
      <c r="H63" s="6">
        <f>教職員報告用!H34</f>
        <v>1</v>
      </c>
      <c r="I63" s="14">
        <f>教職員報告用!I34</f>
        <v>0.2</v>
      </c>
      <c r="J63" s="14">
        <f>教職員報告用!J34</f>
        <v>0.2</v>
      </c>
      <c r="K63" s="14">
        <f>教職員報告用!K34</f>
        <v>0.2</v>
      </c>
      <c r="L63" s="14">
        <f>教職員報告用!L34</f>
        <v>0.2</v>
      </c>
      <c r="M63" s="14">
        <f>教職員報告用!M34</f>
        <v>0.2</v>
      </c>
      <c r="N63" s="3"/>
      <c r="O63" s="3"/>
      <c r="P63" s="3"/>
      <c r="Q63" s="3"/>
      <c r="R63" s="3"/>
      <c r="S63" s="3"/>
    </row>
    <row r="64" spans="1:19" ht="33.4" customHeight="1">
      <c r="A64" s="48"/>
      <c r="B64" s="51"/>
      <c r="C64" s="22" t="str">
        <f t="shared" si="15"/>
        <v>前回</v>
      </c>
      <c r="D64" s="40">
        <v>1</v>
      </c>
      <c r="E64" s="40">
        <v>4</v>
      </c>
      <c r="F64" s="40">
        <v>4</v>
      </c>
      <c r="G64" s="40">
        <v>4</v>
      </c>
      <c r="H64" s="40">
        <v>3</v>
      </c>
      <c r="I64" s="41">
        <v>6.3E-2</v>
      </c>
      <c r="J64" s="41">
        <v>0.25</v>
      </c>
      <c r="K64" s="41">
        <v>0.25</v>
      </c>
      <c r="L64" s="41">
        <v>0.25</v>
      </c>
      <c r="M64" s="41">
        <v>0.188</v>
      </c>
      <c r="N64" s="3"/>
      <c r="O64" s="3"/>
      <c r="P64" s="3"/>
      <c r="Q64" s="3"/>
      <c r="R64" s="3"/>
      <c r="S64" s="3"/>
    </row>
    <row r="65" ht="33.4" customHeight="1"/>
    <row r="66" ht="33.4" customHeight="1"/>
    <row r="67" ht="33.4" customHeight="1"/>
    <row r="68" ht="33.4" customHeight="1"/>
    <row r="69" ht="33.4" customHeight="1"/>
    <row r="70" ht="33.4" customHeight="1"/>
    <row r="71" ht="33.4" customHeight="1"/>
    <row r="72" ht="33.4" customHeight="1"/>
    <row r="73" ht="33.4" customHeight="1"/>
  </sheetData>
  <sheetProtection sheet="1" objects="1" scenarios="1"/>
  <mergeCells count="63">
    <mergeCell ref="A61:A62"/>
    <mergeCell ref="B61:B62"/>
    <mergeCell ref="A63:A64"/>
    <mergeCell ref="B63:B64"/>
    <mergeCell ref="A55:A56"/>
    <mergeCell ref="B55:B56"/>
    <mergeCell ref="A57:A58"/>
    <mergeCell ref="B57:B58"/>
    <mergeCell ref="A59:A60"/>
    <mergeCell ref="B59:B60"/>
    <mergeCell ref="A49:A50"/>
    <mergeCell ref="B49:B50"/>
    <mergeCell ref="A51:A52"/>
    <mergeCell ref="B51:B52"/>
    <mergeCell ref="A53:A54"/>
    <mergeCell ref="B53:B54"/>
    <mergeCell ref="A43:A44"/>
    <mergeCell ref="B43:B44"/>
    <mergeCell ref="A45:A46"/>
    <mergeCell ref="B45:B46"/>
    <mergeCell ref="A47:A48"/>
    <mergeCell ref="B47:B48"/>
    <mergeCell ref="A37:A38"/>
    <mergeCell ref="B37:B38"/>
    <mergeCell ref="A39:A40"/>
    <mergeCell ref="B39:B40"/>
    <mergeCell ref="A41:A42"/>
    <mergeCell ref="B41:B42"/>
    <mergeCell ref="A31:A32"/>
    <mergeCell ref="B31:B32"/>
    <mergeCell ref="A33:A34"/>
    <mergeCell ref="B33:B34"/>
    <mergeCell ref="A35:A36"/>
    <mergeCell ref="B35:B36"/>
    <mergeCell ref="A25:A26"/>
    <mergeCell ref="B25:B26"/>
    <mergeCell ref="A27:A28"/>
    <mergeCell ref="B27:B28"/>
    <mergeCell ref="A29:A30"/>
    <mergeCell ref="B29:B30"/>
    <mergeCell ref="A21:A22"/>
    <mergeCell ref="B21:B22"/>
    <mergeCell ref="A23:A24"/>
    <mergeCell ref="B23:B24"/>
    <mergeCell ref="A15:A16"/>
    <mergeCell ref="B15:B16"/>
    <mergeCell ref="A17:A18"/>
    <mergeCell ref="B17:B18"/>
    <mergeCell ref="A19:A20"/>
    <mergeCell ref="B19:B20"/>
    <mergeCell ref="A9:A10"/>
    <mergeCell ref="B9:B10"/>
    <mergeCell ref="A11:A12"/>
    <mergeCell ref="B11:B12"/>
    <mergeCell ref="A13:A14"/>
    <mergeCell ref="B13:B14"/>
    <mergeCell ref="A7:A8"/>
    <mergeCell ref="B7:B8"/>
    <mergeCell ref="A1:S1"/>
    <mergeCell ref="C3:H3"/>
    <mergeCell ref="I3:M3"/>
    <mergeCell ref="A5:A6"/>
    <mergeCell ref="B5:B6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1" manualBreakCount="1">
    <brk id="32" max="18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42496-B45E-4A18-8E2B-52F8E7A86368}">
  <sheetPr codeName="Sheet12">
    <tabColor rgb="FFFF0000"/>
    <pageSetUpPr fitToPage="1"/>
  </sheetPr>
  <dimension ref="A1:S37"/>
  <sheetViews>
    <sheetView topLeftCell="A16" zoomScale="83" zoomScaleNormal="83" zoomScaleSheetLayoutView="70" workbookViewId="0">
      <selection activeCell="C5" sqref="C5"/>
    </sheetView>
  </sheetViews>
  <sheetFormatPr defaultRowHeight="23.25" customHeight="1"/>
  <cols>
    <col min="1" max="1" width="4.453125" customWidth="1"/>
    <col min="2" max="2" width="20.906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65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64.900000000000006" customHeight="1">
      <c r="A5" s="7">
        <v>1</v>
      </c>
      <c r="B5" s="25" t="str">
        <f>'タイトル、設問設定'!A25&amp;""</f>
        <v>例)学校では楽しく過ごしている</v>
      </c>
      <c r="C5" s="39" t="s">
        <v>46</v>
      </c>
      <c r="D5" s="6">
        <f>COUNTIF(保Forms!$A$2:$A$1500,D$4)</f>
        <v>1</v>
      </c>
      <c r="E5" s="6">
        <f>COUNTIF(保Forms!$A$2:$A$1500,E$4)</f>
        <v>1</v>
      </c>
      <c r="F5" s="6">
        <f>COUNTIF(保Forms!$A$2:$A$1500,F$4)</f>
        <v>1</v>
      </c>
      <c r="G5" s="6">
        <f>COUNTIF(保Forms!$A$2:$A$1500,G$4)</f>
        <v>1</v>
      </c>
      <c r="H5" s="6">
        <f>COUNTIF(保Forms!$A$2:$A$1500,H$4)</f>
        <v>1</v>
      </c>
      <c r="I5" s="14">
        <f>ROUND(D5/SUM($D5:$H5),3)</f>
        <v>0.2</v>
      </c>
      <c r="J5" s="14">
        <f t="shared" ref="J5:M5" si="0">ROUND(E5/SUM($D5:$H5),3)</f>
        <v>0.2</v>
      </c>
      <c r="K5" s="14">
        <f t="shared" si="0"/>
        <v>0.2</v>
      </c>
      <c r="L5" s="14">
        <f t="shared" si="0"/>
        <v>0.2</v>
      </c>
      <c r="M5" s="14">
        <f t="shared" si="0"/>
        <v>0.2</v>
      </c>
    </row>
    <row r="6" spans="1:19" s="3" customFormat="1" ht="64.900000000000006" customHeight="1">
      <c r="A6" s="7">
        <v>2</v>
      </c>
      <c r="B6" s="25" t="str">
        <f>'タイトル、設問設定'!B25&amp;""</f>
        <v>設問2</v>
      </c>
      <c r="C6" s="22" t="str">
        <f>$C$5</f>
        <v>保護者</v>
      </c>
      <c r="D6" s="6">
        <f>COUNTIF(保Forms!$B$2:$B$1500,D$4)</f>
        <v>1</v>
      </c>
      <c r="E6" s="6">
        <f>COUNTIF(保Forms!$B$2:$B$1500,E$4)</f>
        <v>1</v>
      </c>
      <c r="F6" s="6">
        <f>COUNTIF(保Forms!$B$2:$B$1500,F$4)</f>
        <v>1</v>
      </c>
      <c r="G6" s="6">
        <f>COUNTIF(保Forms!$B$2:$B$1500,G$4)</f>
        <v>1</v>
      </c>
      <c r="H6" s="6">
        <f>COUNTIF(保Forms!$B$2:$B$1500,H$4)</f>
        <v>1</v>
      </c>
      <c r="I6" s="14">
        <f t="shared" ref="I6:I14" si="1">ROUND(D6/SUM($D6:$H6),3)</f>
        <v>0.2</v>
      </c>
      <c r="J6" s="14">
        <f t="shared" ref="J6:J14" si="2">ROUND(E6/SUM($D6:$H6),3)</f>
        <v>0.2</v>
      </c>
      <c r="K6" s="14">
        <f t="shared" ref="K6:K14" si="3">ROUND(F6/SUM($D6:$H6),3)</f>
        <v>0.2</v>
      </c>
      <c r="L6" s="14">
        <f t="shared" ref="L6:L14" si="4">ROUND(G6/SUM($D6:$H6),3)</f>
        <v>0.2</v>
      </c>
      <c r="M6" s="14">
        <f t="shared" ref="M6:M14" si="5">ROUND(H6/SUM($D6:$H6),3)</f>
        <v>0.2</v>
      </c>
    </row>
    <row r="7" spans="1:19" s="3" customFormat="1" ht="64.900000000000006" customHeight="1">
      <c r="A7" s="7">
        <v>3</v>
      </c>
      <c r="B7" s="25" t="str">
        <f>'タイトル、設問設定'!C25&amp;""</f>
        <v>設問3</v>
      </c>
      <c r="C7" s="22" t="str">
        <f t="shared" ref="C7:C34" si="6">$C$5</f>
        <v>保護者</v>
      </c>
      <c r="D7" s="6">
        <f>COUNTIF(保Forms!$C$2:$C$1500,D$4)</f>
        <v>1</v>
      </c>
      <c r="E7" s="6">
        <f>COUNTIF(保Forms!$C$2:$C$1500,E$4)</f>
        <v>1</v>
      </c>
      <c r="F7" s="6">
        <f>COUNTIF(保Forms!$C$2:$C$1500,F$4)</f>
        <v>1</v>
      </c>
      <c r="G7" s="6">
        <f>COUNTIF(保Forms!$C$2:$C$1500,G$4)</f>
        <v>1</v>
      </c>
      <c r="H7" s="6">
        <f>COUNTIF(保Forms!$C$2:$C$1500,H$4)</f>
        <v>1</v>
      </c>
      <c r="I7" s="14">
        <f t="shared" si="1"/>
        <v>0.2</v>
      </c>
      <c r="J7" s="14">
        <f t="shared" si="2"/>
        <v>0.2</v>
      </c>
      <c r="K7" s="14">
        <f t="shared" si="3"/>
        <v>0.2</v>
      </c>
      <c r="L7" s="14">
        <f t="shared" si="4"/>
        <v>0.2</v>
      </c>
      <c r="M7" s="14">
        <f t="shared" si="5"/>
        <v>0.2</v>
      </c>
    </row>
    <row r="8" spans="1:19" s="3" customFormat="1" ht="64.900000000000006" customHeight="1">
      <c r="A8" s="7">
        <v>4</v>
      </c>
      <c r="B8" s="25" t="str">
        <f>'タイトル、設問設定'!D25&amp;""</f>
        <v>設問4</v>
      </c>
      <c r="C8" s="22" t="str">
        <f t="shared" si="6"/>
        <v>保護者</v>
      </c>
      <c r="D8" s="6">
        <f>COUNTIF(保Forms!$D$2:$D$1500,D$4)</f>
        <v>1</v>
      </c>
      <c r="E8" s="6">
        <f>COUNTIF(保Forms!$D$2:$D$1500,E$4)</f>
        <v>1</v>
      </c>
      <c r="F8" s="6">
        <f>COUNTIF(保Forms!$D$2:$D$1500,F$4)</f>
        <v>1</v>
      </c>
      <c r="G8" s="6">
        <f>COUNTIF(保Forms!$D$2:$D$1500,G$4)</f>
        <v>1</v>
      </c>
      <c r="H8" s="6">
        <f>COUNTIF(保Forms!$D$2:$D$1500,H$4)</f>
        <v>1</v>
      </c>
      <c r="I8" s="14">
        <f t="shared" si="1"/>
        <v>0.2</v>
      </c>
      <c r="J8" s="14">
        <f t="shared" si="2"/>
        <v>0.2</v>
      </c>
      <c r="K8" s="14">
        <f t="shared" si="3"/>
        <v>0.2</v>
      </c>
      <c r="L8" s="14">
        <f t="shared" si="4"/>
        <v>0.2</v>
      </c>
      <c r="M8" s="14">
        <f t="shared" si="5"/>
        <v>0.2</v>
      </c>
    </row>
    <row r="9" spans="1:19" s="3" customFormat="1" ht="64.900000000000006" customHeight="1">
      <c r="A9" s="7">
        <v>5</v>
      </c>
      <c r="B9" s="25" t="str">
        <f>'タイトル、設問設定'!E25&amp;""</f>
        <v>設問5</v>
      </c>
      <c r="C9" s="22" t="str">
        <f t="shared" si="6"/>
        <v>保護者</v>
      </c>
      <c r="D9" s="6">
        <f>COUNTIF(保Forms!$E$2:$E$1500,D$4)</f>
        <v>1</v>
      </c>
      <c r="E9" s="6">
        <f>COUNTIF(保Forms!$E$2:$E$1500,E$4)</f>
        <v>1</v>
      </c>
      <c r="F9" s="6">
        <f>COUNTIF(保Forms!$E$2:$E$1500,F$4)</f>
        <v>1</v>
      </c>
      <c r="G9" s="6">
        <f>COUNTIF(保Forms!$E$2:$E$1500,G$4)</f>
        <v>1</v>
      </c>
      <c r="H9" s="6">
        <f>COUNTIF(保Forms!$E$2:$E$1500,H$4)</f>
        <v>1</v>
      </c>
      <c r="I9" s="14">
        <f t="shared" si="1"/>
        <v>0.2</v>
      </c>
      <c r="J9" s="14">
        <f t="shared" si="2"/>
        <v>0.2</v>
      </c>
      <c r="K9" s="14">
        <f t="shared" si="3"/>
        <v>0.2</v>
      </c>
      <c r="L9" s="14">
        <f t="shared" si="4"/>
        <v>0.2</v>
      </c>
      <c r="M9" s="14">
        <f t="shared" si="5"/>
        <v>0.2</v>
      </c>
    </row>
    <row r="10" spans="1:19" s="3" customFormat="1" ht="64.900000000000006" customHeight="1">
      <c r="A10" s="7">
        <v>6</v>
      </c>
      <c r="B10" s="25" t="str">
        <f>'タイトル、設問設定'!F25&amp;""</f>
        <v>設問6</v>
      </c>
      <c r="C10" s="22" t="str">
        <f t="shared" si="6"/>
        <v>保護者</v>
      </c>
      <c r="D10" s="6">
        <f>COUNTIF(保Forms!$F$2:$F$1500,D$4)</f>
        <v>1</v>
      </c>
      <c r="E10" s="6">
        <f>COUNTIF(保Forms!$F$2:$F$1500,E$4)</f>
        <v>1</v>
      </c>
      <c r="F10" s="6">
        <f>COUNTIF(保Forms!$F$2:$F$1500,F$4)</f>
        <v>1</v>
      </c>
      <c r="G10" s="6">
        <f>COUNTIF(保Forms!$F$2:$F$1500,G$4)</f>
        <v>1</v>
      </c>
      <c r="H10" s="6">
        <f>COUNTIF(保Forms!$F$2:$F$1500,H$4)</f>
        <v>1</v>
      </c>
      <c r="I10" s="14">
        <f t="shared" si="1"/>
        <v>0.2</v>
      </c>
      <c r="J10" s="14">
        <f t="shared" si="2"/>
        <v>0.2</v>
      </c>
      <c r="K10" s="14">
        <f t="shared" si="3"/>
        <v>0.2</v>
      </c>
      <c r="L10" s="14">
        <f t="shared" si="4"/>
        <v>0.2</v>
      </c>
      <c r="M10" s="14">
        <f t="shared" si="5"/>
        <v>0.2</v>
      </c>
    </row>
    <row r="11" spans="1:19" s="3" customFormat="1" ht="64.900000000000006" customHeight="1">
      <c r="A11" s="7">
        <v>7</v>
      </c>
      <c r="B11" s="25" t="str">
        <f>'タイトル、設問設定'!G25&amp;""</f>
        <v>設問7</v>
      </c>
      <c r="C11" s="22" t="str">
        <f t="shared" si="6"/>
        <v>保護者</v>
      </c>
      <c r="D11" s="6">
        <f>COUNTIF(保Forms!$G$2:$G$1500,D$4)</f>
        <v>1</v>
      </c>
      <c r="E11" s="6">
        <f>COUNTIF(保Forms!$G$2:$G$1500,E$4)</f>
        <v>1</v>
      </c>
      <c r="F11" s="6">
        <f>COUNTIF(保Forms!$G$2:$G$1500,F$4)</f>
        <v>1</v>
      </c>
      <c r="G11" s="6">
        <f>COUNTIF(保Forms!$G$2:$G$1500,G$4)</f>
        <v>1</v>
      </c>
      <c r="H11" s="6">
        <f>COUNTIF(保Forms!$G$2:$G$1500,H$4)</f>
        <v>1</v>
      </c>
      <c r="I11" s="14">
        <f t="shared" si="1"/>
        <v>0.2</v>
      </c>
      <c r="J11" s="14">
        <f t="shared" si="2"/>
        <v>0.2</v>
      </c>
      <c r="K11" s="14">
        <f t="shared" si="3"/>
        <v>0.2</v>
      </c>
      <c r="L11" s="14">
        <f t="shared" si="4"/>
        <v>0.2</v>
      </c>
      <c r="M11" s="14">
        <f t="shared" si="5"/>
        <v>0.2</v>
      </c>
    </row>
    <row r="12" spans="1:19" s="3" customFormat="1" ht="64.900000000000006" customHeight="1">
      <c r="A12" s="7">
        <v>8</v>
      </c>
      <c r="B12" s="25" t="str">
        <f>'タイトル、設問設定'!H25&amp;""</f>
        <v>設問8</v>
      </c>
      <c r="C12" s="22" t="str">
        <f t="shared" si="6"/>
        <v>保護者</v>
      </c>
      <c r="D12" s="6">
        <f>COUNTIF(保Forms!$H$2:$H$1500,D$4)</f>
        <v>1</v>
      </c>
      <c r="E12" s="6">
        <f>COUNTIF(保Forms!$H$2:$H$1500,E$4)</f>
        <v>1</v>
      </c>
      <c r="F12" s="6">
        <f>COUNTIF(保Forms!$H$2:$H$1500,F$4)</f>
        <v>1</v>
      </c>
      <c r="G12" s="6">
        <f>COUNTIF(保Forms!$H$2:$H$1500,G$4)</f>
        <v>1</v>
      </c>
      <c r="H12" s="6">
        <f>COUNTIF(保Forms!$H$2:$H$1500,H$4)</f>
        <v>1</v>
      </c>
      <c r="I12" s="14">
        <f t="shared" si="1"/>
        <v>0.2</v>
      </c>
      <c r="J12" s="14">
        <f t="shared" si="2"/>
        <v>0.2</v>
      </c>
      <c r="K12" s="14">
        <f t="shared" si="3"/>
        <v>0.2</v>
      </c>
      <c r="L12" s="14">
        <f t="shared" si="4"/>
        <v>0.2</v>
      </c>
      <c r="M12" s="14">
        <f t="shared" si="5"/>
        <v>0.2</v>
      </c>
    </row>
    <row r="13" spans="1:19" s="3" customFormat="1" ht="64.900000000000006" customHeight="1">
      <c r="A13" s="7">
        <v>9</v>
      </c>
      <c r="B13" s="25" t="str">
        <f>'タイトル、設問設定'!I25&amp;""</f>
        <v>設問9</v>
      </c>
      <c r="C13" s="22" t="str">
        <f t="shared" si="6"/>
        <v>保護者</v>
      </c>
      <c r="D13" s="6">
        <f>COUNTIF(保Forms!$I$2:$I$1500,D$4)</f>
        <v>1</v>
      </c>
      <c r="E13" s="6">
        <f>COUNTIF(保Forms!$I$2:$I$1500,E$4)</f>
        <v>1</v>
      </c>
      <c r="F13" s="6">
        <f>COUNTIF(保Forms!$I$2:$I$1500,F$4)</f>
        <v>1</v>
      </c>
      <c r="G13" s="6">
        <f>COUNTIF(保Forms!$I$2:$I$1500,G$4)</f>
        <v>1</v>
      </c>
      <c r="H13" s="6">
        <f>COUNTIF(保Forms!$I$2:$I$1500,H$4)</f>
        <v>1</v>
      </c>
      <c r="I13" s="14">
        <f t="shared" si="1"/>
        <v>0.2</v>
      </c>
      <c r="J13" s="14">
        <f t="shared" si="2"/>
        <v>0.2</v>
      </c>
      <c r="K13" s="14">
        <f t="shared" si="3"/>
        <v>0.2</v>
      </c>
      <c r="L13" s="14">
        <f t="shared" si="4"/>
        <v>0.2</v>
      </c>
      <c r="M13" s="14">
        <f t="shared" si="5"/>
        <v>0.2</v>
      </c>
    </row>
    <row r="14" spans="1:19" s="3" customFormat="1" ht="64.900000000000006" customHeight="1">
      <c r="A14" s="7">
        <v>10</v>
      </c>
      <c r="B14" s="25" t="str">
        <f>'タイトル、設問設定'!J25&amp;""</f>
        <v>設問10</v>
      </c>
      <c r="C14" s="22" t="str">
        <f t="shared" si="6"/>
        <v>保護者</v>
      </c>
      <c r="D14" s="6">
        <f>COUNTIF(保Forms!$J$2:$J$1500,D$4)</f>
        <v>1</v>
      </c>
      <c r="E14" s="6">
        <f>COUNTIF(保Forms!$J$2:$J$1500,E$4)</f>
        <v>1</v>
      </c>
      <c r="F14" s="6">
        <f>COUNTIF(保Forms!$J$2:$J$1500,F$4)</f>
        <v>1</v>
      </c>
      <c r="G14" s="6">
        <f>COUNTIF(保Forms!$J$2:$J$1500,G$4)</f>
        <v>1</v>
      </c>
      <c r="H14" s="6">
        <f>COUNTIF(保Forms!$J$2:$J$1500,H$4)</f>
        <v>1</v>
      </c>
      <c r="I14" s="14">
        <f t="shared" si="1"/>
        <v>0.2</v>
      </c>
      <c r="J14" s="14">
        <f t="shared" si="2"/>
        <v>0.2</v>
      </c>
      <c r="K14" s="14">
        <f t="shared" si="3"/>
        <v>0.2</v>
      </c>
      <c r="L14" s="14">
        <f t="shared" si="4"/>
        <v>0.2</v>
      </c>
      <c r="M14" s="14">
        <f t="shared" si="5"/>
        <v>0.2</v>
      </c>
    </row>
    <row r="15" spans="1:19" s="3" customFormat="1" ht="64.900000000000006" customHeight="1">
      <c r="A15" s="7">
        <v>11</v>
      </c>
      <c r="B15" s="25" t="str">
        <f>'タイトル、設問設定'!K25&amp;""</f>
        <v>設問11</v>
      </c>
      <c r="C15" s="22" t="str">
        <f t="shared" si="6"/>
        <v>保護者</v>
      </c>
      <c r="D15" s="6">
        <f>COUNTIF(保Forms!$K$2:$K$1500,D$4)</f>
        <v>1</v>
      </c>
      <c r="E15" s="6">
        <f>COUNTIF(保Forms!$K$2:$K$1500,E$4)</f>
        <v>1</v>
      </c>
      <c r="F15" s="6">
        <f>COUNTIF(保Forms!$K$2:$K$1500,F$4)</f>
        <v>1</v>
      </c>
      <c r="G15" s="6">
        <f>COUNTIF(保Forms!$K$2:$K$1500,G$4)</f>
        <v>1</v>
      </c>
      <c r="H15" s="6">
        <f>COUNTIF(保Forms!$K$2:$K$1500,H$4)</f>
        <v>1</v>
      </c>
      <c r="I15" s="14">
        <f t="shared" ref="I15:I34" si="7">ROUND(D15/SUM($D15:$H15),3)</f>
        <v>0.2</v>
      </c>
      <c r="J15" s="14">
        <f t="shared" ref="J15:J34" si="8">ROUND(E15/SUM($D15:$H15),3)</f>
        <v>0.2</v>
      </c>
      <c r="K15" s="14">
        <f t="shared" ref="K15:K34" si="9">ROUND(F15/SUM($D15:$H15),3)</f>
        <v>0.2</v>
      </c>
      <c r="L15" s="14">
        <f t="shared" ref="L15:L34" si="10">ROUND(G15/SUM($D15:$H15),3)</f>
        <v>0.2</v>
      </c>
      <c r="M15" s="14">
        <f t="shared" ref="M15:M34" si="11">ROUND(H15/SUM($D15:$H15),3)</f>
        <v>0.2</v>
      </c>
    </row>
    <row r="16" spans="1:19" s="3" customFormat="1" ht="64.900000000000006" customHeight="1">
      <c r="A16" s="7">
        <v>12</v>
      </c>
      <c r="B16" s="25" t="str">
        <f>'タイトル、設問設定'!L25&amp;""</f>
        <v>設問12</v>
      </c>
      <c r="C16" s="22" t="str">
        <f t="shared" si="6"/>
        <v>保護者</v>
      </c>
      <c r="D16" s="6">
        <f>COUNTIF(保Forms!$L$2:$L$1500,D$4)</f>
        <v>1</v>
      </c>
      <c r="E16" s="6">
        <f>COUNTIF(保Forms!$L$2:$L$1500,E$4)</f>
        <v>1</v>
      </c>
      <c r="F16" s="6">
        <f>COUNTIF(保Forms!$L$2:$L$1500,F$4)</f>
        <v>1</v>
      </c>
      <c r="G16" s="6">
        <f>COUNTIF(保Forms!$L$2:$L$1500,G$4)</f>
        <v>1</v>
      </c>
      <c r="H16" s="6">
        <f>COUNTIF(保Forms!$L$2:$L$1500,H$4)</f>
        <v>1</v>
      </c>
      <c r="I16" s="14">
        <f t="shared" si="7"/>
        <v>0.2</v>
      </c>
      <c r="J16" s="14">
        <f t="shared" si="8"/>
        <v>0.2</v>
      </c>
      <c r="K16" s="14">
        <f t="shared" si="9"/>
        <v>0.2</v>
      </c>
      <c r="L16" s="14">
        <f t="shared" si="10"/>
        <v>0.2</v>
      </c>
      <c r="M16" s="14">
        <f t="shared" si="11"/>
        <v>0.2</v>
      </c>
    </row>
    <row r="17" spans="1:13" s="3" customFormat="1" ht="64.900000000000006" customHeight="1">
      <c r="A17" s="7">
        <v>13</v>
      </c>
      <c r="B17" s="25" t="str">
        <f>'タイトル、設問設定'!M25&amp;""</f>
        <v>設問13</v>
      </c>
      <c r="C17" s="22" t="str">
        <f t="shared" si="6"/>
        <v>保護者</v>
      </c>
      <c r="D17" s="6">
        <f>COUNTIF(保Forms!$M$2:$M$1500,D$4)</f>
        <v>1</v>
      </c>
      <c r="E17" s="6">
        <f>COUNTIF(保Forms!$M$2:$M$1500,E$4)</f>
        <v>1</v>
      </c>
      <c r="F17" s="6">
        <f>COUNTIF(保Forms!$M$2:$M$1500,F$4)</f>
        <v>1</v>
      </c>
      <c r="G17" s="6">
        <f>COUNTIF(保Forms!$M$2:$M$1500,G$4)</f>
        <v>1</v>
      </c>
      <c r="H17" s="6">
        <f>COUNTIF(保Forms!$M$2:$M$1500,H$4)</f>
        <v>1</v>
      </c>
      <c r="I17" s="14">
        <f t="shared" si="7"/>
        <v>0.2</v>
      </c>
      <c r="J17" s="14">
        <f t="shared" si="8"/>
        <v>0.2</v>
      </c>
      <c r="K17" s="14">
        <f t="shared" si="9"/>
        <v>0.2</v>
      </c>
      <c r="L17" s="14">
        <f t="shared" si="10"/>
        <v>0.2</v>
      </c>
      <c r="M17" s="14">
        <f t="shared" si="11"/>
        <v>0.2</v>
      </c>
    </row>
    <row r="18" spans="1:13" s="3" customFormat="1" ht="64.900000000000006" customHeight="1">
      <c r="A18" s="7">
        <v>14</v>
      </c>
      <c r="B18" s="25" t="str">
        <f>'タイトル、設問設定'!N25&amp;""</f>
        <v>設問14</v>
      </c>
      <c r="C18" s="22" t="str">
        <f t="shared" si="6"/>
        <v>保護者</v>
      </c>
      <c r="D18" s="6">
        <f>COUNTIF(保Forms!$N$2:$N$1500,D$4)</f>
        <v>1</v>
      </c>
      <c r="E18" s="6">
        <f>COUNTIF(保Forms!$N$2:$N$1500,E$4)</f>
        <v>1</v>
      </c>
      <c r="F18" s="6">
        <f>COUNTIF(保Forms!$N$2:$N$1500,F$4)</f>
        <v>1</v>
      </c>
      <c r="G18" s="6">
        <f>COUNTIF(保Forms!$N$2:$N$1500,G$4)</f>
        <v>1</v>
      </c>
      <c r="H18" s="6">
        <f>COUNTIF(保Forms!$N$2:$N$1500,H$4)</f>
        <v>1</v>
      </c>
      <c r="I18" s="14">
        <f t="shared" si="7"/>
        <v>0.2</v>
      </c>
      <c r="J18" s="14">
        <f t="shared" si="8"/>
        <v>0.2</v>
      </c>
      <c r="K18" s="14">
        <f t="shared" si="9"/>
        <v>0.2</v>
      </c>
      <c r="L18" s="14">
        <f t="shared" si="10"/>
        <v>0.2</v>
      </c>
      <c r="M18" s="14">
        <f t="shared" si="11"/>
        <v>0.2</v>
      </c>
    </row>
    <row r="19" spans="1:13" s="3" customFormat="1" ht="64.900000000000006" customHeight="1">
      <c r="A19" s="7">
        <v>15</v>
      </c>
      <c r="B19" s="25" t="str">
        <f>'タイトル、設問設定'!O25&amp;""</f>
        <v>設問15</v>
      </c>
      <c r="C19" s="22" t="str">
        <f t="shared" si="6"/>
        <v>保護者</v>
      </c>
      <c r="D19" s="6">
        <f>COUNTIF(保Forms!$O$2:$O$1500,D$4)</f>
        <v>1</v>
      </c>
      <c r="E19" s="6">
        <f>COUNTIF(保Forms!$O$2:$O$1500,E$4)</f>
        <v>1</v>
      </c>
      <c r="F19" s="6">
        <f>COUNTIF(保Forms!$O$2:$O$1500,F$4)</f>
        <v>1</v>
      </c>
      <c r="G19" s="6">
        <f>COUNTIF(保Forms!$O$2:$O$1500,G$4)</f>
        <v>1</v>
      </c>
      <c r="H19" s="6">
        <f>COUNTIF(保Forms!$O$2:$O$1500,H$4)</f>
        <v>1</v>
      </c>
      <c r="I19" s="14">
        <f t="shared" si="7"/>
        <v>0.2</v>
      </c>
      <c r="J19" s="14">
        <f t="shared" si="8"/>
        <v>0.2</v>
      </c>
      <c r="K19" s="14">
        <f t="shared" si="9"/>
        <v>0.2</v>
      </c>
      <c r="L19" s="14">
        <f t="shared" si="10"/>
        <v>0.2</v>
      </c>
      <c r="M19" s="14">
        <f t="shared" si="11"/>
        <v>0.2</v>
      </c>
    </row>
    <row r="20" spans="1:13" s="3" customFormat="1" ht="64.900000000000006" customHeight="1">
      <c r="A20" s="7">
        <v>16</v>
      </c>
      <c r="B20" s="25" t="str">
        <f>'タイトル、設問設定'!P25&amp;""</f>
        <v>設問16</v>
      </c>
      <c r="C20" s="22" t="str">
        <f t="shared" si="6"/>
        <v>保護者</v>
      </c>
      <c r="D20" s="6">
        <f>COUNTIF(保Forms!$P$2:$P$1500,D$4)</f>
        <v>1</v>
      </c>
      <c r="E20" s="6">
        <f>COUNTIF(保Forms!$P$2:$P$1500,E$4)</f>
        <v>1</v>
      </c>
      <c r="F20" s="6">
        <f>COUNTIF(保Forms!$P$2:$P$1500,F$4)</f>
        <v>1</v>
      </c>
      <c r="G20" s="6">
        <f>COUNTIF(保Forms!$P$2:$P$1500,G$4)</f>
        <v>1</v>
      </c>
      <c r="H20" s="6">
        <f>COUNTIF(保Forms!$P$2:$P$1500,H$4)</f>
        <v>1</v>
      </c>
      <c r="I20" s="14">
        <f t="shared" si="7"/>
        <v>0.2</v>
      </c>
      <c r="J20" s="14">
        <f t="shared" si="8"/>
        <v>0.2</v>
      </c>
      <c r="K20" s="14">
        <f t="shared" si="9"/>
        <v>0.2</v>
      </c>
      <c r="L20" s="14">
        <f t="shared" si="10"/>
        <v>0.2</v>
      </c>
      <c r="M20" s="14">
        <f t="shared" si="11"/>
        <v>0.2</v>
      </c>
    </row>
    <row r="21" spans="1:13" s="3" customFormat="1" ht="64.900000000000006" customHeight="1">
      <c r="A21" s="7">
        <v>17</v>
      </c>
      <c r="B21" s="25" t="str">
        <f>'タイトル、設問設定'!Q25&amp;""</f>
        <v>設問17</v>
      </c>
      <c r="C21" s="22" t="str">
        <f t="shared" si="6"/>
        <v>保護者</v>
      </c>
      <c r="D21" s="6">
        <f>COUNTIF(保Forms!$Q$2:$Q$1500,D$4)</f>
        <v>1</v>
      </c>
      <c r="E21" s="6">
        <f>COUNTIF(保Forms!$Q$2:$Q$1500,E$4)</f>
        <v>1</v>
      </c>
      <c r="F21" s="6">
        <f>COUNTIF(保Forms!$Q$2:$Q$1500,F$4)</f>
        <v>1</v>
      </c>
      <c r="G21" s="6">
        <f>COUNTIF(保Forms!$Q$2:$Q$1500,G$4)</f>
        <v>1</v>
      </c>
      <c r="H21" s="6">
        <f>COUNTIF(保Forms!$Q$2:$Q$1500,H$4)</f>
        <v>1</v>
      </c>
      <c r="I21" s="14">
        <f t="shared" si="7"/>
        <v>0.2</v>
      </c>
      <c r="J21" s="14">
        <f t="shared" si="8"/>
        <v>0.2</v>
      </c>
      <c r="K21" s="14">
        <f t="shared" si="9"/>
        <v>0.2</v>
      </c>
      <c r="L21" s="14">
        <f t="shared" si="10"/>
        <v>0.2</v>
      </c>
      <c r="M21" s="14">
        <f t="shared" si="11"/>
        <v>0.2</v>
      </c>
    </row>
    <row r="22" spans="1:13" s="3" customFormat="1" ht="64.900000000000006" customHeight="1">
      <c r="A22" s="7">
        <v>18</v>
      </c>
      <c r="B22" s="25" t="str">
        <f>'タイトル、設問設定'!R25&amp;""</f>
        <v>設問18</v>
      </c>
      <c r="C22" s="22" t="str">
        <f t="shared" si="6"/>
        <v>保護者</v>
      </c>
      <c r="D22" s="6">
        <f>COUNTIF(保Forms!$R$2:$R$1500,D$4)</f>
        <v>1</v>
      </c>
      <c r="E22" s="6">
        <f>COUNTIF(保Forms!$R$2:$R$1500,E$4)</f>
        <v>1</v>
      </c>
      <c r="F22" s="6">
        <f>COUNTIF(保Forms!$R$2:$R$1500,F$4)</f>
        <v>1</v>
      </c>
      <c r="G22" s="6">
        <f>COUNTIF(保Forms!$R$2:$R$1500,G$4)</f>
        <v>1</v>
      </c>
      <c r="H22" s="6">
        <f>COUNTIF(保Forms!$R$2:$R$1500,H$4)</f>
        <v>1</v>
      </c>
      <c r="I22" s="14">
        <f t="shared" si="7"/>
        <v>0.2</v>
      </c>
      <c r="J22" s="14">
        <f t="shared" si="8"/>
        <v>0.2</v>
      </c>
      <c r="K22" s="14">
        <f t="shared" si="9"/>
        <v>0.2</v>
      </c>
      <c r="L22" s="14">
        <f t="shared" si="10"/>
        <v>0.2</v>
      </c>
      <c r="M22" s="14">
        <f t="shared" si="11"/>
        <v>0.2</v>
      </c>
    </row>
    <row r="23" spans="1:13" s="3" customFormat="1" ht="64.900000000000006" customHeight="1">
      <c r="A23" s="7">
        <v>19</v>
      </c>
      <c r="B23" s="25" t="str">
        <f>'タイトル、設問設定'!S25&amp;""</f>
        <v>設問19</v>
      </c>
      <c r="C23" s="22" t="str">
        <f t="shared" si="6"/>
        <v>保護者</v>
      </c>
      <c r="D23" s="6">
        <f>COUNTIF(保Forms!$S$2:$S$1500,D$4)</f>
        <v>1</v>
      </c>
      <c r="E23" s="6">
        <f>COUNTIF(保Forms!$S$2:$S$1500,E$4)</f>
        <v>1</v>
      </c>
      <c r="F23" s="6">
        <f>COUNTIF(保Forms!$S$2:$S$1500,F$4)</f>
        <v>1</v>
      </c>
      <c r="G23" s="6">
        <f>COUNTIF(保Forms!$S$2:$S$1500,G$4)</f>
        <v>1</v>
      </c>
      <c r="H23" s="6">
        <f>COUNTIF(保Forms!$S$2:$S$1500,H$4)</f>
        <v>1</v>
      </c>
      <c r="I23" s="14">
        <f t="shared" si="7"/>
        <v>0.2</v>
      </c>
      <c r="J23" s="14">
        <f t="shared" si="8"/>
        <v>0.2</v>
      </c>
      <c r="K23" s="14">
        <f t="shared" si="9"/>
        <v>0.2</v>
      </c>
      <c r="L23" s="14">
        <f t="shared" si="10"/>
        <v>0.2</v>
      </c>
      <c r="M23" s="14">
        <f t="shared" si="11"/>
        <v>0.2</v>
      </c>
    </row>
    <row r="24" spans="1:13" s="3" customFormat="1" ht="64.900000000000006" customHeight="1">
      <c r="A24" s="7">
        <v>20</v>
      </c>
      <c r="B24" s="25" t="str">
        <f>'タイトル、設問設定'!T25&amp;""</f>
        <v>設問20</v>
      </c>
      <c r="C24" s="22" t="str">
        <f t="shared" si="6"/>
        <v>保護者</v>
      </c>
      <c r="D24" s="6">
        <f>COUNTIF(保Forms!$T$2:$T$1500,D$4)</f>
        <v>1</v>
      </c>
      <c r="E24" s="6">
        <f>COUNTIF(保Forms!$T$2:$T$1500,E$4)</f>
        <v>1</v>
      </c>
      <c r="F24" s="6">
        <f>COUNTIF(保Forms!$T$2:$T$1500,F$4)</f>
        <v>1</v>
      </c>
      <c r="G24" s="6">
        <f>COUNTIF(保Forms!$T$2:$T$1500,G$4)</f>
        <v>1</v>
      </c>
      <c r="H24" s="6">
        <f>COUNTIF(保Forms!$T$2:$T$1500,H$4)</f>
        <v>1</v>
      </c>
      <c r="I24" s="14">
        <f t="shared" si="7"/>
        <v>0.2</v>
      </c>
      <c r="J24" s="14">
        <f t="shared" si="8"/>
        <v>0.2</v>
      </c>
      <c r="K24" s="14">
        <f t="shared" si="9"/>
        <v>0.2</v>
      </c>
      <c r="L24" s="14">
        <f t="shared" si="10"/>
        <v>0.2</v>
      </c>
      <c r="M24" s="14">
        <f t="shared" si="11"/>
        <v>0.2</v>
      </c>
    </row>
    <row r="25" spans="1:13" s="3" customFormat="1" ht="64.900000000000006" customHeight="1">
      <c r="A25" s="7">
        <v>21</v>
      </c>
      <c r="B25" s="25" t="str">
        <f>'タイトル、設問設定'!U25&amp;""</f>
        <v>設問21</v>
      </c>
      <c r="C25" s="22" t="str">
        <f t="shared" si="6"/>
        <v>保護者</v>
      </c>
      <c r="D25" s="6">
        <f>COUNTIF(保Forms!$U$2:$U$1500,D$4)</f>
        <v>1</v>
      </c>
      <c r="E25" s="6">
        <f>COUNTIF(保Forms!$U$2:$U$1500,E$4)</f>
        <v>1</v>
      </c>
      <c r="F25" s="6">
        <f>COUNTIF(保Forms!$U$2:$U$1500,F$4)</f>
        <v>1</v>
      </c>
      <c r="G25" s="6">
        <f>COUNTIF(保Forms!$U$2:$U$1500,G$4)</f>
        <v>1</v>
      </c>
      <c r="H25" s="6">
        <f>COUNTIF(保Forms!$U$2:$U$1500,H$4)</f>
        <v>1</v>
      </c>
      <c r="I25" s="14">
        <f t="shared" si="7"/>
        <v>0.2</v>
      </c>
      <c r="J25" s="14">
        <f t="shared" si="8"/>
        <v>0.2</v>
      </c>
      <c r="K25" s="14">
        <f t="shared" si="9"/>
        <v>0.2</v>
      </c>
      <c r="L25" s="14">
        <f t="shared" si="10"/>
        <v>0.2</v>
      </c>
      <c r="M25" s="14">
        <f t="shared" si="11"/>
        <v>0.2</v>
      </c>
    </row>
    <row r="26" spans="1:13" s="3" customFormat="1" ht="64.900000000000006" customHeight="1">
      <c r="A26" s="7">
        <v>22</v>
      </c>
      <c r="B26" s="25" t="str">
        <f>'タイトル、設問設定'!V25&amp;""</f>
        <v>設問22</v>
      </c>
      <c r="C26" s="22" t="str">
        <f t="shared" si="6"/>
        <v>保護者</v>
      </c>
      <c r="D26" s="6">
        <f>COUNTIF(保Forms!$V$2:$V$1500,D$4)</f>
        <v>1</v>
      </c>
      <c r="E26" s="6">
        <f>COUNTIF(保Forms!$V$2:$V$1500,E$4)</f>
        <v>1</v>
      </c>
      <c r="F26" s="6">
        <f>COUNTIF(保Forms!$V$2:$V$1500,F$4)</f>
        <v>1</v>
      </c>
      <c r="G26" s="6">
        <f>COUNTIF(保Forms!$V$2:$V$1500,G$4)</f>
        <v>1</v>
      </c>
      <c r="H26" s="6">
        <f>COUNTIF(保Forms!$V$2:$V$1500,H$4)</f>
        <v>1</v>
      </c>
      <c r="I26" s="14">
        <f t="shared" si="7"/>
        <v>0.2</v>
      </c>
      <c r="J26" s="14">
        <f t="shared" si="8"/>
        <v>0.2</v>
      </c>
      <c r="K26" s="14">
        <f t="shared" si="9"/>
        <v>0.2</v>
      </c>
      <c r="L26" s="14">
        <f t="shared" si="10"/>
        <v>0.2</v>
      </c>
      <c r="M26" s="14">
        <f t="shared" si="11"/>
        <v>0.2</v>
      </c>
    </row>
    <row r="27" spans="1:13" s="3" customFormat="1" ht="64.900000000000006" customHeight="1">
      <c r="A27" s="7">
        <v>23</v>
      </c>
      <c r="B27" s="25" t="str">
        <f>'タイトル、設問設定'!W25&amp;""</f>
        <v>設問23</v>
      </c>
      <c r="C27" s="22" t="str">
        <f t="shared" si="6"/>
        <v>保護者</v>
      </c>
      <c r="D27" s="6">
        <f>COUNTIF(保Forms!$W$2:$W$1500,D$4)</f>
        <v>1</v>
      </c>
      <c r="E27" s="6">
        <f>COUNTIF(保Forms!$W$2:$W$1500,E$4)</f>
        <v>1</v>
      </c>
      <c r="F27" s="6">
        <f>COUNTIF(保Forms!$W$2:$W$1500,F$4)</f>
        <v>1</v>
      </c>
      <c r="G27" s="6">
        <f>COUNTIF(保Forms!$W$2:$W$1500,G$4)</f>
        <v>1</v>
      </c>
      <c r="H27" s="6">
        <f>COUNTIF(保Forms!$W$2:$W$1500,H$4)</f>
        <v>1</v>
      </c>
      <c r="I27" s="14">
        <f t="shared" si="7"/>
        <v>0.2</v>
      </c>
      <c r="J27" s="14">
        <f t="shared" si="8"/>
        <v>0.2</v>
      </c>
      <c r="K27" s="14">
        <f t="shared" si="9"/>
        <v>0.2</v>
      </c>
      <c r="L27" s="14">
        <f t="shared" si="10"/>
        <v>0.2</v>
      </c>
      <c r="M27" s="14">
        <f t="shared" si="11"/>
        <v>0.2</v>
      </c>
    </row>
    <row r="28" spans="1:13" s="3" customFormat="1" ht="64.900000000000006" customHeight="1">
      <c r="A28" s="7">
        <v>24</v>
      </c>
      <c r="B28" s="25" t="str">
        <f>'タイトル、設問設定'!X25&amp;""</f>
        <v>設問24</v>
      </c>
      <c r="C28" s="22" t="str">
        <f t="shared" si="6"/>
        <v>保護者</v>
      </c>
      <c r="D28" s="6">
        <f>COUNTIF(保Forms!$X$2:$X$1500,D$4)</f>
        <v>1</v>
      </c>
      <c r="E28" s="6">
        <f>COUNTIF(保Forms!$X$2:$X$1500,E$4)</f>
        <v>1</v>
      </c>
      <c r="F28" s="6">
        <f>COUNTIF(保Forms!$X$2:$X$1500,F$4)</f>
        <v>1</v>
      </c>
      <c r="G28" s="6">
        <f>COUNTIF(保Forms!$X$2:$X$1500,G$4)</f>
        <v>1</v>
      </c>
      <c r="H28" s="6">
        <f>COUNTIF(保Forms!$X$2:$X$1500,H$4)</f>
        <v>1</v>
      </c>
      <c r="I28" s="14">
        <f t="shared" si="7"/>
        <v>0.2</v>
      </c>
      <c r="J28" s="14">
        <f t="shared" si="8"/>
        <v>0.2</v>
      </c>
      <c r="K28" s="14">
        <f t="shared" si="9"/>
        <v>0.2</v>
      </c>
      <c r="L28" s="14">
        <f t="shared" si="10"/>
        <v>0.2</v>
      </c>
      <c r="M28" s="14">
        <f t="shared" si="11"/>
        <v>0.2</v>
      </c>
    </row>
    <row r="29" spans="1:13" s="3" customFormat="1" ht="64.900000000000006" customHeight="1">
      <c r="A29" s="7">
        <v>25</v>
      </c>
      <c r="B29" s="25" t="str">
        <f>'タイトル、設問設定'!Y25&amp;""</f>
        <v>設問25</v>
      </c>
      <c r="C29" s="22" t="str">
        <f t="shared" si="6"/>
        <v>保護者</v>
      </c>
      <c r="D29" s="6">
        <f>COUNTIF(保Forms!$Y$2:$Y$1500,D$4)</f>
        <v>1</v>
      </c>
      <c r="E29" s="6">
        <f>COUNTIF(保Forms!$Y$2:$Y$1500,E$4)</f>
        <v>1</v>
      </c>
      <c r="F29" s="6">
        <f>COUNTIF(保Forms!$Y$2:$Y$1500,F$4)</f>
        <v>1</v>
      </c>
      <c r="G29" s="6">
        <f>COUNTIF(保Forms!$Y$2:$Y$1500,G$4)</f>
        <v>1</v>
      </c>
      <c r="H29" s="6">
        <f>COUNTIF(保Forms!$Y$2:$Y$1500,H$4)</f>
        <v>1</v>
      </c>
      <c r="I29" s="14">
        <f t="shared" si="7"/>
        <v>0.2</v>
      </c>
      <c r="J29" s="14">
        <f t="shared" si="8"/>
        <v>0.2</v>
      </c>
      <c r="K29" s="14">
        <f t="shared" si="9"/>
        <v>0.2</v>
      </c>
      <c r="L29" s="14">
        <f t="shared" si="10"/>
        <v>0.2</v>
      </c>
      <c r="M29" s="14">
        <f t="shared" si="11"/>
        <v>0.2</v>
      </c>
    </row>
    <row r="30" spans="1:13" s="3" customFormat="1" ht="64.900000000000006" customHeight="1">
      <c r="A30" s="7">
        <v>26</v>
      </c>
      <c r="B30" s="25" t="str">
        <f>'タイトル、設問設定'!Z25&amp;""</f>
        <v>設問26</v>
      </c>
      <c r="C30" s="22" t="str">
        <f t="shared" si="6"/>
        <v>保護者</v>
      </c>
      <c r="D30" s="6">
        <f>COUNTIF(保Forms!$Z$2:$Z$1500,D$4)</f>
        <v>1</v>
      </c>
      <c r="E30" s="6">
        <f>COUNTIF(保Forms!$Z$2:$Z$1500,E$4)</f>
        <v>1</v>
      </c>
      <c r="F30" s="6">
        <f>COUNTIF(保Forms!$Z$2:$Z$1500,F$4)</f>
        <v>1</v>
      </c>
      <c r="G30" s="6">
        <f>COUNTIF(保Forms!$Z$2:$Z$1500,G$4)</f>
        <v>1</v>
      </c>
      <c r="H30" s="6">
        <f>COUNTIF(保Forms!$Z$2:$Z$1500,H$4)</f>
        <v>1</v>
      </c>
      <c r="I30" s="14">
        <f t="shared" si="7"/>
        <v>0.2</v>
      </c>
      <c r="J30" s="14">
        <f t="shared" si="8"/>
        <v>0.2</v>
      </c>
      <c r="K30" s="14">
        <f t="shared" si="9"/>
        <v>0.2</v>
      </c>
      <c r="L30" s="14">
        <f t="shared" si="10"/>
        <v>0.2</v>
      </c>
      <c r="M30" s="14">
        <f t="shared" si="11"/>
        <v>0.2</v>
      </c>
    </row>
    <row r="31" spans="1:13" s="3" customFormat="1" ht="64.900000000000006" customHeight="1">
      <c r="A31" s="7">
        <v>27</v>
      </c>
      <c r="B31" s="25" t="str">
        <f>'タイトル、設問設定'!AA25&amp;""</f>
        <v>設問27</v>
      </c>
      <c r="C31" s="22" t="str">
        <f t="shared" si="6"/>
        <v>保護者</v>
      </c>
      <c r="D31" s="6">
        <f>COUNTIF(保Forms!$AA$2:$AA$1500,D$4)</f>
        <v>1</v>
      </c>
      <c r="E31" s="6">
        <f>COUNTIF(保Forms!$AA$2:$AA$1500,E$4)</f>
        <v>1</v>
      </c>
      <c r="F31" s="6">
        <f>COUNTIF(保Forms!$AA$2:$AA$1500,F$4)</f>
        <v>1</v>
      </c>
      <c r="G31" s="6">
        <f>COUNTIF(保Forms!$AA$2:$AA$1500,G$4)</f>
        <v>1</v>
      </c>
      <c r="H31" s="6">
        <f>COUNTIF(保Forms!$AA$2:$AA$1500,H$4)</f>
        <v>1</v>
      </c>
      <c r="I31" s="14">
        <f t="shared" si="7"/>
        <v>0.2</v>
      </c>
      <c r="J31" s="14">
        <f t="shared" si="8"/>
        <v>0.2</v>
      </c>
      <c r="K31" s="14">
        <f t="shared" si="9"/>
        <v>0.2</v>
      </c>
      <c r="L31" s="14">
        <f t="shared" si="10"/>
        <v>0.2</v>
      </c>
      <c r="M31" s="14">
        <f t="shared" si="11"/>
        <v>0.2</v>
      </c>
    </row>
    <row r="32" spans="1:13" s="3" customFormat="1" ht="64.900000000000006" customHeight="1">
      <c r="A32" s="7">
        <v>28</v>
      </c>
      <c r="B32" s="25" t="str">
        <f>'タイトル、設問設定'!AB25&amp;""</f>
        <v>設問28</v>
      </c>
      <c r="C32" s="22" t="str">
        <f t="shared" si="6"/>
        <v>保護者</v>
      </c>
      <c r="D32" s="6">
        <f>COUNTIF(保Forms!$AB$2:$AB$1500,D$4)</f>
        <v>1</v>
      </c>
      <c r="E32" s="6">
        <f>COUNTIF(保Forms!$AB$2:$AB$1500,E$4)</f>
        <v>1</v>
      </c>
      <c r="F32" s="6">
        <f>COUNTIF(保Forms!$AB$2:$AB$1500,F$4)</f>
        <v>1</v>
      </c>
      <c r="G32" s="6">
        <f>COUNTIF(保Forms!$AB$2:$AB$1500,G$4)</f>
        <v>1</v>
      </c>
      <c r="H32" s="6">
        <f>COUNTIF(保Forms!$AB$2:$AB$1500,H$4)</f>
        <v>1</v>
      </c>
      <c r="I32" s="14">
        <f t="shared" si="7"/>
        <v>0.2</v>
      </c>
      <c r="J32" s="14">
        <f t="shared" si="8"/>
        <v>0.2</v>
      </c>
      <c r="K32" s="14">
        <f t="shared" si="9"/>
        <v>0.2</v>
      </c>
      <c r="L32" s="14">
        <f t="shared" si="10"/>
        <v>0.2</v>
      </c>
      <c r="M32" s="14">
        <f t="shared" si="11"/>
        <v>0.2</v>
      </c>
    </row>
    <row r="33" spans="1:13" s="3" customFormat="1" ht="64.900000000000006" customHeight="1">
      <c r="A33" s="7">
        <v>29</v>
      </c>
      <c r="B33" s="25" t="str">
        <f>'タイトル、設問設定'!AC25&amp;""</f>
        <v>設問29</v>
      </c>
      <c r="C33" s="22" t="str">
        <f t="shared" si="6"/>
        <v>保護者</v>
      </c>
      <c r="D33" s="6">
        <f>COUNTIF(保Forms!$AC$2:$AC$1500,D$4)</f>
        <v>1</v>
      </c>
      <c r="E33" s="6">
        <f>COUNTIF(保Forms!$AC$2:$AC$1500,E$4)</f>
        <v>1</v>
      </c>
      <c r="F33" s="6">
        <f>COUNTIF(保Forms!$AC$2:$AC$1500,F$4)</f>
        <v>1</v>
      </c>
      <c r="G33" s="6">
        <f>COUNTIF(保Forms!$AC$2:$AC$1500,G$4)</f>
        <v>1</v>
      </c>
      <c r="H33" s="6">
        <f>COUNTIF(保Forms!$AC$2:$AC$1500,H$4)</f>
        <v>1</v>
      </c>
      <c r="I33" s="14">
        <f t="shared" si="7"/>
        <v>0.2</v>
      </c>
      <c r="J33" s="14">
        <f t="shared" si="8"/>
        <v>0.2</v>
      </c>
      <c r="K33" s="14">
        <f t="shared" si="9"/>
        <v>0.2</v>
      </c>
      <c r="L33" s="14">
        <f t="shared" si="10"/>
        <v>0.2</v>
      </c>
      <c r="M33" s="14">
        <f t="shared" si="11"/>
        <v>0.2</v>
      </c>
    </row>
    <row r="34" spans="1:13" s="3" customFormat="1" ht="64.900000000000006" customHeight="1">
      <c r="A34" s="7">
        <v>30</v>
      </c>
      <c r="B34" s="25" t="str">
        <f>'タイトル、設問設定'!AD25&amp;""</f>
        <v>設問30</v>
      </c>
      <c r="C34" s="22" t="str">
        <f t="shared" si="6"/>
        <v>保護者</v>
      </c>
      <c r="D34" s="6">
        <f>COUNTIF(保Forms!$AD$2:$AD$1500,D$4)</f>
        <v>1</v>
      </c>
      <c r="E34" s="6">
        <f>COUNTIF(保Forms!$AD$2:$AD$1500,E$4)</f>
        <v>1</v>
      </c>
      <c r="F34" s="6">
        <f>COUNTIF(保Forms!$AD$2:$AD$1500,F$4)</f>
        <v>1</v>
      </c>
      <c r="G34" s="6">
        <f>COUNTIF(保Forms!$AD$2:$AD$1500,G$4)</f>
        <v>1</v>
      </c>
      <c r="H34" s="6">
        <f>COUNTIF(保Forms!$AD$2:$AD$1500,H$4)</f>
        <v>1</v>
      </c>
      <c r="I34" s="14">
        <f t="shared" si="7"/>
        <v>0.2</v>
      </c>
      <c r="J34" s="14">
        <f t="shared" si="8"/>
        <v>0.2</v>
      </c>
      <c r="K34" s="14">
        <f t="shared" si="9"/>
        <v>0.2</v>
      </c>
      <c r="L34" s="14">
        <f t="shared" si="10"/>
        <v>0.2</v>
      </c>
      <c r="M34" s="14">
        <f t="shared" si="11"/>
        <v>0.2</v>
      </c>
    </row>
    <row r="35" spans="1:13" ht="64.900000000000006" customHeight="1"/>
    <row r="36" spans="1:13" ht="64.900000000000006" customHeight="1"/>
    <row r="37" spans="1:13" ht="64.900000000000006" customHeight="1"/>
  </sheetData>
  <sheetProtection sheet="1" objects="1" scenarios="1"/>
  <mergeCells count="3">
    <mergeCell ref="A1:S1"/>
    <mergeCell ref="C3:H3"/>
    <mergeCell ref="I3:M3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F9EBD-B0FE-410B-B50F-4E5546A256EF}">
  <sheetPr codeName="Sheet13">
    <tabColor rgb="FFFF0000"/>
    <pageSetUpPr fitToPage="1"/>
  </sheetPr>
  <dimension ref="A1:S64"/>
  <sheetViews>
    <sheetView topLeftCell="A26" zoomScale="85" zoomScaleNormal="85" workbookViewId="0">
      <selection activeCell="D24" sqref="D24"/>
    </sheetView>
  </sheetViews>
  <sheetFormatPr defaultRowHeight="23.25" customHeight="1"/>
  <cols>
    <col min="1" max="1" width="4.453125" customWidth="1"/>
    <col min="2" max="2" width="20.906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15.6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65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33.4" customHeight="1">
      <c r="A5" s="46">
        <v>1</v>
      </c>
      <c r="B5" s="49" t="str">
        <f>'タイトル、設問設定'!A25&amp;""</f>
        <v>例)学校では楽しく過ごしている</v>
      </c>
      <c r="C5" s="39" t="s">
        <v>46</v>
      </c>
      <c r="D5" s="6">
        <f>保護者報告用!D5</f>
        <v>1</v>
      </c>
      <c r="E5" s="6">
        <f>保護者報告用!E5</f>
        <v>1</v>
      </c>
      <c r="F5" s="6">
        <f>保護者報告用!F5</f>
        <v>1</v>
      </c>
      <c r="G5" s="6">
        <f>保護者報告用!G5</f>
        <v>1</v>
      </c>
      <c r="H5" s="6">
        <f>保護者報告用!H5</f>
        <v>1</v>
      </c>
      <c r="I5" s="14">
        <f>保護者報告用!I5</f>
        <v>0.2</v>
      </c>
      <c r="J5" s="14">
        <f>保護者報告用!J5</f>
        <v>0.2</v>
      </c>
      <c r="K5" s="14">
        <f>保護者報告用!K5</f>
        <v>0.2</v>
      </c>
      <c r="L5" s="14">
        <f>保護者報告用!L5</f>
        <v>0.2</v>
      </c>
      <c r="M5" s="14">
        <f>保護者報告用!M5</f>
        <v>0.2</v>
      </c>
    </row>
    <row r="6" spans="1:19" s="3" customFormat="1" ht="33.4" customHeight="1">
      <c r="A6" s="48"/>
      <c r="B6" s="51"/>
      <c r="C6" s="39" t="s">
        <v>44</v>
      </c>
      <c r="D6" s="40">
        <v>1</v>
      </c>
      <c r="E6" s="40">
        <v>4</v>
      </c>
      <c r="F6" s="40">
        <v>4</v>
      </c>
      <c r="G6" s="40">
        <v>4</v>
      </c>
      <c r="H6" s="40">
        <v>3</v>
      </c>
      <c r="I6" s="41">
        <v>6.3E-2</v>
      </c>
      <c r="J6" s="41">
        <v>0.25</v>
      </c>
      <c r="K6" s="41">
        <v>0.25</v>
      </c>
      <c r="L6" s="41">
        <v>0.25</v>
      </c>
      <c r="M6" s="41">
        <v>0.188</v>
      </c>
    </row>
    <row r="7" spans="1:19" s="3" customFormat="1" ht="33.4" customHeight="1">
      <c r="A7" s="46">
        <v>2</v>
      </c>
      <c r="B7" s="49" t="str">
        <f>'タイトル、設問設定'!B25&amp;""</f>
        <v>設問2</v>
      </c>
      <c r="C7" s="22" t="str">
        <f>$C$5</f>
        <v>保護者</v>
      </c>
      <c r="D7" s="6">
        <f>保護者報告用!D6</f>
        <v>1</v>
      </c>
      <c r="E7" s="6">
        <f>保護者報告用!E6</f>
        <v>1</v>
      </c>
      <c r="F7" s="6">
        <f>保護者報告用!F6</f>
        <v>1</v>
      </c>
      <c r="G7" s="6">
        <f>保護者報告用!G6</f>
        <v>1</v>
      </c>
      <c r="H7" s="6">
        <f>保護者報告用!H6</f>
        <v>1</v>
      </c>
      <c r="I7" s="14">
        <f>保護者報告用!I6</f>
        <v>0.2</v>
      </c>
      <c r="J7" s="14">
        <f>保護者報告用!J6</f>
        <v>0.2</v>
      </c>
      <c r="K7" s="14">
        <f>保護者報告用!K6</f>
        <v>0.2</v>
      </c>
      <c r="L7" s="14">
        <f>保護者報告用!L6</f>
        <v>0.2</v>
      </c>
      <c r="M7" s="14">
        <f>保護者報告用!M6</f>
        <v>0.2</v>
      </c>
    </row>
    <row r="8" spans="1:19" s="3" customFormat="1" ht="33.4" customHeight="1">
      <c r="A8" s="48"/>
      <c r="B8" s="51"/>
      <c r="C8" s="22" t="str">
        <f>$C$6</f>
        <v>前回</v>
      </c>
      <c r="D8" s="40">
        <v>1</v>
      </c>
      <c r="E8" s="40">
        <v>4</v>
      </c>
      <c r="F8" s="40">
        <v>4</v>
      </c>
      <c r="G8" s="40">
        <v>4</v>
      </c>
      <c r="H8" s="40">
        <v>3</v>
      </c>
      <c r="I8" s="41">
        <v>6.3E-2</v>
      </c>
      <c r="J8" s="41">
        <v>0.25</v>
      </c>
      <c r="K8" s="41">
        <v>0.25</v>
      </c>
      <c r="L8" s="41">
        <v>0.25</v>
      </c>
      <c r="M8" s="41">
        <v>0.188</v>
      </c>
    </row>
    <row r="9" spans="1:19" s="3" customFormat="1" ht="33.4" customHeight="1">
      <c r="A9" s="46">
        <v>3</v>
      </c>
      <c r="B9" s="49" t="str">
        <f>'タイトル、設問設定'!C25&amp;""</f>
        <v>設問3</v>
      </c>
      <c r="C9" s="22" t="str">
        <f t="shared" ref="C9" si="0">$C$5</f>
        <v>保護者</v>
      </c>
      <c r="D9" s="6">
        <f>保護者報告用!D7</f>
        <v>1</v>
      </c>
      <c r="E9" s="6">
        <f>保護者報告用!E7</f>
        <v>1</v>
      </c>
      <c r="F9" s="6">
        <f>保護者報告用!F7</f>
        <v>1</v>
      </c>
      <c r="G9" s="6">
        <f>保護者報告用!G7</f>
        <v>1</v>
      </c>
      <c r="H9" s="6">
        <f>保護者報告用!H7</f>
        <v>1</v>
      </c>
      <c r="I9" s="14">
        <f>保護者報告用!I7</f>
        <v>0.2</v>
      </c>
      <c r="J9" s="14">
        <f>保護者報告用!J7</f>
        <v>0.2</v>
      </c>
      <c r="K9" s="14">
        <f>保護者報告用!K7</f>
        <v>0.2</v>
      </c>
      <c r="L9" s="14">
        <f>保護者報告用!L7</f>
        <v>0.2</v>
      </c>
      <c r="M9" s="14">
        <f>保護者報告用!M7</f>
        <v>0.2</v>
      </c>
    </row>
    <row r="10" spans="1:19" s="3" customFormat="1" ht="33.4" customHeight="1">
      <c r="A10" s="48"/>
      <c r="B10" s="51"/>
      <c r="C10" s="22" t="str">
        <f t="shared" ref="C10" si="1">$C$6</f>
        <v>前回</v>
      </c>
      <c r="D10" s="40">
        <v>1</v>
      </c>
      <c r="E10" s="40">
        <v>4</v>
      </c>
      <c r="F10" s="40">
        <v>4</v>
      </c>
      <c r="G10" s="40">
        <v>4</v>
      </c>
      <c r="H10" s="40">
        <v>3</v>
      </c>
      <c r="I10" s="41">
        <v>6.3E-2</v>
      </c>
      <c r="J10" s="41">
        <v>0.25</v>
      </c>
      <c r="K10" s="41">
        <v>0.25</v>
      </c>
      <c r="L10" s="41">
        <v>0.25</v>
      </c>
      <c r="M10" s="41">
        <v>0.188</v>
      </c>
    </row>
    <row r="11" spans="1:19" s="3" customFormat="1" ht="33.4" customHeight="1">
      <c r="A11" s="46">
        <v>4</v>
      </c>
      <c r="B11" s="49" t="str">
        <f>'タイトル、設問設定'!D25&amp;""</f>
        <v>設問4</v>
      </c>
      <c r="C11" s="22" t="str">
        <f t="shared" ref="C11" si="2">$C$5</f>
        <v>保護者</v>
      </c>
      <c r="D11" s="6">
        <f>保護者報告用!D8</f>
        <v>1</v>
      </c>
      <c r="E11" s="6">
        <f>保護者報告用!E8</f>
        <v>1</v>
      </c>
      <c r="F11" s="6">
        <f>保護者報告用!F8</f>
        <v>1</v>
      </c>
      <c r="G11" s="6">
        <f>保護者報告用!G8</f>
        <v>1</v>
      </c>
      <c r="H11" s="6">
        <f>保護者報告用!H8</f>
        <v>1</v>
      </c>
      <c r="I11" s="14">
        <f>保護者報告用!I8</f>
        <v>0.2</v>
      </c>
      <c r="J11" s="14">
        <f>保護者報告用!J8</f>
        <v>0.2</v>
      </c>
      <c r="K11" s="14">
        <f>保護者報告用!K8</f>
        <v>0.2</v>
      </c>
      <c r="L11" s="14">
        <f>保護者報告用!L8</f>
        <v>0.2</v>
      </c>
      <c r="M11" s="14">
        <f>保護者報告用!M8</f>
        <v>0.2</v>
      </c>
    </row>
    <row r="12" spans="1:19" s="3" customFormat="1" ht="33.4" customHeight="1">
      <c r="A12" s="48"/>
      <c r="B12" s="51"/>
      <c r="C12" s="22" t="str">
        <f t="shared" ref="C12" si="3">$C$6</f>
        <v>前回</v>
      </c>
      <c r="D12" s="40">
        <v>1</v>
      </c>
      <c r="E12" s="40">
        <v>4</v>
      </c>
      <c r="F12" s="40">
        <v>4</v>
      </c>
      <c r="G12" s="40">
        <v>4</v>
      </c>
      <c r="H12" s="40">
        <v>3</v>
      </c>
      <c r="I12" s="41">
        <v>6.3E-2</v>
      </c>
      <c r="J12" s="41">
        <v>0.25</v>
      </c>
      <c r="K12" s="41">
        <v>0.25</v>
      </c>
      <c r="L12" s="41">
        <v>0.25</v>
      </c>
      <c r="M12" s="41">
        <v>0.188</v>
      </c>
    </row>
    <row r="13" spans="1:19" s="3" customFormat="1" ht="33.4" customHeight="1">
      <c r="A13" s="46">
        <v>5</v>
      </c>
      <c r="B13" s="49" t="str">
        <f>'タイトル、設問設定'!E25&amp;""</f>
        <v>設問5</v>
      </c>
      <c r="C13" s="22" t="str">
        <f t="shared" ref="C13" si="4">$C$5</f>
        <v>保護者</v>
      </c>
      <c r="D13" s="6">
        <f>保護者報告用!D9</f>
        <v>1</v>
      </c>
      <c r="E13" s="6">
        <f>保護者報告用!E9</f>
        <v>1</v>
      </c>
      <c r="F13" s="6">
        <f>保護者報告用!F9</f>
        <v>1</v>
      </c>
      <c r="G13" s="6">
        <f>保護者報告用!G9</f>
        <v>1</v>
      </c>
      <c r="H13" s="6">
        <f>保護者報告用!H9</f>
        <v>1</v>
      </c>
      <c r="I13" s="14">
        <f>保護者報告用!I9</f>
        <v>0.2</v>
      </c>
      <c r="J13" s="14">
        <f>保護者報告用!J9</f>
        <v>0.2</v>
      </c>
      <c r="K13" s="14">
        <f>保護者報告用!K9</f>
        <v>0.2</v>
      </c>
      <c r="L13" s="14">
        <f>保護者報告用!L9</f>
        <v>0.2</v>
      </c>
      <c r="M13" s="14">
        <f>保護者報告用!M9</f>
        <v>0.2</v>
      </c>
    </row>
    <row r="14" spans="1:19" s="3" customFormat="1" ht="33.4" customHeight="1">
      <c r="A14" s="48"/>
      <c r="B14" s="51"/>
      <c r="C14" s="22" t="str">
        <f t="shared" ref="C14" si="5">$C$6</f>
        <v>前回</v>
      </c>
      <c r="D14" s="40">
        <v>1</v>
      </c>
      <c r="E14" s="40">
        <v>4</v>
      </c>
      <c r="F14" s="40">
        <v>4</v>
      </c>
      <c r="G14" s="40">
        <v>4</v>
      </c>
      <c r="H14" s="40">
        <v>3</v>
      </c>
      <c r="I14" s="41">
        <v>6.3E-2</v>
      </c>
      <c r="J14" s="41">
        <v>0.25</v>
      </c>
      <c r="K14" s="41">
        <v>0.25</v>
      </c>
      <c r="L14" s="41">
        <v>0.25</v>
      </c>
      <c r="M14" s="41">
        <v>0.188</v>
      </c>
    </row>
    <row r="15" spans="1:19" s="3" customFormat="1" ht="33.4" customHeight="1">
      <c r="A15" s="46">
        <v>6</v>
      </c>
      <c r="B15" s="49" t="str">
        <f>'タイトル、設問設定'!F25&amp;""</f>
        <v>設問6</v>
      </c>
      <c r="C15" s="22" t="str">
        <f t="shared" ref="C15" si="6">$C$5</f>
        <v>保護者</v>
      </c>
      <c r="D15" s="6">
        <f>保護者報告用!D10</f>
        <v>1</v>
      </c>
      <c r="E15" s="6">
        <f>保護者報告用!E10</f>
        <v>1</v>
      </c>
      <c r="F15" s="6">
        <f>保護者報告用!F10</f>
        <v>1</v>
      </c>
      <c r="G15" s="6">
        <f>保護者報告用!G10</f>
        <v>1</v>
      </c>
      <c r="H15" s="6">
        <f>保護者報告用!H10</f>
        <v>1</v>
      </c>
      <c r="I15" s="14">
        <f>保護者報告用!I10</f>
        <v>0.2</v>
      </c>
      <c r="J15" s="14">
        <f>保護者報告用!J10</f>
        <v>0.2</v>
      </c>
      <c r="K15" s="14">
        <f>保護者報告用!K10</f>
        <v>0.2</v>
      </c>
      <c r="L15" s="14">
        <f>保護者報告用!L10</f>
        <v>0.2</v>
      </c>
      <c r="M15" s="14">
        <f>保護者報告用!M10</f>
        <v>0.2</v>
      </c>
    </row>
    <row r="16" spans="1:19" s="3" customFormat="1" ht="33.4" customHeight="1">
      <c r="A16" s="48"/>
      <c r="B16" s="51"/>
      <c r="C16" s="22" t="str">
        <f t="shared" ref="C16" si="7">$C$6</f>
        <v>前回</v>
      </c>
      <c r="D16" s="40">
        <v>1</v>
      </c>
      <c r="E16" s="40">
        <v>4</v>
      </c>
      <c r="F16" s="40">
        <v>4</v>
      </c>
      <c r="G16" s="40">
        <v>4</v>
      </c>
      <c r="H16" s="40">
        <v>3</v>
      </c>
      <c r="I16" s="41">
        <v>6.3E-2</v>
      </c>
      <c r="J16" s="41">
        <v>0.25</v>
      </c>
      <c r="K16" s="41">
        <v>0.25</v>
      </c>
      <c r="L16" s="41">
        <v>0.25</v>
      </c>
      <c r="M16" s="41">
        <v>0.188</v>
      </c>
    </row>
    <row r="17" spans="1:13" s="3" customFormat="1" ht="33.4" customHeight="1">
      <c r="A17" s="46">
        <v>7</v>
      </c>
      <c r="B17" s="49" t="str">
        <f>'タイトル、設問設定'!G25&amp;""</f>
        <v>設問7</v>
      </c>
      <c r="C17" s="22" t="str">
        <f t="shared" ref="C17" si="8">$C$5</f>
        <v>保護者</v>
      </c>
      <c r="D17" s="6">
        <f>保護者報告用!D11</f>
        <v>1</v>
      </c>
      <c r="E17" s="6">
        <f>保護者報告用!E11</f>
        <v>1</v>
      </c>
      <c r="F17" s="6">
        <f>保護者報告用!F11</f>
        <v>1</v>
      </c>
      <c r="G17" s="6">
        <f>保護者報告用!G11</f>
        <v>1</v>
      </c>
      <c r="H17" s="6">
        <f>保護者報告用!H11</f>
        <v>1</v>
      </c>
      <c r="I17" s="14">
        <f>保護者報告用!I11</f>
        <v>0.2</v>
      </c>
      <c r="J17" s="14">
        <f>保護者報告用!J11</f>
        <v>0.2</v>
      </c>
      <c r="K17" s="14">
        <f>保護者報告用!K11</f>
        <v>0.2</v>
      </c>
      <c r="L17" s="14">
        <f>保護者報告用!L11</f>
        <v>0.2</v>
      </c>
      <c r="M17" s="14">
        <f>保護者報告用!M11</f>
        <v>0.2</v>
      </c>
    </row>
    <row r="18" spans="1:13" s="3" customFormat="1" ht="33.4" customHeight="1">
      <c r="A18" s="48"/>
      <c r="B18" s="51"/>
      <c r="C18" s="22" t="str">
        <f t="shared" ref="C18" si="9">$C$6</f>
        <v>前回</v>
      </c>
      <c r="D18" s="40">
        <v>1</v>
      </c>
      <c r="E18" s="40">
        <v>4</v>
      </c>
      <c r="F18" s="40">
        <v>4</v>
      </c>
      <c r="G18" s="40">
        <v>4</v>
      </c>
      <c r="H18" s="40">
        <v>3</v>
      </c>
      <c r="I18" s="41">
        <v>6.3E-2</v>
      </c>
      <c r="J18" s="41">
        <v>0.25</v>
      </c>
      <c r="K18" s="41">
        <v>0.25</v>
      </c>
      <c r="L18" s="41">
        <v>0.25</v>
      </c>
      <c r="M18" s="41">
        <v>0.188</v>
      </c>
    </row>
    <row r="19" spans="1:13" s="3" customFormat="1" ht="33.4" customHeight="1">
      <c r="A19" s="46">
        <v>8</v>
      </c>
      <c r="B19" s="49" t="str">
        <f>'タイトル、設問設定'!H25&amp;""</f>
        <v>設問8</v>
      </c>
      <c r="C19" s="22" t="str">
        <f t="shared" ref="C19" si="10">$C$5</f>
        <v>保護者</v>
      </c>
      <c r="D19" s="6">
        <f>保護者報告用!D12</f>
        <v>1</v>
      </c>
      <c r="E19" s="6">
        <f>保護者報告用!E12</f>
        <v>1</v>
      </c>
      <c r="F19" s="6">
        <f>保護者報告用!F12</f>
        <v>1</v>
      </c>
      <c r="G19" s="6">
        <f>保護者報告用!G12</f>
        <v>1</v>
      </c>
      <c r="H19" s="6">
        <f>保護者報告用!H12</f>
        <v>1</v>
      </c>
      <c r="I19" s="14">
        <f>保護者報告用!I12</f>
        <v>0.2</v>
      </c>
      <c r="J19" s="14">
        <f>保護者報告用!J12</f>
        <v>0.2</v>
      </c>
      <c r="K19" s="14">
        <f>保護者報告用!K12</f>
        <v>0.2</v>
      </c>
      <c r="L19" s="14">
        <f>保護者報告用!L12</f>
        <v>0.2</v>
      </c>
      <c r="M19" s="14">
        <f>保護者報告用!M12</f>
        <v>0.2</v>
      </c>
    </row>
    <row r="20" spans="1:13" s="3" customFormat="1" ht="33.4" customHeight="1">
      <c r="A20" s="48"/>
      <c r="B20" s="51"/>
      <c r="C20" s="22" t="str">
        <f t="shared" ref="C20" si="11">$C$6</f>
        <v>前回</v>
      </c>
      <c r="D20" s="40">
        <v>1</v>
      </c>
      <c r="E20" s="40">
        <v>4</v>
      </c>
      <c r="F20" s="40">
        <v>4</v>
      </c>
      <c r="G20" s="40">
        <v>4</v>
      </c>
      <c r="H20" s="40">
        <v>3</v>
      </c>
      <c r="I20" s="41">
        <v>6.3E-2</v>
      </c>
      <c r="J20" s="41">
        <v>0.25</v>
      </c>
      <c r="K20" s="41">
        <v>0.25</v>
      </c>
      <c r="L20" s="41">
        <v>0.25</v>
      </c>
      <c r="M20" s="41">
        <v>0.188</v>
      </c>
    </row>
    <row r="21" spans="1:13" s="3" customFormat="1" ht="33.4" customHeight="1">
      <c r="A21" s="46">
        <v>9</v>
      </c>
      <c r="B21" s="49" t="str">
        <f>'タイトル、設問設定'!I25&amp;""</f>
        <v>設問9</v>
      </c>
      <c r="C21" s="22" t="str">
        <f t="shared" ref="C21" si="12">$C$5</f>
        <v>保護者</v>
      </c>
      <c r="D21" s="6">
        <f>保護者報告用!D13</f>
        <v>1</v>
      </c>
      <c r="E21" s="6">
        <f>保護者報告用!E13</f>
        <v>1</v>
      </c>
      <c r="F21" s="6">
        <f>保護者報告用!F13</f>
        <v>1</v>
      </c>
      <c r="G21" s="6">
        <f>保護者報告用!G13</f>
        <v>1</v>
      </c>
      <c r="H21" s="6">
        <f>保護者報告用!H13</f>
        <v>1</v>
      </c>
      <c r="I21" s="14">
        <f>保護者報告用!I13</f>
        <v>0.2</v>
      </c>
      <c r="J21" s="14">
        <f>保護者報告用!J13</f>
        <v>0.2</v>
      </c>
      <c r="K21" s="14">
        <f>保護者報告用!K13</f>
        <v>0.2</v>
      </c>
      <c r="L21" s="14">
        <f>保護者報告用!L13</f>
        <v>0.2</v>
      </c>
      <c r="M21" s="14">
        <f>保護者報告用!M13</f>
        <v>0.2</v>
      </c>
    </row>
    <row r="22" spans="1:13" s="3" customFormat="1" ht="33.4" customHeight="1">
      <c r="A22" s="48"/>
      <c r="B22" s="51"/>
      <c r="C22" s="22" t="str">
        <f t="shared" ref="C22" si="13">$C$6</f>
        <v>前回</v>
      </c>
      <c r="D22" s="40">
        <v>1</v>
      </c>
      <c r="E22" s="40">
        <v>4</v>
      </c>
      <c r="F22" s="40">
        <v>4</v>
      </c>
      <c r="G22" s="40">
        <v>4</v>
      </c>
      <c r="H22" s="40">
        <v>3</v>
      </c>
      <c r="I22" s="41">
        <v>6.3E-2</v>
      </c>
      <c r="J22" s="41">
        <v>0.25</v>
      </c>
      <c r="K22" s="41">
        <v>0.25</v>
      </c>
      <c r="L22" s="41">
        <v>0.25</v>
      </c>
      <c r="M22" s="41">
        <v>0.188</v>
      </c>
    </row>
    <row r="23" spans="1:13" s="3" customFormat="1" ht="33.4" customHeight="1">
      <c r="A23" s="46">
        <v>10</v>
      </c>
      <c r="B23" s="49" t="str">
        <f>'タイトル、設問設定'!J25&amp;""</f>
        <v>設問10</v>
      </c>
      <c r="C23" s="22" t="str">
        <f t="shared" ref="C23:C63" si="14">$C$5</f>
        <v>保護者</v>
      </c>
      <c r="D23" s="6">
        <f>保護者報告用!D14</f>
        <v>1</v>
      </c>
      <c r="E23" s="6">
        <f>保護者報告用!E14</f>
        <v>1</v>
      </c>
      <c r="F23" s="6">
        <f>保護者報告用!F14</f>
        <v>1</v>
      </c>
      <c r="G23" s="6">
        <f>保護者報告用!G14</f>
        <v>1</v>
      </c>
      <c r="H23" s="6">
        <f>保護者報告用!H14</f>
        <v>1</v>
      </c>
      <c r="I23" s="14">
        <f>保護者報告用!I14</f>
        <v>0.2</v>
      </c>
      <c r="J23" s="14">
        <f>保護者報告用!J14</f>
        <v>0.2</v>
      </c>
      <c r="K23" s="14">
        <f>保護者報告用!K14</f>
        <v>0.2</v>
      </c>
      <c r="L23" s="14">
        <f>保護者報告用!L14</f>
        <v>0.2</v>
      </c>
      <c r="M23" s="14">
        <f>保護者報告用!M14</f>
        <v>0.2</v>
      </c>
    </row>
    <row r="24" spans="1:13" s="3" customFormat="1" ht="33.4" customHeight="1">
      <c r="A24" s="48"/>
      <c r="B24" s="51"/>
      <c r="C24" s="22" t="str">
        <f t="shared" ref="C24:C64" si="15">$C$6</f>
        <v>前回</v>
      </c>
      <c r="D24" s="40">
        <v>1</v>
      </c>
      <c r="E24" s="40">
        <v>4</v>
      </c>
      <c r="F24" s="40">
        <v>4</v>
      </c>
      <c r="G24" s="40">
        <v>4</v>
      </c>
      <c r="H24" s="40">
        <v>3</v>
      </c>
      <c r="I24" s="41">
        <v>6.3E-2</v>
      </c>
      <c r="J24" s="41">
        <v>0.25</v>
      </c>
      <c r="K24" s="41">
        <v>0.25</v>
      </c>
      <c r="L24" s="41">
        <v>0.25</v>
      </c>
      <c r="M24" s="41">
        <v>0.188</v>
      </c>
    </row>
    <row r="25" spans="1:13" s="3" customFormat="1" ht="33.4" customHeight="1">
      <c r="A25" s="46">
        <v>11</v>
      </c>
      <c r="B25" s="49" t="str">
        <f>'タイトル、設問設定'!K25&amp;""</f>
        <v>設問11</v>
      </c>
      <c r="C25" s="22" t="str">
        <f t="shared" si="14"/>
        <v>保護者</v>
      </c>
      <c r="D25" s="6">
        <f>保護者報告用!D15</f>
        <v>1</v>
      </c>
      <c r="E25" s="6">
        <f>保護者報告用!E15</f>
        <v>1</v>
      </c>
      <c r="F25" s="6">
        <f>保護者報告用!F15</f>
        <v>1</v>
      </c>
      <c r="G25" s="6">
        <f>保護者報告用!G15</f>
        <v>1</v>
      </c>
      <c r="H25" s="6">
        <f>保護者報告用!H15</f>
        <v>1</v>
      </c>
      <c r="I25" s="14">
        <f>保護者報告用!I15</f>
        <v>0.2</v>
      </c>
      <c r="J25" s="14">
        <f>保護者報告用!J15</f>
        <v>0.2</v>
      </c>
      <c r="K25" s="14">
        <f>保護者報告用!K15</f>
        <v>0.2</v>
      </c>
      <c r="L25" s="14">
        <f>保護者報告用!L15</f>
        <v>0.2</v>
      </c>
      <c r="M25" s="14">
        <f>保護者報告用!M15</f>
        <v>0.2</v>
      </c>
    </row>
    <row r="26" spans="1:13" s="3" customFormat="1" ht="33.4" customHeight="1">
      <c r="A26" s="48"/>
      <c r="B26" s="51"/>
      <c r="C26" s="22" t="str">
        <f t="shared" si="15"/>
        <v>前回</v>
      </c>
      <c r="D26" s="40">
        <v>1</v>
      </c>
      <c r="E26" s="40">
        <v>4</v>
      </c>
      <c r="F26" s="40">
        <v>4</v>
      </c>
      <c r="G26" s="40">
        <v>4</v>
      </c>
      <c r="H26" s="40">
        <v>3</v>
      </c>
      <c r="I26" s="41">
        <v>6.3E-2</v>
      </c>
      <c r="J26" s="41">
        <v>0.25</v>
      </c>
      <c r="K26" s="41">
        <v>0.25</v>
      </c>
      <c r="L26" s="41">
        <v>0.25</v>
      </c>
      <c r="M26" s="41">
        <v>0.188</v>
      </c>
    </row>
    <row r="27" spans="1:13" s="3" customFormat="1" ht="33.4" customHeight="1">
      <c r="A27" s="46">
        <v>12</v>
      </c>
      <c r="B27" s="49" t="str">
        <f>'タイトル、設問設定'!L25&amp;""</f>
        <v>設問12</v>
      </c>
      <c r="C27" s="22" t="str">
        <f t="shared" si="14"/>
        <v>保護者</v>
      </c>
      <c r="D27" s="6">
        <f>保護者報告用!D16</f>
        <v>1</v>
      </c>
      <c r="E27" s="6">
        <f>保護者報告用!E16</f>
        <v>1</v>
      </c>
      <c r="F27" s="6">
        <f>保護者報告用!F16</f>
        <v>1</v>
      </c>
      <c r="G27" s="6">
        <f>保護者報告用!G16</f>
        <v>1</v>
      </c>
      <c r="H27" s="6">
        <f>保護者報告用!H16</f>
        <v>1</v>
      </c>
      <c r="I27" s="14">
        <f>保護者報告用!I16</f>
        <v>0.2</v>
      </c>
      <c r="J27" s="14">
        <f>保護者報告用!J16</f>
        <v>0.2</v>
      </c>
      <c r="K27" s="14">
        <f>保護者報告用!K16</f>
        <v>0.2</v>
      </c>
      <c r="L27" s="14">
        <f>保護者報告用!L16</f>
        <v>0.2</v>
      </c>
      <c r="M27" s="14">
        <f>保護者報告用!M16</f>
        <v>0.2</v>
      </c>
    </row>
    <row r="28" spans="1:13" s="3" customFormat="1" ht="33.4" customHeight="1">
      <c r="A28" s="48"/>
      <c r="B28" s="51"/>
      <c r="C28" s="22" t="str">
        <f t="shared" si="15"/>
        <v>前回</v>
      </c>
      <c r="D28" s="40">
        <v>1</v>
      </c>
      <c r="E28" s="40">
        <v>4</v>
      </c>
      <c r="F28" s="40">
        <v>4</v>
      </c>
      <c r="G28" s="40">
        <v>4</v>
      </c>
      <c r="H28" s="40">
        <v>3</v>
      </c>
      <c r="I28" s="41">
        <v>6.3E-2</v>
      </c>
      <c r="J28" s="41">
        <v>0.25</v>
      </c>
      <c r="K28" s="41">
        <v>0.25</v>
      </c>
      <c r="L28" s="41">
        <v>0.25</v>
      </c>
      <c r="M28" s="41">
        <v>0.188</v>
      </c>
    </row>
    <row r="29" spans="1:13" s="3" customFormat="1" ht="33.4" customHeight="1">
      <c r="A29" s="46">
        <v>13</v>
      </c>
      <c r="B29" s="49" t="str">
        <f>'タイトル、設問設定'!M25&amp;""</f>
        <v>設問13</v>
      </c>
      <c r="C29" s="22" t="str">
        <f t="shared" si="14"/>
        <v>保護者</v>
      </c>
      <c r="D29" s="6">
        <f>保護者報告用!D17</f>
        <v>1</v>
      </c>
      <c r="E29" s="6">
        <f>保護者報告用!E17</f>
        <v>1</v>
      </c>
      <c r="F29" s="6">
        <f>保護者報告用!F17</f>
        <v>1</v>
      </c>
      <c r="G29" s="6">
        <f>保護者報告用!G17</f>
        <v>1</v>
      </c>
      <c r="H29" s="6">
        <f>保護者報告用!H17</f>
        <v>1</v>
      </c>
      <c r="I29" s="14">
        <f>保護者報告用!I17</f>
        <v>0.2</v>
      </c>
      <c r="J29" s="14">
        <f>保護者報告用!J17</f>
        <v>0.2</v>
      </c>
      <c r="K29" s="14">
        <f>保護者報告用!K17</f>
        <v>0.2</v>
      </c>
      <c r="L29" s="14">
        <f>保護者報告用!L17</f>
        <v>0.2</v>
      </c>
      <c r="M29" s="14">
        <f>保護者報告用!M17</f>
        <v>0.2</v>
      </c>
    </row>
    <row r="30" spans="1:13" s="3" customFormat="1" ht="33.4" customHeight="1">
      <c r="A30" s="48"/>
      <c r="B30" s="51"/>
      <c r="C30" s="22" t="str">
        <f t="shared" si="15"/>
        <v>前回</v>
      </c>
      <c r="D30" s="40">
        <v>1</v>
      </c>
      <c r="E30" s="40">
        <v>4</v>
      </c>
      <c r="F30" s="40">
        <v>4</v>
      </c>
      <c r="G30" s="40">
        <v>4</v>
      </c>
      <c r="H30" s="40">
        <v>3</v>
      </c>
      <c r="I30" s="41">
        <v>6.3E-2</v>
      </c>
      <c r="J30" s="41">
        <v>0.25</v>
      </c>
      <c r="K30" s="41">
        <v>0.25</v>
      </c>
      <c r="L30" s="41">
        <v>0.25</v>
      </c>
      <c r="M30" s="41">
        <v>0.188</v>
      </c>
    </row>
    <row r="31" spans="1:13" s="3" customFormat="1" ht="33.4" customHeight="1">
      <c r="A31" s="46">
        <v>14</v>
      </c>
      <c r="B31" s="49" t="str">
        <f>'タイトル、設問設定'!N25&amp;""</f>
        <v>設問14</v>
      </c>
      <c r="C31" s="22" t="str">
        <f t="shared" si="14"/>
        <v>保護者</v>
      </c>
      <c r="D31" s="6">
        <f>保護者報告用!D18</f>
        <v>1</v>
      </c>
      <c r="E31" s="6">
        <f>保護者報告用!E18</f>
        <v>1</v>
      </c>
      <c r="F31" s="6">
        <f>保護者報告用!F18</f>
        <v>1</v>
      </c>
      <c r="G31" s="6">
        <f>保護者報告用!G18</f>
        <v>1</v>
      </c>
      <c r="H31" s="6">
        <f>保護者報告用!H18</f>
        <v>1</v>
      </c>
      <c r="I31" s="14">
        <f>保護者報告用!I18</f>
        <v>0.2</v>
      </c>
      <c r="J31" s="14">
        <f>保護者報告用!J18</f>
        <v>0.2</v>
      </c>
      <c r="K31" s="14">
        <f>保護者報告用!K18</f>
        <v>0.2</v>
      </c>
      <c r="L31" s="14">
        <f>保護者報告用!L18</f>
        <v>0.2</v>
      </c>
      <c r="M31" s="14">
        <f>保護者報告用!M18</f>
        <v>0.2</v>
      </c>
    </row>
    <row r="32" spans="1:13" s="3" customFormat="1" ht="33.4" customHeight="1">
      <c r="A32" s="48"/>
      <c r="B32" s="51"/>
      <c r="C32" s="22" t="str">
        <f t="shared" si="15"/>
        <v>前回</v>
      </c>
      <c r="D32" s="40">
        <v>1</v>
      </c>
      <c r="E32" s="40">
        <v>4</v>
      </c>
      <c r="F32" s="40">
        <v>4</v>
      </c>
      <c r="G32" s="40">
        <v>4</v>
      </c>
      <c r="H32" s="40">
        <v>3</v>
      </c>
      <c r="I32" s="41">
        <v>6.3E-2</v>
      </c>
      <c r="J32" s="41">
        <v>0.25</v>
      </c>
      <c r="K32" s="41">
        <v>0.25</v>
      </c>
      <c r="L32" s="41">
        <v>0.25</v>
      </c>
      <c r="M32" s="41">
        <v>0.188</v>
      </c>
    </row>
    <row r="33" spans="1:13" s="3" customFormat="1" ht="33.4" customHeight="1">
      <c r="A33" s="46">
        <v>15</v>
      </c>
      <c r="B33" s="49" t="str">
        <f>'タイトル、設問設定'!O25&amp;""</f>
        <v>設問15</v>
      </c>
      <c r="C33" s="22" t="str">
        <f t="shared" si="14"/>
        <v>保護者</v>
      </c>
      <c r="D33" s="6">
        <f>保護者報告用!D19</f>
        <v>1</v>
      </c>
      <c r="E33" s="6">
        <f>保護者報告用!E19</f>
        <v>1</v>
      </c>
      <c r="F33" s="6">
        <f>保護者報告用!F19</f>
        <v>1</v>
      </c>
      <c r="G33" s="6">
        <f>保護者報告用!G19</f>
        <v>1</v>
      </c>
      <c r="H33" s="6">
        <f>保護者報告用!H19</f>
        <v>1</v>
      </c>
      <c r="I33" s="14">
        <f>保護者報告用!I19</f>
        <v>0.2</v>
      </c>
      <c r="J33" s="14">
        <f>保護者報告用!J19</f>
        <v>0.2</v>
      </c>
      <c r="K33" s="14">
        <f>保護者報告用!K19</f>
        <v>0.2</v>
      </c>
      <c r="L33" s="14">
        <f>保護者報告用!L19</f>
        <v>0.2</v>
      </c>
      <c r="M33" s="14">
        <f>保護者報告用!M19</f>
        <v>0.2</v>
      </c>
    </row>
    <row r="34" spans="1:13" s="3" customFormat="1" ht="33.4" customHeight="1">
      <c r="A34" s="48"/>
      <c r="B34" s="51"/>
      <c r="C34" s="22" t="str">
        <f t="shared" si="15"/>
        <v>前回</v>
      </c>
      <c r="D34" s="40">
        <v>1</v>
      </c>
      <c r="E34" s="40">
        <v>4</v>
      </c>
      <c r="F34" s="40">
        <v>4</v>
      </c>
      <c r="G34" s="40">
        <v>4</v>
      </c>
      <c r="H34" s="40">
        <v>3</v>
      </c>
      <c r="I34" s="41">
        <v>6.3E-2</v>
      </c>
      <c r="J34" s="41">
        <v>0.25</v>
      </c>
      <c r="K34" s="41">
        <v>0.25</v>
      </c>
      <c r="L34" s="41">
        <v>0.25</v>
      </c>
      <c r="M34" s="41">
        <v>0.188</v>
      </c>
    </row>
    <row r="35" spans="1:13" s="3" customFormat="1" ht="33.4" customHeight="1">
      <c r="A35" s="46">
        <v>16</v>
      </c>
      <c r="B35" s="49" t="str">
        <f>'タイトル、設問設定'!P25&amp;""</f>
        <v>設問16</v>
      </c>
      <c r="C35" s="22" t="str">
        <f t="shared" si="14"/>
        <v>保護者</v>
      </c>
      <c r="D35" s="6">
        <f>保護者報告用!D20</f>
        <v>1</v>
      </c>
      <c r="E35" s="6">
        <f>保護者報告用!E20</f>
        <v>1</v>
      </c>
      <c r="F35" s="6">
        <f>保護者報告用!F20</f>
        <v>1</v>
      </c>
      <c r="G35" s="6">
        <f>保護者報告用!G20</f>
        <v>1</v>
      </c>
      <c r="H35" s="6">
        <f>保護者報告用!H20</f>
        <v>1</v>
      </c>
      <c r="I35" s="14">
        <f>保護者報告用!I20</f>
        <v>0.2</v>
      </c>
      <c r="J35" s="14">
        <f>保護者報告用!J20</f>
        <v>0.2</v>
      </c>
      <c r="K35" s="14">
        <f>保護者報告用!K20</f>
        <v>0.2</v>
      </c>
      <c r="L35" s="14">
        <f>保護者報告用!L20</f>
        <v>0.2</v>
      </c>
      <c r="M35" s="14">
        <f>保護者報告用!M20</f>
        <v>0.2</v>
      </c>
    </row>
    <row r="36" spans="1:13" s="3" customFormat="1" ht="33.4" customHeight="1">
      <c r="A36" s="48"/>
      <c r="B36" s="51"/>
      <c r="C36" s="22" t="str">
        <f t="shared" si="15"/>
        <v>前回</v>
      </c>
      <c r="D36" s="40">
        <v>1</v>
      </c>
      <c r="E36" s="40">
        <v>4</v>
      </c>
      <c r="F36" s="40">
        <v>4</v>
      </c>
      <c r="G36" s="40">
        <v>4</v>
      </c>
      <c r="H36" s="40">
        <v>3</v>
      </c>
      <c r="I36" s="41">
        <v>6.3E-2</v>
      </c>
      <c r="J36" s="41">
        <v>0.25</v>
      </c>
      <c r="K36" s="41">
        <v>0.25</v>
      </c>
      <c r="L36" s="41">
        <v>0.25</v>
      </c>
      <c r="M36" s="41">
        <v>0.188</v>
      </c>
    </row>
    <row r="37" spans="1:13" s="3" customFormat="1" ht="33.4" customHeight="1">
      <c r="A37" s="46">
        <v>17</v>
      </c>
      <c r="B37" s="49" t="str">
        <f>'タイトル、設問設定'!Q25&amp;""</f>
        <v>設問17</v>
      </c>
      <c r="C37" s="22" t="str">
        <f t="shared" si="14"/>
        <v>保護者</v>
      </c>
      <c r="D37" s="6">
        <f>保護者報告用!D21</f>
        <v>1</v>
      </c>
      <c r="E37" s="6">
        <f>保護者報告用!E21</f>
        <v>1</v>
      </c>
      <c r="F37" s="6">
        <f>保護者報告用!F21</f>
        <v>1</v>
      </c>
      <c r="G37" s="6">
        <f>保護者報告用!G21</f>
        <v>1</v>
      </c>
      <c r="H37" s="6">
        <f>保護者報告用!H21</f>
        <v>1</v>
      </c>
      <c r="I37" s="14">
        <f>保護者報告用!I21</f>
        <v>0.2</v>
      </c>
      <c r="J37" s="14">
        <f>保護者報告用!J21</f>
        <v>0.2</v>
      </c>
      <c r="K37" s="14">
        <f>保護者報告用!K21</f>
        <v>0.2</v>
      </c>
      <c r="L37" s="14">
        <f>保護者報告用!L21</f>
        <v>0.2</v>
      </c>
      <c r="M37" s="14">
        <f>保護者報告用!M21</f>
        <v>0.2</v>
      </c>
    </row>
    <row r="38" spans="1:13" s="3" customFormat="1" ht="33.4" customHeight="1">
      <c r="A38" s="48"/>
      <c r="B38" s="51"/>
      <c r="C38" s="22" t="str">
        <f t="shared" si="15"/>
        <v>前回</v>
      </c>
      <c r="D38" s="40">
        <v>1</v>
      </c>
      <c r="E38" s="40">
        <v>4</v>
      </c>
      <c r="F38" s="40">
        <v>4</v>
      </c>
      <c r="G38" s="40">
        <v>4</v>
      </c>
      <c r="H38" s="40">
        <v>3</v>
      </c>
      <c r="I38" s="41">
        <v>6.3E-2</v>
      </c>
      <c r="J38" s="41">
        <v>0.25</v>
      </c>
      <c r="K38" s="41">
        <v>0.25</v>
      </c>
      <c r="L38" s="41">
        <v>0.25</v>
      </c>
      <c r="M38" s="41">
        <v>0.188</v>
      </c>
    </row>
    <row r="39" spans="1:13" s="3" customFormat="1" ht="33.4" customHeight="1">
      <c r="A39" s="46">
        <v>18</v>
      </c>
      <c r="B39" s="49" t="str">
        <f>'タイトル、設問設定'!R25&amp;""</f>
        <v>設問18</v>
      </c>
      <c r="C39" s="22" t="str">
        <f t="shared" si="14"/>
        <v>保護者</v>
      </c>
      <c r="D39" s="6">
        <f>保護者報告用!D22</f>
        <v>1</v>
      </c>
      <c r="E39" s="6">
        <f>保護者報告用!E22</f>
        <v>1</v>
      </c>
      <c r="F39" s="6">
        <f>保護者報告用!F22</f>
        <v>1</v>
      </c>
      <c r="G39" s="6">
        <f>保護者報告用!G22</f>
        <v>1</v>
      </c>
      <c r="H39" s="6">
        <f>保護者報告用!H22</f>
        <v>1</v>
      </c>
      <c r="I39" s="14">
        <f>保護者報告用!I22</f>
        <v>0.2</v>
      </c>
      <c r="J39" s="14">
        <f>保護者報告用!J22</f>
        <v>0.2</v>
      </c>
      <c r="K39" s="14">
        <f>保護者報告用!K22</f>
        <v>0.2</v>
      </c>
      <c r="L39" s="14">
        <f>保護者報告用!L22</f>
        <v>0.2</v>
      </c>
      <c r="M39" s="14">
        <f>保護者報告用!M22</f>
        <v>0.2</v>
      </c>
    </row>
    <row r="40" spans="1:13" s="3" customFormat="1" ht="33.4" customHeight="1">
      <c r="A40" s="48"/>
      <c r="B40" s="51"/>
      <c r="C40" s="22" t="str">
        <f t="shared" si="15"/>
        <v>前回</v>
      </c>
      <c r="D40" s="40">
        <v>1</v>
      </c>
      <c r="E40" s="40">
        <v>4</v>
      </c>
      <c r="F40" s="40">
        <v>4</v>
      </c>
      <c r="G40" s="40">
        <v>4</v>
      </c>
      <c r="H40" s="40">
        <v>3</v>
      </c>
      <c r="I40" s="41">
        <v>6.3E-2</v>
      </c>
      <c r="J40" s="41">
        <v>0.25</v>
      </c>
      <c r="K40" s="41">
        <v>0.25</v>
      </c>
      <c r="L40" s="41">
        <v>0.25</v>
      </c>
      <c r="M40" s="41">
        <v>0.188</v>
      </c>
    </row>
    <row r="41" spans="1:13" s="3" customFormat="1" ht="33.4" customHeight="1">
      <c r="A41" s="46">
        <v>19</v>
      </c>
      <c r="B41" s="49" t="str">
        <f>'タイトル、設問設定'!S25&amp;""</f>
        <v>設問19</v>
      </c>
      <c r="C41" s="22" t="str">
        <f t="shared" si="14"/>
        <v>保護者</v>
      </c>
      <c r="D41" s="6">
        <f>保護者報告用!D23</f>
        <v>1</v>
      </c>
      <c r="E41" s="6">
        <f>保護者報告用!E23</f>
        <v>1</v>
      </c>
      <c r="F41" s="6">
        <f>保護者報告用!F23</f>
        <v>1</v>
      </c>
      <c r="G41" s="6">
        <f>保護者報告用!G23</f>
        <v>1</v>
      </c>
      <c r="H41" s="6">
        <f>保護者報告用!H23</f>
        <v>1</v>
      </c>
      <c r="I41" s="14">
        <f>保護者報告用!I23</f>
        <v>0.2</v>
      </c>
      <c r="J41" s="14">
        <f>保護者報告用!J23</f>
        <v>0.2</v>
      </c>
      <c r="K41" s="14">
        <f>保護者報告用!K23</f>
        <v>0.2</v>
      </c>
      <c r="L41" s="14">
        <f>保護者報告用!L23</f>
        <v>0.2</v>
      </c>
      <c r="M41" s="14">
        <f>保護者報告用!M23</f>
        <v>0.2</v>
      </c>
    </row>
    <row r="42" spans="1:13" s="3" customFormat="1" ht="33.4" customHeight="1">
      <c r="A42" s="48"/>
      <c r="B42" s="51"/>
      <c r="C42" s="22" t="str">
        <f t="shared" si="15"/>
        <v>前回</v>
      </c>
      <c r="D42" s="40">
        <v>1</v>
      </c>
      <c r="E42" s="40">
        <v>4</v>
      </c>
      <c r="F42" s="40">
        <v>4</v>
      </c>
      <c r="G42" s="40">
        <v>4</v>
      </c>
      <c r="H42" s="40">
        <v>3</v>
      </c>
      <c r="I42" s="41">
        <v>6.3E-2</v>
      </c>
      <c r="J42" s="41">
        <v>0.25</v>
      </c>
      <c r="K42" s="41">
        <v>0.25</v>
      </c>
      <c r="L42" s="41">
        <v>0.25</v>
      </c>
      <c r="M42" s="41">
        <v>0.188</v>
      </c>
    </row>
    <row r="43" spans="1:13" s="3" customFormat="1" ht="33.4" customHeight="1">
      <c r="A43" s="46">
        <v>20</v>
      </c>
      <c r="B43" s="49" t="str">
        <f>'タイトル、設問設定'!T25&amp;""</f>
        <v>設問20</v>
      </c>
      <c r="C43" s="22" t="str">
        <f t="shared" si="14"/>
        <v>保護者</v>
      </c>
      <c r="D43" s="6">
        <f>保護者報告用!D24</f>
        <v>1</v>
      </c>
      <c r="E43" s="6">
        <f>保護者報告用!E24</f>
        <v>1</v>
      </c>
      <c r="F43" s="6">
        <f>保護者報告用!F24</f>
        <v>1</v>
      </c>
      <c r="G43" s="6">
        <f>保護者報告用!G24</f>
        <v>1</v>
      </c>
      <c r="H43" s="6">
        <f>保護者報告用!H24</f>
        <v>1</v>
      </c>
      <c r="I43" s="14">
        <f>保護者報告用!I24</f>
        <v>0.2</v>
      </c>
      <c r="J43" s="14">
        <f>保護者報告用!J24</f>
        <v>0.2</v>
      </c>
      <c r="K43" s="14">
        <f>保護者報告用!K24</f>
        <v>0.2</v>
      </c>
      <c r="L43" s="14">
        <f>保護者報告用!L24</f>
        <v>0.2</v>
      </c>
      <c r="M43" s="14">
        <f>保護者報告用!M24</f>
        <v>0.2</v>
      </c>
    </row>
    <row r="44" spans="1:13" s="3" customFormat="1" ht="33.4" customHeight="1">
      <c r="A44" s="48"/>
      <c r="B44" s="51"/>
      <c r="C44" s="22" t="str">
        <f t="shared" si="15"/>
        <v>前回</v>
      </c>
      <c r="D44" s="40">
        <v>1</v>
      </c>
      <c r="E44" s="40">
        <v>4</v>
      </c>
      <c r="F44" s="40">
        <v>4</v>
      </c>
      <c r="G44" s="40">
        <v>4</v>
      </c>
      <c r="H44" s="40">
        <v>3</v>
      </c>
      <c r="I44" s="41">
        <v>6.3E-2</v>
      </c>
      <c r="J44" s="41">
        <v>0.25</v>
      </c>
      <c r="K44" s="41">
        <v>0.25</v>
      </c>
      <c r="L44" s="41">
        <v>0.25</v>
      </c>
      <c r="M44" s="41">
        <v>0.188</v>
      </c>
    </row>
    <row r="45" spans="1:13" s="3" customFormat="1" ht="33.4" customHeight="1">
      <c r="A45" s="46">
        <v>21</v>
      </c>
      <c r="B45" s="49" t="str">
        <f>'タイトル、設問設定'!U25&amp;""</f>
        <v>設問21</v>
      </c>
      <c r="C45" s="22" t="str">
        <f t="shared" si="14"/>
        <v>保護者</v>
      </c>
      <c r="D45" s="6">
        <f>保護者報告用!D25</f>
        <v>1</v>
      </c>
      <c r="E45" s="6">
        <f>保護者報告用!E25</f>
        <v>1</v>
      </c>
      <c r="F45" s="6">
        <f>保護者報告用!F25</f>
        <v>1</v>
      </c>
      <c r="G45" s="6">
        <f>保護者報告用!G25</f>
        <v>1</v>
      </c>
      <c r="H45" s="6">
        <f>保護者報告用!H25</f>
        <v>1</v>
      </c>
      <c r="I45" s="14">
        <f>保護者報告用!I25</f>
        <v>0.2</v>
      </c>
      <c r="J45" s="14">
        <f>保護者報告用!J25</f>
        <v>0.2</v>
      </c>
      <c r="K45" s="14">
        <f>保護者報告用!K25</f>
        <v>0.2</v>
      </c>
      <c r="L45" s="14">
        <f>保護者報告用!L25</f>
        <v>0.2</v>
      </c>
      <c r="M45" s="14">
        <f>保護者報告用!M25</f>
        <v>0.2</v>
      </c>
    </row>
    <row r="46" spans="1:13" s="3" customFormat="1" ht="33.4" customHeight="1">
      <c r="A46" s="48"/>
      <c r="B46" s="51"/>
      <c r="C46" s="22" t="str">
        <f t="shared" si="15"/>
        <v>前回</v>
      </c>
      <c r="D46" s="40">
        <v>1</v>
      </c>
      <c r="E46" s="40">
        <v>4</v>
      </c>
      <c r="F46" s="40">
        <v>4</v>
      </c>
      <c r="G46" s="40">
        <v>4</v>
      </c>
      <c r="H46" s="40">
        <v>3</v>
      </c>
      <c r="I46" s="41">
        <v>6.3E-2</v>
      </c>
      <c r="J46" s="41">
        <v>0.25</v>
      </c>
      <c r="K46" s="41">
        <v>0.25</v>
      </c>
      <c r="L46" s="41">
        <v>0.25</v>
      </c>
      <c r="M46" s="41">
        <v>0.188</v>
      </c>
    </row>
    <row r="47" spans="1:13" s="3" customFormat="1" ht="33.4" customHeight="1">
      <c r="A47" s="46">
        <v>22</v>
      </c>
      <c r="B47" s="49" t="str">
        <f>'タイトル、設問設定'!V25&amp;""</f>
        <v>設問22</v>
      </c>
      <c r="C47" s="22" t="str">
        <f t="shared" si="14"/>
        <v>保護者</v>
      </c>
      <c r="D47" s="6">
        <f>保護者報告用!D26</f>
        <v>1</v>
      </c>
      <c r="E47" s="6">
        <f>保護者報告用!E26</f>
        <v>1</v>
      </c>
      <c r="F47" s="6">
        <f>保護者報告用!F26</f>
        <v>1</v>
      </c>
      <c r="G47" s="6">
        <f>保護者報告用!G26</f>
        <v>1</v>
      </c>
      <c r="H47" s="6">
        <f>保護者報告用!H26</f>
        <v>1</v>
      </c>
      <c r="I47" s="14">
        <f>保護者報告用!I26</f>
        <v>0.2</v>
      </c>
      <c r="J47" s="14">
        <f>保護者報告用!J26</f>
        <v>0.2</v>
      </c>
      <c r="K47" s="14">
        <f>保護者報告用!K26</f>
        <v>0.2</v>
      </c>
      <c r="L47" s="14">
        <f>保護者報告用!L26</f>
        <v>0.2</v>
      </c>
      <c r="M47" s="14">
        <f>保護者報告用!M26</f>
        <v>0.2</v>
      </c>
    </row>
    <row r="48" spans="1:13" s="3" customFormat="1" ht="33.4" customHeight="1">
      <c r="A48" s="48"/>
      <c r="B48" s="51"/>
      <c r="C48" s="22" t="str">
        <f t="shared" si="15"/>
        <v>前回</v>
      </c>
      <c r="D48" s="40">
        <v>1</v>
      </c>
      <c r="E48" s="40">
        <v>4</v>
      </c>
      <c r="F48" s="40">
        <v>4</v>
      </c>
      <c r="G48" s="40">
        <v>4</v>
      </c>
      <c r="H48" s="40">
        <v>3</v>
      </c>
      <c r="I48" s="41">
        <v>6.3E-2</v>
      </c>
      <c r="J48" s="41">
        <v>0.25</v>
      </c>
      <c r="K48" s="41">
        <v>0.25</v>
      </c>
      <c r="L48" s="41">
        <v>0.25</v>
      </c>
      <c r="M48" s="41">
        <v>0.188</v>
      </c>
    </row>
    <row r="49" spans="1:13" s="3" customFormat="1" ht="33.4" customHeight="1">
      <c r="A49" s="46">
        <v>23</v>
      </c>
      <c r="B49" s="49" t="str">
        <f>'タイトル、設問設定'!W25&amp;""</f>
        <v>設問23</v>
      </c>
      <c r="C49" s="22" t="str">
        <f t="shared" si="14"/>
        <v>保護者</v>
      </c>
      <c r="D49" s="6">
        <f>保護者報告用!D27</f>
        <v>1</v>
      </c>
      <c r="E49" s="6">
        <f>保護者報告用!E27</f>
        <v>1</v>
      </c>
      <c r="F49" s="6">
        <f>保護者報告用!F27</f>
        <v>1</v>
      </c>
      <c r="G49" s="6">
        <f>保護者報告用!G27</f>
        <v>1</v>
      </c>
      <c r="H49" s="6">
        <f>保護者報告用!H27</f>
        <v>1</v>
      </c>
      <c r="I49" s="14">
        <f>保護者報告用!I27</f>
        <v>0.2</v>
      </c>
      <c r="J49" s="14">
        <f>保護者報告用!J27</f>
        <v>0.2</v>
      </c>
      <c r="K49" s="14">
        <f>保護者報告用!K27</f>
        <v>0.2</v>
      </c>
      <c r="L49" s="14">
        <f>保護者報告用!L27</f>
        <v>0.2</v>
      </c>
      <c r="M49" s="14">
        <f>保護者報告用!M27</f>
        <v>0.2</v>
      </c>
    </row>
    <row r="50" spans="1:13" s="3" customFormat="1" ht="33.4" customHeight="1">
      <c r="A50" s="48"/>
      <c r="B50" s="51"/>
      <c r="C50" s="22" t="str">
        <f t="shared" si="15"/>
        <v>前回</v>
      </c>
      <c r="D50" s="40">
        <v>1</v>
      </c>
      <c r="E50" s="40">
        <v>4</v>
      </c>
      <c r="F50" s="40">
        <v>4</v>
      </c>
      <c r="G50" s="40">
        <v>4</v>
      </c>
      <c r="H50" s="40">
        <v>3</v>
      </c>
      <c r="I50" s="41">
        <v>6.3E-2</v>
      </c>
      <c r="J50" s="41">
        <v>0.25</v>
      </c>
      <c r="K50" s="41">
        <v>0.25</v>
      </c>
      <c r="L50" s="41">
        <v>0.25</v>
      </c>
      <c r="M50" s="41">
        <v>0.188</v>
      </c>
    </row>
    <row r="51" spans="1:13" s="3" customFormat="1" ht="33.4" customHeight="1">
      <c r="A51" s="46">
        <v>24</v>
      </c>
      <c r="B51" s="49" t="str">
        <f>'タイトル、設問設定'!X25&amp;""</f>
        <v>設問24</v>
      </c>
      <c r="C51" s="22" t="str">
        <f t="shared" si="14"/>
        <v>保護者</v>
      </c>
      <c r="D51" s="6">
        <f>保護者報告用!D28</f>
        <v>1</v>
      </c>
      <c r="E51" s="6">
        <f>保護者報告用!E28</f>
        <v>1</v>
      </c>
      <c r="F51" s="6">
        <f>保護者報告用!F28</f>
        <v>1</v>
      </c>
      <c r="G51" s="6">
        <f>保護者報告用!G28</f>
        <v>1</v>
      </c>
      <c r="H51" s="6">
        <f>保護者報告用!H28</f>
        <v>1</v>
      </c>
      <c r="I51" s="14">
        <f>保護者報告用!I28</f>
        <v>0.2</v>
      </c>
      <c r="J51" s="14">
        <f>保護者報告用!J28</f>
        <v>0.2</v>
      </c>
      <c r="K51" s="14">
        <f>保護者報告用!K28</f>
        <v>0.2</v>
      </c>
      <c r="L51" s="14">
        <f>保護者報告用!L28</f>
        <v>0.2</v>
      </c>
      <c r="M51" s="14">
        <f>保護者報告用!M28</f>
        <v>0.2</v>
      </c>
    </row>
    <row r="52" spans="1:13" s="3" customFormat="1" ht="33.4" customHeight="1">
      <c r="A52" s="48"/>
      <c r="B52" s="51"/>
      <c r="C52" s="22" t="str">
        <f t="shared" si="15"/>
        <v>前回</v>
      </c>
      <c r="D52" s="40">
        <v>1</v>
      </c>
      <c r="E52" s="40">
        <v>4</v>
      </c>
      <c r="F52" s="40">
        <v>4</v>
      </c>
      <c r="G52" s="40">
        <v>4</v>
      </c>
      <c r="H52" s="40">
        <v>3</v>
      </c>
      <c r="I52" s="41">
        <v>6.3E-2</v>
      </c>
      <c r="J52" s="41">
        <v>0.25</v>
      </c>
      <c r="K52" s="41">
        <v>0.25</v>
      </c>
      <c r="L52" s="41">
        <v>0.25</v>
      </c>
      <c r="M52" s="41">
        <v>0.188</v>
      </c>
    </row>
    <row r="53" spans="1:13" s="3" customFormat="1" ht="33.4" customHeight="1">
      <c r="A53" s="46">
        <v>25</v>
      </c>
      <c r="B53" s="49" t="str">
        <f>'タイトル、設問設定'!Y25&amp;""</f>
        <v>設問25</v>
      </c>
      <c r="C53" s="22" t="str">
        <f t="shared" si="14"/>
        <v>保護者</v>
      </c>
      <c r="D53" s="6">
        <f>保護者報告用!D29</f>
        <v>1</v>
      </c>
      <c r="E53" s="6">
        <f>保護者報告用!E29</f>
        <v>1</v>
      </c>
      <c r="F53" s="6">
        <f>保護者報告用!F29</f>
        <v>1</v>
      </c>
      <c r="G53" s="6">
        <f>保護者報告用!G29</f>
        <v>1</v>
      </c>
      <c r="H53" s="6">
        <f>保護者報告用!H29</f>
        <v>1</v>
      </c>
      <c r="I53" s="14">
        <f>保護者報告用!I29</f>
        <v>0.2</v>
      </c>
      <c r="J53" s="14">
        <f>保護者報告用!J29</f>
        <v>0.2</v>
      </c>
      <c r="K53" s="14">
        <f>保護者報告用!K29</f>
        <v>0.2</v>
      </c>
      <c r="L53" s="14">
        <f>保護者報告用!L29</f>
        <v>0.2</v>
      </c>
      <c r="M53" s="14">
        <f>保護者報告用!M29</f>
        <v>0.2</v>
      </c>
    </row>
    <row r="54" spans="1:13" s="3" customFormat="1" ht="33.4" customHeight="1">
      <c r="A54" s="48"/>
      <c r="B54" s="51"/>
      <c r="C54" s="22" t="str">
        <f t="shared" si="15"/>
        <v>前回</v>
      </c>
      <c r="D54" s="40">
        <v>1</v>
      </c>
      <c r="E54" s="40">
        <v>4</v>
      </c>
      <c r="F54" s="40">
        <v>4</v>
      </c>
      <c r="G54" s="40">
        <v>4</v>
      </c>
      <c r="H54" s="40">
        <v>3</v>
      </c>
      <c r="I54" s="41">
        <v>6.3E-2</v>
      </c>
      <c r="J54" s="41">
        <v>0.25</v>
      </c>
      <c r="K54" s="41">
        <v>0.25</v>
      </c>
      <c r="L54" s="41">
        <v>0.25</v>
      </c>
      <c r="M54" s="41">
        <v>0.188</v>
      </c>
    </row>
    <row r="55" spans="1:13" s="3" customFormat="1" ht="33.4" customHeight="1">
      <c r="A55" s="46">
        <v>26</v>
      </c>
      <c r="B55" s="49" t="str">
        <f>'タイトル、設問設定'!Z25&amp;""</f>
        <v>設問26</v>
      </c>
      <c r="C55" s="22" t="str">
        <f t="shared" si="14"/>
        <v>保護者</v>
      </c>
      <c r="D55" s="6">
        <f>保護者報告用!D30</f>
        <v>1</v>
      </c>
      <c r="E55" s="6">
        <f>保護者報告用!E30</f>
        <v>1</v>
      </c>
      <c r="F55" s="6">
        <f>保護者報告用!F30</f>
        <v>1</v>
      </c>
      <c r="G55" s="6">
        <f>保護者報告用!G30</f>
        <v>1</v>
      </c>
      <c r="H55" s="6">
        <f>保護者報告用!H30</f>
        <v>1</v>
      </c>
      <c r="I55" s="14">
        <f>保護者報告用!I30</f>
        <v>0.2</v>
      </c>
      <c r="J55" s="14">
        <f>保護者報告用!J30</f>
        <v>0.2</v>
      </c>
      <c r="K55" s="14">
        <f>保護者報告用!K30</f>
        <v>0.2</v>
      </c>
      <c r="L55" s="14">
        <f>保護者報告用!L30</f>
        <v>0.2</v>
      </c>
      <c r="M55" s="14">
        <f>保護者報告用!M30</f>
        <v>0.2</v>
      </c>
    </row>
    <row r="56" spans="1:13" s="3" customFormat="1" ht="33.4" customHeight="1">
      <c r="A56" s="48"/>
      <c r="B56" s="51"/>
      <c r="C56" s="22" t="str">
        <f t="shared" si="15"/>
        <v>前回</v>
      </c>
      <c r="D56" s="40">
        <v>1</v>
      </c>
      <c r="E56" s="40">
        <v>4</v>
      </c>
      <c r="F56" s="40">
        <v>4</v>
      </c>
      <c r="G56" s="40">
        <v>4</v>
      </c>
      <c r="H56" s="40">
        <v>3</v>
      </c>
      <c r="I56" s="41">
        <v>6.3E-2</v>
      </c>
      <c r="J56" s="41">
        <v>0.25</v>
      </c>
      <c r="K56" s="41">
        <v>0.25</v>
      </c>
      <c r="L56" s="41">
        <v>0.25</v>
      </c>
      <c r="M56" s="41">
        <v>0.188</v>
      </c>
    </row>
    <row r="57" spans="1:13" s="3" customFormat="1" ht="33.4" customHeight="1">
      <c r="A57" s="46">
        <v>27</v>
      </c>
      <c r="B57" s="49" t="str">
        <f>'タイトル、設問設定'!AA25&amp;""</f>
        <v>設問27</v>
      </c>
      <c r="C57" s="22" t="str">
        <f t="shared" si="14"/>
        <v>保護者</v>
      </c>
      <c r="D57" s="6">
        <f>保護者報告用!D31</f>
        <v>1</v>
      </c>
      <c r="E57" s="6">
        <f>保護者報告用!E31</f>
        <v>1</v>
      </c>
      <c r="F57" s="6">
        <f>保護者報告用!F31</f>
        <v>1</v>
      </c>
      <c r="G57" s="6">
        <f>保護者報告用!G31</f>
        <v>1</v>
      </c>
      <c r="H57" s="6">
        <f>保護者報告用!H31</f>
        <v>1</v>
      </c>
      <c r="I57" s="14">
        <f>保護者報告用!I31</f>
        <v>0.2</v>
      </c>
      <c r="J57" s="14">
        <f>保護者報告用!J31</f>
        <v>0.2</v>
      </c>
      <c r="K57" s="14">
        <f>保護者報告用!K31</f>
        <v>0.2</v>
      </c>
      <c r="L57" s="14">
        <f>保護者報告用!L31</f>
        <v>0.2</v>
      </c>
      <c r="M57" s="14">
        <f>保護者報告用!M31</f>
        <v>0.2</v>
      </c>
    </row>
    <row r="58" spans="1:13" s="3" customFormat="1" ht="33.4" customHeight="1">
      <c r="A58" s="48"/>
      <c r="B58" s="51"/>
      <c r="C58" s="22" t="str">
        <f t="shared" si="15"/>
        <v>前回</v>
      </c>
      <c r="D58" s="40">
        <v>1</v>
      </c>
      <c r="E58" s="40">
        <v>4</v>
      </c>
      <c r="F58" s="40">
        <v>4</v>
      </c>
      <c r="G58" s="40">
        <v>4</v>
      </c>
      <c r="H58" s="40">
        <v>3</v>
      </c>
      <c r="I58" s="41">
        <v>6.3E-2</v>
      </c>
      <c r="J58" s="41">
        <v>0.25</v>
      </c>
      <c r="K58" s="41">
        <v>0.25</v>
      </c>
      <c r="L58" s="41">
        <v>0.25</v>
      </c>
      <c r="M58" s="41">
        <v>0.188</v>
      </c>
    </row>
    <row r="59" spans="1:13" s="3" customFormat="1" ht="33.4" customHeight="1">
      <c r="A59" s="46">
        <v>28</v>
      </c>
      <c r="B59" s="49" t="str">
        <f>'タイトル、設問設定'!AB25&amp;""</f>
        <v>設問28</v>
      </c>
      <c r="C59" s="22" t="str">
        <f t="shared" si="14"/>
        <v>保護者</v>
      </c>
      <c r="D59" s="6">
        <f>保護者報告用!D32</f>
        <v>1</v>
      </c>
      <c r="E59" s="6">
        <f>保護者報告用!E32</f>
        <v>1</v>
      </c>
      <c r="F59" s="6">
        <f>保護者報告用!F32</f>
        <v>1</v>
      </c>
      <c r="G59" s="6">
        <f>保護者報告用!G32</f>
        <v>1</v>
      </c>
      <c r="H59" s="6">
        <f>保護者報告用!H32</f>
        <v>1</v>
      </c>
      <c r="I59" s="14">
        <f>保護者報告用!I32</f>
        <v>0.2</v>
      </c>
      <c r="J59" s="14">
        <f>保護者報告用!J32</f>
        <v>0.2</v>
      </c>
      <c r="K59" s="14">
        <f>保護者報告用!K32</f>
        <v>0.2</v>
      </c>
      <c r="L59" s="14">
        <f>保護者報告用!L32</f>
        <v>0.2</v>
      </c>
      <c r="M59" s="14">
        <f>保護者報告用!M32</f>
        <v>0.2</v>
      </c>
    </row>
    <row r="60" spans="1:13" s="3" customFormat="1" ht="33.4" customHeight="1">
      <c r="A60" s="48"/>
      <c r="B60" s="51"/>
      <c r="C60" s="22" t="str">
        <f t="shared" si="15"/>
        <v>前回</v>
      </c>
      <c r="D60" s="40">
        <v>1</v>
      </c>
      <c r="E60" s="40">
        <v>4</v>
      </c>
      <c r="F60" s="40">
        <v>4</v>
      </c>
      <c r="G60" s="40">
        <v>4</v>
      </c>
      <c r="H60" s="40">
        <v>3</v>
      </c>
      <c r="I60" s="41">
        <v>6.3E-2</v>
      </c>
      <c r="J60" s="41">
        <v>0.25</v>
      </c>
      <c r="K60" s="41">
        <v>0.25</v>
      </c>
      <c r="L60" s="41">
        <v>0.25</v>
      </c>
      <c r="M60" s="41">
        <v>0.188</v>
      </c>
    </row>
    <row r="61" spans="1:13" s="3" customFormat="1" ht="33.4" customHeight="1">
      <c r="A61" s="46">
        <v>29</v>
      </c>
      <c r="B61" s="49" t="str">
        <f>'タイトル、設問設定'!AC25&amp;""</f>
        <v>設問29</v>
      </c>
      <c r="C61" s="22" t="str">
        <f t="shared" si="14"/>
        <v>保護者</v>
      </c>
      <c r="D61" s="6">
        <f>保護者報告用!D33</f>
        <v>1</v>
      </c>
      <c r="E61" s="6">
        <f>保護者報告用!E33</f>
        <v>1</v>
      </c>
      <c r="F61" s="6">
        <f>保護者報告用!F33</f>
        <v>1</v>
      </c>
      <c r="G61" s="6">
        <f>保護者報告用!G33</f>
        <v>1</v>
      </c>
      <c r="H61" s="6">
        <f>保護者報告用!H33</f>
        <v>1</v>
      </c>
      <c r="I61" s="14">
        <f>保護者報告用!I33</f>
        <v>0.2</v>
      </c>
      <c r="J61" s="14">
        <f>保護者報告用!J33</f>
        <v>0.2</v>
      </c>
      <c r="K61" s="14">
        <f>保護者報告用!K33</f>
        <v>0.2</v>
      </c>
      <c r="L61" s="14">
        <f>保護者報告用!L33</f>
        <v>0.2</v>
      </c>
      <c r="M61" s="14">
        <f>保護者報告用!M33</f>
        <v>0.2</v>
      </c>
    </row>
    <row r="62" spans="1:13" s="3" customFormat="1" ht="33.4" customHeight="1">
      <c r="A62" s="48"/>
      <c r="B62" s="51"/>
      <c r="C62" s="22" t="str">
        <f t="shared" si="15"/>
        <v>前回</v>
      </c>
      <c r="D62" s="40">
        <v>1</v>
      </c>
      <c r="E62" s="40">
        <v>4</v>
      </c>
      <c r="F62" s="40">
        <v>4</v>
      </c>
      <c r="G62" s="40">
        <v>4</v>
      </c>
      <c r="H62" s="40">
        <v>3</v>
      </c>
      <c r="I62" s="41">
        <v>6.3E-2</v>
      </c>
      <c r="J62" s="41">
        <v>0.25</v>
      </c>
      <c r="K62" s="41">
        <v>0.25</v>
      </c>
      <c r="L62" s="41">
        <v>0.25</v>
      </c>
      <c r="M62" s="41">
        <v>0.188</v>
      </c>
    </row>
    <row r="63" spans="1:13" s="3" customFormat="1" ht="33.4" customHeight="1">
      <c r="A63" s="46">
        <v>30</v>
      </c>
      <c r="B63" s="49" t="str">
        <f>'タイトル、設問設定'!AD25&amp;""</f>
        <v>設問30</v>
      </c>
      <c r="C63" s="22" t="str">
        <f t="shared" si="14"/>
        <v>保護者</v>
      </c>
      <c r="D63" s="6">
        <f>保護者報告用!D34</f>
        <v>1</v>
      </c>
      <c r="E63" s="6">
        <f>保護者報告用!E34</f>
        <v>1</v>
      </c>
      <c r="F63" s="6">
        <f>保護者報告用!F34</f>
        <v>1</v>
      </c>
      <c r="G63" s="6">
        <f>保護者報告用!G34</f>
        <v>1</v>
      </c>
      <c r="H63" s="6">
        <f>保護者報告用!H34</f>
        <v>1</v>
      </c>
      <c r="I63" s="14">
        <f>保護者報告用!I34</f>
        <v>0.2</v>
      </c>
      <c r="J63" s="14">
        <f>保護者報告用!J34</f>
        <v>0.2</v>
      </c>
      <c r="K63" s="14">
        <f>保護者報告用!K34</f>
        <v>0.2</v>
      </c>
      <c r="L63" s="14">
        <f>保護者報告用!L34</f>
        <v>0.2</v>
      </c>
      <c r="M63" s="14">
        <f>保護者報告用!M34</f>
        <v>0.2</v>
      </c>
    </row>
    <row r="64" spans="1:13" s="3" customFormat="1" ht="33.4" customHeight="1">
      <c r="A64" s="48"/>
      <c r="B64" s="51"/>
      <c r="C64" s="22" t="str">
        <f t="shared" si="15"/>
        <v>前回</v>
      </c>
      <c r="D64" s="40">
        <v>1</v>
      </c>
      <c r="E64" s="40">
        <v>4</v>
      </c>
      <c r="F64" s="40">
        <v>4</v>
      </c>
      <c r="G64" s="40">
        <v>4</v>
      </c>
      <c r="H64" s="40">
        <v>3</v>
      </c>
      <c r="I64" s="41">
        <v>6.3E-2</v>
      </c>
      <c r="J64" s="41">
        <v>0.25</v>
      </c>
      <c r="K64" s="41">
        <v>0.25</v>
      </c>
      <c r="L64" s="41">
        <v>0.25</v>
      </c>
      <c r="M64" s="41">
        <v>0.188</v>
      </c>
    </row>
  </sheetData>
  <sheetProtection sheet="1" objects="1" scenarios="1"/>
  <mergeCells count="63">
    <mergeCell ref="A61:A62"/>
    <mergeCell ref="B61:B62"/>
    <mergeCell ref="A63:A64"/>
    <mergeCell ref="B63:B64"/>
    <mergeCell ref="A55:A56"/>
    <mergeCell ref="B55:B56"/>
    <mergeCell ref="A57:A58"/>
    <mergeCell ref="B57:B58"/>
    <mergeCell ref="A59:A60"/>
    <mergeCell ref="B59:B60"/>
    <mergeCell ref="A49:A50"/>
    <mergeCell ref="B49:B50"/>
    <mergeCell ref="A51:A52"/>
    <mergeCell ref="B51:B52"/>
    <mergeCell ref="A53:A54"/>
    <mergeCell ref="B53:B54"/>
    <mergeCell ref="A43:A44"/>
    <mergeCell ref="B43:B44"/>
    <mergeCell ref="A45:A46"/>
    <mergeCell ref="B45:B46"/>
    <mergeCell ref="A47:A48"/>
    <mergeCell ref="B47:B48"/>
    <mergeCell ref="A37:A38"/>
    <mergeCell ref="B37:B38"/>
    <mergeCell ref="A39:A40"/>
    <mergeCell ref="B39:B40"/>
    <mergeCell ref="A41:A42"/>
    <mergeCell ref="B41:B42"/>
    <mergeCell ref="A31:A32"/>
    <mergeCell ref="B31:B32"/>
    <mergeCell ref="A33:A34"/>
    <mergeCell ref="B33:B34"/>
    <mergeCell ref="A35:A36"/>
    <mergeCell ref="B35:B36"/>
    <mergeCell ref="A25:A26"/>
    <mergeCell ref="B25:B26"/>
    <mergeCell ref="A27:A28"/>
    <mergeCell ref="B27:B28"/>
    <mergeCell ref="A29:A30"/>
    <mergeCell ref="B29:B30"/>
    <mergeCell ref="A21:A22"/>
    <mergeCell ref="B21:B22"/>
    <mergeCell ref="A23:A24"/>
    <mergeCell ref="B23:B24"/>
    <mergeCell ref="A15:A16"/>
    <mergeCell ref="B15:B16"/>
    <mergeCell ref="A17:A18"/>
    <mergeCell ref="B17:B18"/>
    <mergeCell ref="A19:A20"/>
    <mergeCell ref="B19:B20"/>
    <mergeCell ref="A9:A10"/>
    <mergeCell ref="B9:B10"/>
    <mergeCell ref="A11:A12"/>
    <mergeCell ref="B11:B12"/>
    <mergeCell ref="A13:A14"/>
    <mergeCell ref="B13:B14"/>
    <mergeCell ref="A7:A8"/>
    <mergeCell ref="B7:B8"/>
    <mergeCell ref="A1:S1"/>
    <mergeCell ref="C3:H3"/>
    <mergeCell ref="I3:M3"/>
    <mergeCell ref="A5:A6"/>
    <mergeCell ref="B5:B6"/>
  </mergeCells>
  <phoneticPr fontId="1"/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1" manualBreakCount="1">
    <brk id="32" max="18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E451-922F-4A8B-8F73-812850F992CC}">
  <sheetPr codeName="Sheet14">
    <tabColor rgb="FFFF0000"/>
    <pageSetUpPr fitToPage="1"/>
  </sheetPr>
  <dimension ref="A1:S162"/>
  <sheetViews>
    <sheetView topLeftCell="A31" zoomScale="82" zoomScaleNormal="82" workbookViewId="0">
      <selection activeCell="B4" sqref="B4"/>
    </sheetView>
  </sheetViews>
  <sheetFormatPr defaultRowHeight="23.25" customHeight="1"/>
  <cols>
    <col min="1" max="1" width="4.453125" customWidth="1"/>
    <col min="2" max="2" width="21.36328125" customWidth="1"/>
    <col min="3" max="13" width="4.453125" customWidth="1"/>
    <col min="14" max="15" width="10.36328125" customWidth="1"/>
    <col min="16" max="18" width="10.453125" customWidth="1"/>
    <col min="19" max="19" width="19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28.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09.9" customHeight="1">
      <c r="A4" s="7"/>
      <c r="B4" s="7" t="s">
        <v>38</v>
      </c>
      <c r="C4" s="7"/>
      <c r="D4" s="11" t="str">
        <f>学習者報告用!D4</f>
        <v>そう思う</v>
      </c>
      <c r="E4" s="11" t="str">
        <f>学習者報告用!E4</f>
        <v>ややそう思う</v>
      </c>
      <c r="F4" s="11" t="str">
        <f>学習者報告用!F4</f>
        <v>あまりそう思わない</v>
      </c>
      <c r="G4" s="11" t="str">
        <f>学習者報告用!G4</f>
        <v>そう思わない</v>
      </c>
      <c r="H4" s="11" t="str">
        <f>学習者報告用!H4</f>
        <v>わからない</v>
      </c>
      <c r="I4" s="11" t="str">
        <f>学習者報告用!I4</f>
        <v>そう思う</v>
      </c>
      <c r="J4" s="11" t="str">
        <f>学習者報告用!J4</f>
        <v>ややそう思う</v>
      </c>
      <c r="K4" s="11" t="str">
        <f>学習者報告用!K4</f>
        <v>あまりそう思わない</v>
      </c>
      <c r="L4" s="11" t="str">
        <f>学習者報告用!L4</f>
        <v>そう思わない</v>
      </c>
      <c r="M4" s="11" t="str">
        <f>学習者報告用!M4</f>
        <v>わからない</v>
      </c>
    </row>
    <row r="5" spans="1:19" s="3" customFormat="1" ht="35.65" customHeight="1">
      <c r="A5" s="46">
        <v>1</v>
      </c>
      <c r="B5" s="49" t="str">
        <f>'タイトル、設問設定'!A11&amp;""</f>
        <v>例)学校では楽しく過ごしている</v>
      </c>
      <c r="C5" s="39" t="s">
        <v>45</v>
      </c>
      <c r="D5" s="6">
        <f>教職員報告用!D5</f>
        <v>1</v>
      </c>
      <c r="E5" s="6">
        <f>教職員報告用!E5</f>
        <v>1</v>
      </c>
      <c r="F5" s="6">
        <f>教職員報告用!F5</f>
        <v>1</v>
      </c>
      <c r="G5" s="6">
        <f>教職員報告用!G5</f>
        <v>1</v>
      </c>
      <c r="H5" s="6">
        <f>教職員報告用!H5</f>
        <v>1</v>
      </c>
      <c r="I5" s="31">
        <f>教職員報告用!I5</f>
        <v>0.2</v>
      </c>
      <c r="J5" s="31">
        <f>教職員報告用!J5</f>
        <v>0.2</v>
      </c>
      <c r="K5" s="31">
        <f>教職員報告用!K5</f>
        <v>0.2</v>
      </c>
      <c r="L5" s="31">
        <f>教職員報告用!L5</f>
        <v>0.2</v>
      </c>
      <c r="M5" s="31">
        <f>教職員報告用!M5</f>
        <v>0.2</v>
      </c>
    </row>
    <row r="6" spans="1:19" s="3" customFormat="1" ht="35.65" customHeight="1">
      <c r="A6" s="47"/>
      <c r="B6" s="50"/>
      <c r="C6" s="39" t="s">
        <v>47</v>
      </c>
      <c r="D6" s="6">
        <f>学習者報告用!D5</f>
        <v>3</v>
      </c>
      <c r="E6" s="6">
        <f>学習者報告用!E5</f>
        <v>3</v>
      </c>
      <c r="F6" s="6">
        <f>学習者報告用!F5</f>
        <v>3</v>
      </c>
      <c r="G6" s="6">
        <f>学習者報告用!G5</f>
        <v>3</v>
      </c>
      <c r="H6" s="6">
        <f>学習者報告用!H5</f>
        <v>3</v>
      </c>
      <c r="I6" s="31">
        <f>学習者報告用!I5</f>
        <v>0.2</v>
      </c>
      <c r="J6" s="31">
        <f>学習者報告用!J5</f>
        <v>0.2</v>
      </c>
      <c r="K6" s="31">
        <f>学習者報告用!K5</f>
        <v>0.2</v>
      </c>
      <c r="L6" s="31">
        <f>学習者報告用!L5</f>
        <v>0.2</v>
      </c>
      <c r="M6" s="31">
        <f>学習者報告用!M5</f>
        <v>0.2</v>
      </c>
    </row>
    <row r="7" spans="1:19" s="3" customFormat="1" ht="35.65" customHeight="1">
      <c r="A7" s="47"/>
      <c r="B7" s="50"/>
      <c r="C7" s="39" t="s">
        <v>48</v>
      </c>
      <c r="D7" s="6">
        <f>保護者報告用!D5</f>
        <v>1</v>
      </c>
      <c r="E7" s="6">
        <f>保護者報告用!E5</f>
        <v>1</v>
      </c>
      <c r="F7" s="6">
        <f>保護者報告用!F5</f>
        <v>1</v>
      </c>
      <c r="G7" s="6">
        <f>保護者報告用!G5</f>
        <v>1</v>
      </c>
      <c r="H7" s="6">
        <f>保護者報告用!H5</f>
        <v>1</v>
      </c>
      <c r="I7" s="31">
        <f>保護者報告用!I5</f>
        <v>0.2</v>
      </c>
      <c r="J7" s="31">
        <f>保護者報告用!J5</f>
        <v>0.2</v>
      </c>
      <c r="K7" s="31">
        <f>保護者報告用!K5</f>
        <v>0.2</v>
      </c>
      <c r="L7" s="31">
        <f>保護者報告用!L5</f>
        <v>0.2</v>
      </c>
      <c r="M7" s="31">
        <f>保護者報告用!M5</f>
        <v>0.2</v>
      </c>
    </row>
    <row r="8" spans="1:19" s="3" customFormat="1" ht="35.65" customHeight="1">
      <c r="A8" s="46">
        <v>2</v>
      </c>
      <c r="B8" s="49" t="str">
        <f>'タイトル、設問設定'!B11&amp;""</f>
        <v>設問2</v>
      </c>
      <c r="C8" s="22" t="str">
        <f>$C$5</f>
        <v>教職員</v>
      </c>
      <c r="D8" s="6">
        <f>教職員報告用!D6</f>
        <v>1</v>
      </c>
      <c r="E8" s="6">
        <f>教職員報告用!E6</f>
        <v>1</v>
      </c>
      <c r="F8" s="6">
        <f>教職員報告用!F6</f>
        <v>1</v>
      </c>
      <c r="G8" s="6">
        <f>教職員報告用!G6</f>
        <v>1</v>
      </c>
      <c r="H8" s="6">
        <f>教職員報告用!H6</f>
        <v>1</v>
      </c>
      <c r="I8" s="31">
        <f>教職員報告用!I6</f>
        <v>0.2</v>
      </c>
      <c r="J8" s="31">
        <f>教職員報告用!J6</f>
        <v>0.2</v>
      </c>
      <c r="K8" s="31">
        <f>教職員報告用!K6</f>
        <v>0.2</v>
      </c>
      <c r="L8" s="31">
        <f>教職員報告用!L6</f>
        <v>0.2</v>
      </c>
      <c r="M8" s="31">
        <f>教職員報告用!M6</f>
        <v>0.2</v>
      </c>
    </row>
    <row r="9" spans="1:19" s="3" customFormat="1" ht="35.65" customHeight="1">
      <c r="A9" s="47"/>
      <c r="B9" s="50"/>
      <c r="C9" s="22" t="str">
        <f>$C$6</f>
        <v>生徒</v>
      </c>
      <c r="D9" s="6">
        <f>学習者報告用!D9</f>
        <v>3</v>
      </c>
      <c r="E9" s="6">
        <f>学習者報告用!E9</f>
        <v>3</v>
      </c>
      <c r="F9" s="6">
        <f>学習者報告用!F9</f>
        <v>3</v>
      </c>
      <c r="G9" s="6">
        <f>学習者報告用!G9</f>
        <v>3</v>
      </c>
      <c r="H9" s="6">
        <f>学習者報告用!H9</f>
        <v>3</v>
      </c>
      <c r="I9" s="31">
        <f>学習者報告用!I9</f>
        <v>0.2</v>
      </c>
      <c r="J9" s="31">
        <f>学習者報告用!J9</f>
        <v>0.2</v>
      </c>
      <c r="K9" s="31">
        <f>学習者報告用!K9</f>
        <v>0.2</v>
      </c>
      <c r="L9" s="31">
        <f>学習者報告用!L9</f>
        <v>0.2</v>
      </c>
      <c r="M9" s="31">
        <f>学習者報告用!M9</f>
        <v>0.2</v>
      </c>
    </row>
    <row r="10" spans="1:19" s="3" customFormat="1" ht="35.65" customHeight="1">
      <c r="A10" s="47"/>
      <c r="B10" s="50"/>
      <c r="C10" s="22" t="str">
        <f>$C$7</f>
        <v>保護者</v>
      </c>
      <c r="D10" s="6">
        <f>保護者報告用!D6</f>
        <v>1</v>
      </c>
      <c r="E10" s="6">
        <f>保護者報告用!E6</f>
        <v>1</v>
      </c>
      <c r="F10" s="6">
        <f>保護者報告用!F6</f>
        <v>1</v>
      </c>
      <c r="G10" s="6">
        <f>保護者報告用!G6</f>
        <v>1</v>
      </c>
      <c r="H10" s="6">
        <f>保護者報告用!H6</f>
        <v>1</v>
      </c>
      <c r="I10" s="31">
        <f>保護者報告用!I6</f>
        <v>0.2</v>
      </c>
      <c r="J10" s="31">
        <f>保護者報告用!J6</f>
        <v>0.2</v>
      </c>
      <c r="K10" s="31">
        <f>保護者報告用!K6</f>
        <v>0.2</v>
      </c>
      <c r="L10" s="31">
        <f>保護者報告用!L6</f>
        <v>0.2</v>
      </c>
      <c r="M10" s="31">
        <f>保護者報告用!M6</f>
        <v>0.2</v>
      </c>
    </row>
    <row r="11" spans="1:19" s="3" customFormat="1" ht="35.65" customHeight="1">
      <c r="A11" s="46">
        <v>3</v>
      </c>
      <c r="B11" s="49" t="str">
        <f>'タイトル、設問設定'!C11&amp;""</f>
        <v>設問3</v>
      </c>
      <c r="C11" s="22" t="str">
        <f t="shared" ref="C11" si="0">$C$5</f>
        <v>教職員</v>
      </c>
      <c r="D11" s="6">
        <f>教職員報告用!D7</f>
        <v>1</v>
      </c>
      <c r="E11" s="6">
        <f>教職員報告用!E7</f>
        <v>1</v>
      </c>
      <c r="F11" s="6">
        <f>教職員報告用!F7</f>
        <v>1</v>
      </c>
      <c r="G11" s="6">
        <f>教職員報告用!G7</f>
        <v>1</v>
      </c>
      <c r="H11" s="6">
        <f>教職員報告用!H7</f>
        <v>1</v>
      </c>
      <c r="I11" s="31">
        <f>教職員報告用!I7</f>
        <v>0.2</v>
      </c>
      <c r="J11" s="31">
        <f>教職員報告用!J7</f>
        <v>0.2</v>
      </c>
      <c r="K11" s="31">
        <f>教職員報告用!K7</f>
        <v>0.2</v>
      </c>
      <c r="L11" s="31">
        <f>教職員報告用!L7</f>
        <v>0.2</v>
      </c>
      <c r="M11" s="31">
        <f>教職員報告用!M7</f>
        <v>0.2</v>
      </c>
    </row>
    <row r="12" spans="1:19" s="3" customFormat="1" ht="35.65" customHeight="1">
      <c r="A12" s="47"/>
      <c r="B12" s="50"/>
      <c r="C12" s="22" t="str">
        <f t="shared" ref="C12" si="1">$C$6</f>
        <v>生徒</v>
      </c>
      <c r="D12" s="6">
        <f>学習者報告用!D13</f>
        <v>3</v>
      </c>
      <c r="E12" s="6">
        <f>学習者報告用!E13</f>
        <v>3</v>
      </c>
      <c r="F12" s="6">
        <f>学習者報告用!F13</f>
        <v>3</v>
      </c>
      <c r="G12" s="6">
        <f>学習者報告用!G13</f>
        <v>3</v>
      </c>
      <c r="H12" s="6">
        <f>学習者報告用!H13</f>
        <v>3</v>
      </c>
      <c r="I12" s="31">
        <f>学習者報告用!I13</f>
        <v>0.2</v>
      </c>
      <c r="J12" s="31">
        <f>学習者報告用!J13</f>
        <v>0.2</v>
      </c>
      <c r="K12" s="31">
        <f>学習者報告用!K13</f>
        <v>0.2</v>
      </c>
      <c r="L12" s="31">
        <f>学習者報告用!L13</f>
        <v>0.2</v>
      </c>
      <c r="M12" s="31">
        <f>学習者報告用!M13</f>
        <v>0.2</v>
      </c>
    </row>
    <row r="13" spans="1:19" s="3" customFormat="1" ht="35.65" customHeight="1">
      <c r="A13" s="47"/>
      <c r="B13" s="50"/>
      <c r="C13" s="22" t="str">
        <f t="shared" ref="C13" si="2">$C$7</f>
        <v>保護者</v>
      </c>
      <c r="D13" s="6">
        <f>保護者報告用!D7</f>
        <v>1</v>
      </c>
      <c r="E13" s="6">
        <f>保護者報告用!E7</f>
        <v>1</v>
      </c>
      <c r="F13" s="6">
        <f>保護者報告用!F7</f>
        <v>1</v>
      </c>
      <c r="G13" s="6">
        <f>保護者報告用!G7</f>
        <v>1</v>
      </c>
      <c r="H13" s="6">
        <f>保護者報告用!H7</f>
        <v>1</v>
      </c>
      <c r="I13" s="31">
        <f>保護者報告用!I7</f>
        <v>0.2</v>
      </c>
      <c r="J13" s="31">
        <f>保護者報告用!J7</f>
        <v>0.2</v>
      </c>
      <c r="K13" s="31">
        <f>保護者報告用!K7</f>
        <v>0.2</v>
      </c>
      <c r="L13" s="31">
        <f>保護者報告用!L7</f>
        <v>0.2</v>
      </c>
      <c r="M13" s="31">
        <f>保護者報告用!M7</f>
        <v>0.2</v>
      </c>
    </row>
    <row r="14" spans="1:19" s="3" customFormat="1" ht="35.65" customHeight="1">
      <c r="A14" s="46">
        <v>4</v>
      </c>
      <c r="B14" s="49" t="str">
        <f>'タイトル、設問設定'!D11&amp;""</f>
        <v>設問4</v>
      </c>
      <c r="C14" s="22" t="str">
        <f t="shared" ref="C14" si="3">$C$5</f>
        <v>教職員</v>
      </c>
      <c r="D14" s="6">
        <f>教職員報告用!D8</f>
        <v>1</v>
      </c>
      <c r="E14" s="6">
        <f>教職員報告用!E8</f>
        <v>1</v>
      </c>
      <c r="F14" s="6">
        <f>教職員報告用!F8</f>
        <v>1</v>
      </c>
      <c r="G14" s="6">
        <f>教職員報告用!G8</f>
        <v>1</v>
      </c>
      <c r="H14" s="6">
        <f>教職員報告用!H8</f>
        <v>1</v>
      </c>
      <c r="I14" s="31">
        <f>教職員報告用!I8</f>
        <v>0.2</v>
      </c>
      <c r="J14" s="31">
        <f>教職員報告用!J8</f>
        <v>0.2</v>
      </c>
      <c r="K14" s="31">
        <f>教職員報告用!K8</f>
        <v>0.2</v>
      </c>
      <c r="L14" s="31">
        <f>教職員報告用!L8</f>
        <v>0.2</v>
      </c>
      <c r="M14" s="31">
        <f>教職員報告用!M8</f>
        <v>0.2</v>
      </c>
    </row>
    <row r="15" spans="1:19" s="3" customFormat="1" ht="35.65" customHeight="1">
      <c r="A15" s="47"/>
      <c r="B15" s="50"/>
      <c r="C15" s="22" t="str">
        <f t="shared" ref="C15" si="4">$C$6</f>
        <v>生徒</v>
      </c>
      <c r="D15" s="6">
        <f>学習者報告用!D17</f>
        <v>3</v>
      </c>
      <c r="E15" s="6">
        <f>学習者報告用!E17</f>
        <v>3</v>
      </c>
      <c r="F15" s="6">
        <f>学習者報告用!F17</f>
        <v>3</v>
      </c>
      <c r="G15" s="6">
        <f>学習者報告用!G17</f>
        <v>3</v>
      </c>
      <c r="H15" s="6">
        <f>学習者報告用!H17</f>
        <v>3</v>
      </c>
      <c r="I15" s="31">
        <f>学習者報告用!I17</f>
        <v>0.2</v>
      </c>
      <c r="J15" s="31">
        <f>学習者報告用!J17</f>
        <v>0.2</v>
      </c>
      <c r="K15" s="31">
        <f>学習者報告用!K17</f>
        <v>0.2</v>
      </c>
      <c r="L15" s="31">
        <f>学習者報告用!L17</f>
        <v>0.2</v>
      </c>
      <c r="M15" s="31">
        <f>学習者報告用!M17</f>
        <v>0.2</v>
      </c>
    </row>
    <row r="16" spans="1:19" s="3" customFormat="1" ht="35.65" customHeight="1">
      <c r="A16" s="47"/>
      <c r="B16" s="50"/>
      <c r="C16" s="22" t="str">
        <f t="shared" ref="C16" si="5">$C$7</f>
        <v>保護者</v>
      </c>
      <c r="D16" s="6">
        <f>保護者報告用!D8</f>
        <v>1</v>
      </c>
      <c r="E16" s="6">
        <f>保護者報告用!E8</f>
        <v>1</v>
      </c>
      <c r="F16" s="6">
        <f>保護者報告用!F8</f>
        <v>1</v>
      </c>
      <c r="G16" s="6">
        <f>保護者報告用!G8</f>
        <v>1</v>
      </c>
      <c r="H16" s="6">
        <f>保護者報告用!H8</f>
        <v>1</v>
      </c>
      <c r="I16" s="31">
        <f>保護者報告用!I8</f>
        <v>0.2</v>
      </c>
      <c r="J16" s="31">
        <f>保護者報告用!J8</f>
        <v>0.2</v>
      </c>
      <c r="K16" s="31">
        <f>保護者報告用!K8</f>
        <v>0.2</v>
      </c>
      <c r="L16" s="31">
        <f>保護者報告用!L8</f>
        <v>0.2</v>
      </c>
      <c r="M16" s="31">
        <f>保護者報告用!M8</f>
        <v>0.2</v>
      </c>
    </row>
    <row r="17" spans="1:13" s="3" customFormat="1" ht="35.65" customHeight="1">
      <c r="A17" s="46">
        <v>5</v>
      </c>
      <c r="B17" s="49" t="str">
        <f>'タイトル、設問設定'!E11&amp;""</f>
        <v>設問5</v>
      </c>
      <c r="C17" s="22" t="str">
        <f t="shared" ref="C17" si="6">$C$5</f>
        <v>教職員</v>
      </c>
      <c r="D17" s="6">
        <f>教職員報告用!D9</f>
        <v>1</v>
      </c>
      <c r="E17" s="6">
        <f>教職員報告用!E9</f>
        <v>1</v>
      </c>
      <c r="F17" s="6">
        <f>教職員報告用!F9</f>
        <v>1</v>
      </c>
      <c r="G17" s="6">
        <f>教職員報告用!G9</f>
        <v>1</v>
      </c>
      <c r="H17" s="6">
        <f>教職員報告用!H9</f>
        <v>1</v>
      </c>
      <c r="I17" s="31">
        <f>教職員報告用!I9</f>
        <v>0.2</v>
      </c>
      <c r="J17" s="31">
        <f>教職員報告用!J9</f>
        <v>0.2</v>
      </c>
      <c r="K17" s="31">
        <f>教職員報告用!K9</f>
        <v>0.2</v>
      </c>
      <c r="L17" s="31">
        <f>教職員報告用!L9</f>
        <v>0.2</v>
      </c>
      <c r="M17" s="31">
        <f>教職員報告用!M9</f>
        <v>0.2</v>
      </c>
    </row>
    <row r="18" spans="1:13" s="3" customFormat="1" ht="35.65" customHeight="1">
      <c r="A18" s="47"/>
      <c r="B18" s="50"/>
      <c r="C18" s="22" t="str">
        <f t="shared" ref="C18" si="7">$C$6</f>
        <v>生徒</v>
      </c>
      <c r="D18" s="6">
        <f>学習者報告用!D21</f>
        <v>3</v>
      </c>
      <c r="E18" s="6">
        <f>学習者報告用!E21</f>
        <v>3</v>
      </c>
      <c r="F18" s="6">
        <f>学習者報告用!F21</f>
        <v>3</v>
      </c>
      <c r="G18" s="6">
        <f>学習者報告用!G21</f>
        <v>3</v>
      </c>
      <c r="H18" s="6">
        <f>学習者報告用!H21</f>
        <v>3</v>
      </c>
      <c r="I18" s="31">
        <f>学習者報告用!I21</f>
        <v>0.2</v>
      </c>
      <c r="J18" s="31">
        <f>学習者報告用!J21</f>
        <v>0.2</v>
      </c>
      <c r="K18" s="31">
        <f>学習者報告用!K21</f>
        <v>0.2</v>
      </c>
      <c r="L18" s="31">
        <f>学習者報告用!L21</f>
        <v>0.2</v>
      </c>
      <c r="M18" s="31">
        <f>学習者報告用!M21</f>
        <v>0.2</v>
      </c>
    </row>
    <row r="19" spans="1:13" s="3" customFormat="1" ht="35.65" customHeight="1">
      <c r="A19" s="47"/>
      <c r="B19" s="50"/>
      <c r="C19" s="22" t="str">
        <f t="shared" ref="C19" si="8">$C$7</f>
        <v>保護者</v>
      </c>
      <c r="D19" s="6">
        <f>保護者報告用!D9</f>
        <v>1</v>
      </c>
      <c r="E19" s="6">
        <f>保護者報告用!E9</f>
        <v>1</v>
      </c>
      <c r="F19" s="6">
        <f>保護者報告用!F9</f>
        <v>1</v>
      </c>
      <c r="G19" s="6">
        <f>保護者報告用!G9</f>
        <v>1</v>
      </c>
      <c r="H19" s="6">
        <f>保護者報告用!H9</f>
        <v>1</v>
      </c>
      <c r="I19" s="31">
        <f>保護者報告用!I9</f>
        <v>0.2</v>
      </c>
      <c r="J19" s="31">
        <f>保護者報告用!J9</f>
        <v>0.2</v>
      </c>
      <c r="K19" s="31">
        <f>保護者報告用!K9</f>
        <v>0.2</v>
      </c>
      <c r="L19" s="31">
        <f>保護者報告用!L9</f>
        <v>0.2</v>
      </c>
      <c r="M19" s="31">
        <f>保護者報告用!M9</f>
        <v>0.2</v>
      </c>
    </row>
    <row r="20" spans="1:13" s="3" customFormat="1" ht="35.65" customHeight="1">
      <c r="A20" s="46">
        <v>6</v>
      </c>
      <c r="B20" s="49" t="str">
        <f>'タイトル、設問設定'!F11&amp;""</f>
        <v>設問6</v>
      </c>
      <c r="C20" s="22" t="str">
        <f t="shared" ref="C20" si="9">$C$5</f>
        <v>教職員</v>
      </c>
      <c r="D20" s="6">
        <f>教職員報告用!D10</f>
        <v>1</v>
      </c>
      <c r="E20" s="6">
        <f>教職員報告用!E10</f>
        <v>1</v>
      </c>
      <c r="F20" s="6">
        <f>教職員報告用!F10</f>
        <v>1</v>
      </c>
      <c r="G20" s="6">
        <f>教職員報告用!G10</f>
        <v>1</v>
      </c>
      <c r="H20" s="6">
        <f>教職員報告用!H10</f>
        <v>1</v>
      </c>
      <c r="I20" s="31">
        <f>教職員報告用!I10</f>
        <v>0.2</v>
      </c>
      <c r="J20" s="31">
        <f>教職員報告用!J10</f>
        <v>0.2</v>
      </c>
      <c r="K20" s="31">
        <f>教職員報告用!K10</f>
        <v>0.2</v>
      </c>
      <c r="L20" s="31">
        <f>教職員報告用!L10</f>
        <v>0.2</v>
      </c>
      <c r="M20" s="31">
        <f>教職員報告用!M10</f>
        <v>0.2</v>
      </c>
    </row>
    <row r="21" spans="1:13" s="3" customFormat="1" ht="35.65" customHeight="1">
      <c r="A21" s="47"/>
      <c r="B21" s="50"/>
      <c r="C21" s="22" t="str">
        <f t="shared" ref="C21" si="10">$C$6</f>
        <v>生徒</v>
      </c>
      <c r="D21" s="6">
        <f>学習者報告用!D25</f>
        <v>3</v>
      </c>
      <c r="E21" s="6">
        <f>学習者報告用!E25</f>
        <v>3</v>
      </c>
      <c r="F21" s="6">
        <f>学習者報告用!F25</f>
        <v>3</v>
      </c>
      <c r="G21" s="6">
        <f>学習者報告用!G25</f>
        <v>3</v>
      </c>
      <c r="H21" s="6">
        <f>学習者報告用!H25</f>
        <v>3</v>
      </c>
      <c r="I21" s="31">
        <f>学習者報告用!I25</f>
        <v>0.2</v>
      </c>
      <c r="J21" s="31">
        <f>学習者報告用!J25</f>
        <v>0.2</v>
      </c>
      <c r="K21" s="31">
        <f>学習者報告用!K25</f>
        <v>0.2</v>
      </c>
      <c r="L21" s="31">
        <f>学習者報告用!L25</f>
        <v>0.2</v>
      </c>
      <c r="M21" s="31">
        <f>学習者報告用!M25</f>
        <v>0.2</v>
      </c>
    </row>
    <row r="22" spans="1:13" s="3" customFormat="1" ht="35.65" customHeight="1">
      <c r="A22" s="47"/>
      <c r="B22" s="50"/>
      <c r="C22" s="22" t="str">
        <f t="shared" ref="C22" si="11">$C$7</f>
        <v>保護者</v>
      </c>
      <c r="D22" s="6">
        <f>保護者報告用!D10</f>
        <v>1</v>
      </c>
      <c r="E22" s="6">
        <f>保護者報告用!E10</f>
        <v>1</v>
      </c>
      <c r="F22" s="6">
        <f>保護者報告用!F10</f>
        <v>1</v>
      </c>
      <c r="G22" s="6">
        <f>保護者報告用!G10</f>
        <v>1</v>
      </c>
      <c r="H22" s="6">
        <f>保護者報告用!H10</f>
        <v>1</v>
      </c>
      <c r="I22" s="31">
        <f>保護者報告用!I10</f>
        <v>0.2</v>
      </c>
      <c r="J22" s="31">
        <f>保護者報告用!J10</f>
        <v>0.2</v>
      </c>
      <c r="K22" s="31">
        <f>保護者報告用!K10</f>
        <v>0.2</v>
      </c>
      <c r="L22" s="31">
        <f>保護者報告用!L10</f>
        <v>0.2</v>
      </c>
      <c r="M22" s="31">
        <f>保護者報告用!M10</f>
        <v>0.2</v>
      </c>
    </row>
    <row r="23" spans="1:13" s="3" customFormat="1" ht="35.65" customHeight="1">
      <c r="A23" s="46">
        <v>7</v>
      </c>
      <c r="B23" s="49" t="str">
        <f>'タイトル、設問設定'!G11&amp;""</f>
        <v>設問7</v>
      </c>
      <c r="C23" s="22" t="str">
        <f t="shared" ref="C23" si="12">$C$5</f>
        <v>教職員</v>
      </c>
      <c r="D23" s="6">
        <f>教職員報告用!D11</f>
        <v>1</v>
      </c>
      <c r="E23" s="6">
        <f>教職員報告用!E11</f>
        <v>1</v>
      </c>
      <c r="F23" s="6">
        <f>教職員報告用!F11</f>
        <v>1</v>
      </c>
      <c r="G23" s="6">
        <f>教職員報告用!G11</f>
        <v>1</v>
      </c>
      <c r="H23" s="6">
        <f>教職員報告用!H11</f>
        <v>1</v>
      </c>
      <c r="I23" s="31">
        <f>教職員報告用!I11</f>
        <v>0.2</v>
      </c>
      <c r="J23" s="31">
        <f>教職員報告用!J11</f>
        <v>0.2</v>
      </c>
      <c r="K23" s="31">
        <f>教職員報告用!K11</f>
        <v>0.2</v>
      </c>
      <c r="L23" s="31">
        <f>教職員報告用!L11</f>
        <v>0.2</v>
      </c>
      <c r="M23" s="31">
        <f>教職員報告用!M11</f>
        <v>0.2</v>
      </c>
    </row>
    <row r="24" spans="1:13" s="3" customFormat="1" ht="35.65" customHeight="1">
      <c r="A24" s="47"/>
      <c r="B24" s="50"/>
      <c r="C24" s="22" t="str">
        <f t="shared" ref="C24" si="13">$C$6</f>
        <v>生徒</v>
      </c>
      <c r="D24" s="6">
        <f>学習者報告用!D29</f>
        <v>3</v>
      </c>
      <c r="E24" s="6">
        <f>学習者報告用!E29</f>
        <v>3</v>
      </c>
      <c r="F24" s="6">
        <f>学習者報告用!F29</f>
        <v>3</v>
      </c>
      <c r="G24" s="6">
        <f>学習者報告用!G29</f>
        <v>3</v>
      </c>
      <c r="H24" s="6">
        <f>学習者報告用!H29</f>
        <v>3</v>
      </c>
      <c r="I24" s="31">
        <f>学習者報告用!I29</f>
        <v>0.2</v>
      </c>
      <c r="J24" s="31">
        <f>学習者報告用!J29</f>
        <v>0.2</v>
      </c>
      <c r="K24" s="31">
        <f>学習者報告用!K29</f>
        <v>0.2</v>
      </c>
      <c r="L24" s="31">
        <f>学習者報告用!L29</f>
        <v>0.2</v>
      </c>
      <c r="M24" s="31">
        <f>学習者報告用!M29</f>
        <v>0.2</v>
      </c>
    </row>
    <row r="25" spans="1:13" s="3" customFormat="1" ht="35.65" customHeight="1">
      <c r="A25" s="47"/>
      <c r="B25" s="50"/>
      <c r="C25" s="22" t="str">
        <f t="shared" ref="C25" si="14">$C$7</f>
        <v>保護者</v>
      </c>
      <c r="D25" s="6">
        <f>保護者報告用!D11</f>
        <v>1</v>
      </c>
      <c r="E25" s="6">
        <f>保護者報告用!E11</f>
        <v>1</v>
      </c>
      <c r="F25" s="6">
        <f>保護者報告用!F11</f>
        <v>1</v>
      </c>
      <c r="G25" s="6">
        <f>保護者報告用!G11</f>
        <v>1</v>
      </c>
      <c r="H25" s="6">
        <f>保護者報告用!H11</f>
        <v>1</v>
      </c>
      <c r="I25" s="31">
        <f>保護者報告用!I11</f>
        <v>0.2</v>
      </c>
      <c r="J25" s="31">
        <f>保護者報告用!J11</f>
        <v>0.2</v>
      </c>
      <c r="K25" s="31">
        <f>保護者報告用!K11</f>
        <v>0.2</v>
      </c>
      <c r="L25" s="31">
        <f>保護者報告用!L11</f>
        <v>0.2</v>
      </c>
      <c r="M25" s="31">
        <f>保護者報告用!M11</f>
        <v>0.2</v>
      </c>
    </row>
    <row r="26" spans="1:13" s="3" customFormat="1" ht="35.65" customHeight="1">
      <c r="A26" s="46">
        <v>8</v>
      </c>
      <c r="B26" s="49" t="str">
        <f>'タイトル、設問設定'!H11&amp;""</f>
        <v>設問8</v>
      </c>
      <c r="C26" s="22" t="str">
        <f t="shared" ref="C26" si="15">$C$5</f>
        <v>教職員</v>
      </c>
      <c r="D26" s="6">
        <f>教職員報告用!D12</f>
        <v>1</v>
      </c>
      <c r="E26" s="6">
        <f>教職員報告用!E12</f>
        <v>1</v>
      </c>
      <c r="F26" s="6">
        <f>教職員報告用!F12</f>
        <v>1</v>
      </c>
      <c r="G26" s="6">
        <f>教職員報告用!G12</f>
        <v>1</v>
      </c>
      <c r="H26" s="6">
        <f>教職員報告用!H12</f>
        <v>1</v>
      </c>
      <c r="I26" s="31">
        <f>教職員報告用!I12</f>
        <v>0.2</v>
      </c>
      <c r="J26" s="31">
        <f>教職員報告用!J12</f>
        <v>0.2</v>
      </c>
      <c r="K26" s="31">
        <f>教職員報告用!K12</f>
        <v>0.2</v>
      </c>
      <c r="L26" s="31">
        <f>教職員報告用!L12</f>
        <v>0.2</v>
      </c>
      <c r="M26" s="31">
        <f>教職員報告用!M12</f>
        <v>0.2</v>
      </c>
    </row>
    <row r="27" spans="1:13" s="3" customFormat="1" ht="35.65" customHeight="1">
      <c r="A27" s="47"/>
      <c r="B27" s="50"/>
      <c r="C27" s="22" t="str">
        <f t="shared" ref="C27" si="16">$C$6</f>
        <v>生徒</v>
      </c>
      <c r="D27" s="6">
        <f>学習者報告用!D33</f>
        <v>3</v>
      </c>
      <c r="E27" s="6">
        <f>学習者報告用!E33</f>
        <v>3</v>
      </c>
      <c r="F27" s="6">
        <f>学習者報告用!F33</f>
        <v>3</v>
      </c>
      <c r="G27" s="6">
        <f>学習者報告用!G33</f>
        <v>3</v>
      </c>
      <c r="H27" s="6">
        <f>学習者報告用!H33</f>
        <v>3</v>
      </c>
      <c r="I27" s="31">
        <f>学習者報告用!I33</f>
        <v>0.2</v>
      </c>
      <c r="J27" s="31">
        <f>学習者報告用!J33</f>
        <v>0.2</v>
      </c>
      <c r="K27" s="31">
        <f>学習者報告用!K33</f>
        <v>0.2</v>
      </c>
      <c r="L27" s="31">
        <f>学習者報告用!L33</f>
        <v>0.2</v>
      </c>
      <c r="M27" s="31">
        <f>学習者報告用!M33</f>
        <v>0.2</v>
      </c>
    </row>
    <row r="28" spans="1:13" s="3" customFormat="1" ht="35.65" customHeight="1">
      <c r="A28" s="47"/>
      <c r="B28" s="50"/>
      <c r="C28" s="22" t="str">
        <f t="shared" ref="C28" si="17">$C$7</f>
        <v>保護者</v>
      </c>
      <c r="D28" s="6">
        <f>保護者報告用!D12</f>
        <v>1</v>
      </c>
      <c r="E28" s="6">
        <f>保護者報告用!E12</f>
        <v>1</v>
      </c>
      <c r="F28" s="6">
        <f>保護者報告用!F12</f>
        <v>1</v>
      </c>
      <c r="G28" s="6">
        <f>保護者報告用!G12</f>
        <v>1</v>
      </c>
      <c r="H28" s="6">
        <f>保護者報告用!H12</f>
        <v>1</v>
      </c>
      <c r="I28" s="31">
        <f>保護者報告用!I12</f>
        <v>0.2</v>
      </c>
      <c r="J28" s="31">
        <f>保護者報告用!J12</f>
        <v>0.2</v>
      </c>
      <c r="K28" s="31">
        <f>保護者報告用!K12</f>
        <v>0.2</v>
      </c>
      <c r="L28" s="31">
        <f>保護者報告用!L12</f>
        <v>0.2</v>
      </c>
      <c r="M28" s="31">
        <f>保護者報告用!M12</f>
        <v>0.2</v>
      </c>
    </row>
    <row r="29" spans="1:13" s="3" customFormat="1" ht="35.65" customHeight="1">
      <c r="A29" s="46">
        <v>9</v>
      </c>
      <c r="B29" s="49" t="str">
        <f>'タイトル、設問設定'!I11&amp;""</f>
        <v>設問9</v>
      </c>
      <c r="C29" s="22" t="str">
        <f t="shared" ref="C29" si="18">$C$5</f>
        <v>教職員</v>
      </c>
      <c r="D29" s="6">
        <f>教職員報告用!D13</f>
        <v>1</v>
      </c>
      <c r="E29" s="6">
        <f>教職員報告用!E13</f>
        <v>1</v>
      </c>
      <c r="F29" s="6">
        <f>教職員報告用!F13</f>
        <v>1</v>
      </c>
      <c r="G29" s="6">
        <f>教職員報告用!G13</f>
        <v>1</v>
      </c>
      <c r="H29" s="6">
        <f>教職員報告用!H13</f>
        <v>1</v>
      </c>
      <c r="I29" s="31">
        <f>教職員報告用!I13</f>
        <v>0.2</v>
      </c>
      <c r="J29" s="31">
        <f>教職員報告用!J13</f>
        <v>0.2</v>
      </c>
      <c r="K29" s="31">
        <f>教職員報告用!K13</f>
        <v>0.2</v>
      </c>
      <c r="L29" s="31">
        <f>教職員報告用!L13</f>
        <v>0.2</v>
      </c>
      <c r="M29" s="31">
        <f>教職員報告用!M13</f>
        <v>0.2</v>
      </c>
    </row>
    <row r="30" spans="1:13" s="3" customFormat="1" ht="35.65" customHeight="1">
      <c r="A30" s="47"/>
      <c r="B30" s="50"/>
      <c r="C30" s="22" t="str">
        <f t="shared" ref="C30" si="19">$C$6</f>
        <v>生徒</v>
      </c>
      <c r="D30" s="6">
        <f>学習者報告用!D37</f>
        <v>3</v>
      </c>
      <c r="E30" s="6">
        <f>学習者報告用!E37</f>
        <v>3</v>
      </c>
      <c r="F30" s="6">
        <f>学習者報告用!F37</f>
        <v>3</v>
      </c>
      <c r="G30" s="6">
        <f>学習者報告用!G37</f>
        <v>3</v>
      </c>
      <c r="H30" s="6">
        <f>学習者報告用!H37</f>
        <v>3</v>
      </c>
      <c r="I30" s="31">
        <f>学習者報告用!I37</f>
        <v>0.2</v>
      </c>
      <c r="J30" s="31">
        <f>学習者報告用!J37</f>
        <v>0.2</v>
      </c>
      <c r="K30" s="31">
        <f>学習者報告用!K37</f>
        <v>0.2</v>
      </c>
      <c r="L30" s="31">
        <f>学習者報告用!L37</f>
        <v>0.2</v>
      </c>
      <c r="M30" s="31">
        <f>学習者報告用!M37</f>
        <v>0.2</v>
      </c>
    </row>
    <row r="31" spans="1:13" s="3" customFormat="1" ht="35.65" customHeight="1">
      <c r="A31" s="47"/>
      <c r="B31" s="50"/>
      <c r="C31" s="22" t="str">
        <f t="shared" ref="C31" si="20">$C$7</f>
        <v>保護者</v>
      </c>
      <c r="D31" s="6">
        <f>保護者報告用!D13</f>
        <v>1</v>
      </c>
      <c r="E31" s="6">
        <f>保護者報告用!E13</f>
        <v>1</v>
      </c>
      <c r="F31" s="6">
        <f>保護者報告用!F13</f>
        <v>1</v>
      </c>
      <c r="G31" s="6">
        <f>保護者報告用!G13</f>
        <v>1</v>
      </c>
      <c r="H31" s="6">
        <f>保護者報告用!H13</f>
        <v>1</v>
      </c>
      <c r="I31" s="31">
        <f>保護者報告用!I13</f>
        <v>0.2</v>
      </c>
      <c r="J31" s="31">
        <f>保護者報告用!J13</f>
        <v>0.2</v>
      </c>
      <c r="K31" s="31">
        <f>保護者報告用!K13</f>
        <v>0.2</v>
      </c>
      <c r="L31" s="31">
        <f>保護者報告用!L13</f>
        <v>0.2</v>
      </c>
      <c r="M31" s="31">
        <f>保護者報告用!M13</f>
        <v>0.2</v>
      </c>
    </row>
    <row r="32" spans="1:13" s="3" customFormat="1" ht="35.65" customHeight="1">
      <c r="A32" s="46">
        <v>10</v>
      </c>
      <c r="B32" s="49" t="str">
        <f>'タイトル、設問設定'!J11&amp;""</f>
        <v>設問10</v>
      </c>
      <c r="C32" s="22" t="str">
        <f t="shared" ref="C32" si="21">$C$5</f>
        <v>教職員</v>
      </c>
      <c r="D32" s="6">
        <f>教職員報告用!D14</f>
        <v>1</v>
      </c>
      <c r="E32" s="6">
        <f>教職員報告用!E14</f>
        <v>1</v>
      </c>
      <c r="F32" s="6">
        <f>教職員報告用!F14</f>
        <v>1</v>
      </c>
      <c r="G32" s="6">
        <f>教職員報告用!G14</f>
        <v>1</v>
      </c>
      <c r="H32" s="6">
        <f>教職員報告用!H14</f>
        <v>1</v>
      </c>
      <c r="I32" s="31">
        <f>教職員報告用!I14</f>
        <v>0.2</v>
      </c>
      <c r="J32" s="31">
        <f>教職員報告用!J14</f>
        <v>0.2</v>
      </c>
      <c r="K32" s="31">
        <f>教職員報告用!K14</f>
        <v>0.2</v>
      </c>
      <c r="L32" s="31">
        <f>教職員報告用!L14</f>
        <v>0.2</v>
      </c>
      <c r="M32" s="31">
        <f>教職員報告用!M14</f>
        <v>0.2</v>
      </c>
    </row>
    <row r="33" spans="1:13" s="3" customFormat="1" ht="35.65" customHeight="1">
      <c r="A33" s="47"/>
      <c r="B33" s="50"/>
      <c r="C33" s="22" t="str">
        <f t="shared" ref="C33" si="22">$C$6</f>
        <v>生徒</v>
      </c>
      <c r="D33" s="6">
        <f>学習者報告用!D41</f>
        <v>3</v>
      </c>
      <c r="E33" s="6">
        <f>学習者報告用!E41</f>
        <v>3</v>
      </c>
      <c r="F33" s="6">
        <f>学習者報告用!F41</f>
        <v>3</v>
      </c>
      <c r="G33" s="6">
        <f>学習者報告用!G41</f>
        <v>3</v>
      </c>
      <c r="H33" s="6">
        <f>学習者報告用!H41</f>
        <v>3</v>
      </c>
      <c r="I33" s="31">
        <f>学習者報告用!I41</f>
        <v>0.2</v>
      </c>
      <c r="J33" s="31">
        <f>学習者報告用!J41</f>
        <v>0.2</v>
      </c>
      <c r="K33" s="31">
        <f>学習者報告用!K41</f>
        <v>0.2</v>
      </c>
      <c r="L33" s="31">
        <f>学習者報告用!L41</f>
        <v>0.2</v>
      </c>
      <c r="M33" s="31">
        <f>学習者報告用!M41</f>
        <v>0.2</v>
      </c>
    </row>
    <row r="34" spans="1:13" s="3" customFormat="1" ht="35.65" customHeight="1">
      <c r="A34" s="48"/>
      <c r="B34" s="51"/>
      <c r="C34" s="22" t="str">
        <f t="shared" ref="C34" si="23">$C$7</f>
        <v>保護者</v>
      </c>
      <c r="D34" s="6">
        <f>保護者報告用!D14</f>
        <v>1</v>
      </c>
      <c r="E34" s="6">
        <f>保護者報告用!E14</f>
        <v>1</v>
      </c>
      <c r="F34" s="6">
        <f>保護者報告用!F14</f>
        <v>1</v>
      </c>
      <c r="G34" s="6">
        <f>保護者報告用!G14</f>
        <v>1</v>
      </c>
      <c r="H34" s="6">
        <f>保護者報告用!H14</f>
        <v>1</v>
      </c>
      <c r="I34" s="31">
        <f>保護者報告用!I14</f>
        <v>0.2</v>
      </c>
      <c r="J34" s="31">
        <f>保護者報告用!J14</f>
        <v>0.2</v>
      </c>
      <c r="K34" s="31">
        <f>保護者報告用!K14</f>
        <v>0.2</v>
      </c>
      <c r="L34" s="31">
        <f>保護者報告用!L14</f>
        <v>0.2</v>
      </c>
      <c r="M34" s="31">
        <f>保護者報告用!M14</f>
        <v>0.2</v>
      </c>
    </row>
    <row r="35" spans="1:13" s="3" customFormat="1" ht="35.65" customHeight="1">
      <c r="A35" s="46">
        <v>11</v>
      </c>
      <c r="B35" s="49" t="str">
        <f>'タイトル、設問設定'!K11&amp;""</f>
        <v>設問11</v>
      </c>
      <c r="C35" s="22" t="str">
        <f t="shared" ref="C35" si="24">$C$5</f>
        <v>教職員</v>
      </c>
      <c r="D35" s="6">
        <f>教職員報告用!D15</f>
        <v>1</v>
      </c>
      <c r="E35" s="6">
        <f>教職員報告用!E15</f>
        <v>1</v>
      </c>
      <c r="F35" s="6">
        <f>教職員報告用!F15</f>
        <v>1</v>
      </c>
      <c r="G35" s="6">
        <f>教職員報告用!G15</f>
        <v>1</v>
      </c>
      <c r="H35" s="6">
        <f>教職員報告用!H15</f>
        <v>1</v>
      </c>
      <c r="I35" s="31">
        <f>教職員報告用!I15</f>
        <v>0.2</v>
      </c>
      <c r="J35" s="31">
        <f>教職員報告用!J15</f>
        <v>0.2</v>
      </c>
      <c r="K35" s="31">
        <f>教職員報告用!K15</f>
        <v>0.2</v>
      </c>
      <c r="L35" s="31">
        <f>教職員報告用!L15</f>
        <v>0.2</v>
      </c>
      <c r="M35" s="31">
        <f>教職員報告用!M15</f>
        <v>0.2</v>
      </c>
    </row>
    <row r="36" spans="1:13" s="3" customFormat="1" ht="35.65" customHeight="1">
      <c r="A36" s="47"/>
      <c r="B36" s="50"/>
      <c r="C36" s="22" t="str">
        <f t="shared" ref="C36" si="25">$C$6</f>
        <v>生徒</v>
      </c>
      <c r="D36" s="6">
        <f>学習者報告用!D45</f>
        <v>3</v>
      </c>
      <c r="E36" s="6">
        <f>学習者報告用!E45</f>
        <v>3</v>
      </c>
      <c r="F36" s="6">
        <f>学習者報告用!F45</f>
        <v>3</v>
      </c>
      <c r="G36" s="6">
        <f>学習者報告用!G45</f>
        <v>3</v>
      </c>
      <c r="H36" s="6">
        <f>学習者報告用!H45</f>
        <v>3</v>
      </c>
      <c r="I36" s="31">
        <f>学習者報告用!I45</f>
        <v>0.2</v>
      </c>
      <c r="J36" s="31">
        <f>学習者報告用!J45</f>
        <v>0.2</v>
      </c>
      <c r="K36" s="31">
        <f>学習者報告用!K45</f>
        <v>0.2</v>
      </c>
      <c r="L36" s="31">
        <f>学習者報告用!L45</f>
        <v>0.2</v>
      </c>
      <c r="M36" s="31">
        <f>学習者報告用!M45</f>
        <v>0.2</v>
      </c>
    </row>
    <row r="37" spans="1:13" s="3" customFormat="1" ht="35.65" customHeight="1">
      <c r="A37" s="48"/>
      <c r="B37" s="51"/>
      <c r="C37" s="22" t="str">
        <f t="shared" ref="C37" si="26">$C$7</f>
        <v>保護者</v>
      </c>
      <c r="D37" s="6">
        <f>保護者報告用!D15</f>
        <v>1</v>
      </c>
      <c r="E37" s="6">
        <f>保護者報告用!E15</f>
        <v>1</v>
      </c>
      <c r="F37" s="6">
        <f>保護者報告用!F15</f>
        <v>1</v>
      </c>
      <c r="G37" s="6">
        <f>保護者報告用!G15</f>
        <v>1</v>
      </c>
      <c r="H37" s="6">
        <f>保護者報告用!H15</f>
        <v>1</v>
      </c>
      <c r="I37" s="31">
        <f>保護者報告用!I15</f>
        <v>0.2</v>
      </c>
      <c r="J37" s="31">
        <f>保護者報告用!J15</f>
        <v>0.2</v>
      </c>
      <c r="K37" s="31">
        <f>保護者報告用!K15</f>
        <v>0.2</v>
      </c>
      <c r="L37" s="31">
        <f>保護者報告用!L15</f>
        <v>0.2</v>
      </c>
      <c r="M37" s="31">
        <f>保護者報告用!M15</f>
        <v>0.2</v>
      </c>
    </row>
    <row r="38" spans="1:13" s="3" customFormat="1" ht="35.65" customHeight="1">
      <c r="A38" s="46">
        <v>12</v>
      </c>
      <c r="B38" s="49" t="str">
        <f>'タイトル、設問設定'!L11&amp;""</f>
        <v>設問12</v>
      </c>
      <c r="C38" s="22" t="str">
        <f t="shared" ref="C38" si="27">$C$5</f>
        <v>教職員</v>
      </c>
      <c r="D38" s="6">
        <f>教職員報告用!D16</f>
        <v>1</v>
      </c>
      <c r="E38" s="6">
        <f>教職員報告用!E16</f>
        <v>1</v>
      </c>
      <c r="F38" s="6">
        <f>教職員報告用!F16</f>
        <v>1</v>
      </c>
      <c r="G38" s="6">
        <f>教職員報告用!G16</f>
        <v>1</v>
      </c>
      <c r="H38" s="6">
        <f>教職員報告用!H16</f>
        <v>1</v>
      </c>
      <c r="I38" s="31">
        <f>教職員報告用!I16</f>
        <v>0.2</v>
      </c>
      <c r="J38" s="31">
        <f>教職員報告用!J16</f>
        <v>0.2</v>
      </c>
      <c r="K38" s="31">
        <f>教職員報告用!K16</f>
        <v>0.2</v>
      </c>
      <c r="L38" s="31">
        <f>教職員報告用!L16</f>
        <v>0.2</v>
      </c>
      <c r="M38" s="31">
        <f>教職員報告用!M16</f>
        <v>0.2</v>
      </c>
    </row>
    <row r="39" spans="1:13" s="3" customFormat="1" ht="35.65" customHeight="1">
      <c r="A39" s="47"/>
      <c r="B39" s="50"/>
      <c r="C39" s="22" t="str">
        <f t="shared" ref="C39" si="28">$C$6</f>
        <v>生徒</v>
      </c>
      <c r="D39" s="6">
        <f>学習者報告用!D49</f>
        <v>3</v>
      </c>
      <c r="E39" s="6">
        <f>学習者報告用!E49</f>
        <v>3</v>
      </c>
      <c r="F39" s="6">
        <f>学習者報告用!F49</f>
        <v>3</v>
      </c>
      <c r="G39" s="6">
        <f>学習者報告用!G49</f>
        <v>3</v>
      </c>
      <c r="H39" s="6">
        <f>学習者報告用!H49</f>
        <v>3</v>
      </c>
      <c r="I39" s="31">
        <f>学習者報告用!I49</f>
        <v>0.2</v>
      </c>
      <c r="J39" s="31">
        <f>学習者報告用!J49</f>
        <v>0.2</v>
      </c>
      <c r="K39" s="31">
        <f>学習者報告用!K49</f>
        <v>0.2</v>
      </c>
      <c r="L39" s="31">
        <f>学習者報告用!L49</f>
        <v>0.2</v>
      </c>
      <c r="M39" s="31">
        <f>学習者報告用!M49</f>
        <v>0.2</v>
      </c>
    </row>
    <row r="40" spans="1:13" s="3" customFormat="1" ht="35.65" customHeight="1">
      <c r="A40" s="48"/>
      <c r="B40" s="51"/>
      <c r="C40" s="22" t="str">
        <f t="shared" ref="C40" si="29">$C$7</f>
        <v>保護者</v>
      </c>
      <c r="D40" s="6">
        <f>保護者報告用!D16</f>
        <v>1</v>
      </c>
      <c r="E40" s="6">
        <f>保護者報告用!E16</f>
        <v>1</v>
      </c>
      <c r="F40" s="6">
        <f>保護者報告用!F16</f>
        <v>1</v>
      </c>
      <c r="G40" s="6">
        <f>保護者報告用!G16</f>
        <v>1</v>
      </c>
      <c r="H40" s="6">
        <f>保護者報告用!H16</f>
        <v>1</v>
      </c>
      <c r="I40" s="31">
        <f>保護者報告用!I16</f>
        <v>0.2</v>
      </c>
      <c r="J40" s="31">
        <f>保護者報告用!J16</f>
        <v>0.2</v>
      </c>
      <c r="K40" s="31">
        <f>保護者報告用!K16</f>
        <v>0.2</v>
      </c>
      <c r="L40" s="31">
        <f>保護者報告用!L16</f>
        <v>0.2</v>
      </c>
      <c r="M40" s="31">
        <f>保護者報告用!M16</f>
        <v>0.2</v>
      </c>
    </row>
    <row r="41" spans="1:13" s="3" customFormat="1" ht="35.65" customHeight="1">
      <c r="A41" s="46">
        <v>13</v>
      </c>
      <c r="B41" s="49" t="str">
        <f>'タイトル、設問設定'!M11&amp;""</f>
        <v>設問13</v>
      </c>
      <c r="C41" s="22" t="str">
        <f t="shared" ref="C41" si="30">$C$5</f>
        <v>教職員</v>
      </c>
      <c r="D41" s="6">
        <f>教職員報告用!D17</f>
        <v>1</v>
      </c>
      <c r="E41" s="6">
        <f>教職員報告用!E17</f>
        <v>1</v>
      </c>
      <c r="F41" s="6">
        <f>教職員報告用!F17</f>
        <v>1</v>
      </c>
      <c r="G41" s="6">
        <f>教職員報告用!G17</f>
        <v>1</v>
      </c>
      <c r="H41" s="6">
        <f>教職員報告用!H17</f>
        <v>1</v>
      </c>
      <c r="I41" s="31">
        <f>教職員報告用!I17</f>
        <v>0.2</v>
      </c>
      <c r="J41" s="31">
        <f>教職員報告用!J17</f>
        <v>0.2</v>
      </c>
      <c r="K41" s="31">
        <f>教職員報告用!K17</f>
        <v>0.2</v>
      </c>
      <c r="L41" s="31">
        <f>教職員報告用!L17</f>
        <v>0.2</v>
      </c>
      <c r="M41" s="31">
        <f>教職員報告用!M17</f>
        <v>0.2</v>
      </c>
    </row>
    <row r="42" spans="1:13" s="3" customFormat="1" ht="35.65" customHeight="1">
      <c r="A42" s="47"/>
      <c r="B42" s="50"/>
      <c r="C42" s="22" t="str">
        <f t="shared" ref="C42" si="31">$C$6</f>
        <v>生徒</v>
      </c>
      <c r="D42" s="6">
        <f>学習者報告用!D53</f>
        <v>3</v>
      </c>
      <c r="E42" s="6">
        <f>学習者報告用!E53</f>
        <v>3</v>
      </c>
      <c r="F42" s="6">
        <f>学習者報告用!F53</f>
        <v>3</v>
      </c>
      <c r="G42" s="6">
        <f>学習者報告用!G53</f>
        <v>3</v>
      </c>
      <c r="H42" s="6">
        <f>学習者報告用!H53</f>
        <v>3</v>
      </c>
      <c r="I42" s="31">
        <f>学習者報告用!I53</f>
        <v>0.2</v>
      </c>
      <c r="J42" s="31">
        <f>学習者報告用!J53</f>
        <v>0.2</v>
      </c>
      <c r="K42" s="31">
        <f>学習者報告用!K53</f>
        <v>0.2</v>
      </c>
      <c r="L42" s="31">
        <f>学習者報告用!L53</f>
        <v>0.2</v>
      </c>
      <c r="M42" s="31">
        <f>学習者報告用!M53</f>
        <v>0.2</v>
      </c>
    </row>
    <row r="43" spans="1:13" s="3" customFormat="1" ht="35.65" customHeight="1">
      <c r="A43" s="48"/>
      <c r="B43" s="51"/>
      <c r="C43" s="22" t="str">
        <f t="shared" ref="C43" si="32">$C$7</f>
        <v>保護者</v>
      </c>
      <c r="D43" s="6">
        <f>保護者報告用!D17</f>
        <v>1</v>
      </c>
      <c r="E43" s="6">
        <f>保護者報告用!E17</f>
        <v>1</v>
      </c>
      <c r="F43" s="6">
        <f>保護者報告用!F17</f>
        <v>1</v>
      </c>
      <c r="G43" s="6">
        <f>保護者報告用!G17</f>
        <v>1</v>
      </c>
      <c r="H43" s="6">
        <f>保護者報告用!H17</f>
        <v>1</v>
      </c>
      <c r="I43" s="31">
        <f>保護者報告用!I17</f>
        <v>0.2</v>
      </c>
      <c r="J43" s="31">
        <f>保護者報告用!J17</f>
        <v>0.2</v>
      </c>
      <c r="K43" s="31">
        <f>保護者報告用!K17</f>
        <v>0.2</v>
      </c>
      <c r="L43" s="31">
        <f>保護者報告用!L17</f>
        <v>0.2</v>
      </c>
      <c r="M43" s="31">
        <f>保護者報告用!M17</f>
        <v>0.2</v>
      </c>
    </row>
    <row r="44" spans="1:13" s="3" customFormat="1" ht="35.65" customHeight="1">
      <c r="A44" s="46">
        <v>14</v>
      </c>
      <c r="B44" s="49" t="str">
        <f>'タイトル、設問設定'!N11&amp;""</f>
        <v>設問14</v>
      </c>
      <c r="C44" s="22" t="str">
        <f t="shared" ref="C44" si="33">$C$5</f>
        <v>教職員</v>
      </c>
      <c r="D44" s="6">
        <f>教職員報告用!D18</f>
        <v>1</v>
      </c>
      <c r="E44" s="6">
        <f>教職員報告用!E18</f>
        <v>1</v>
      </c>
      <c r="F44" s="6">
        <f>教職員報告用!F18</f>
        <v>1</v>
      </c>
      <c r="G44" s="6">
        <f>教職員報告用!G18</f>
        <v>1</v>
      </c>
      <c r="H44" s="6">
        <f>教職員報告用!H18</f>
        <v>1</v>
      </c>
      <c r="I44" s="31">
        <f>教職員報告用!I18</f>
        <v>0.2</v>
      </c>
      <c r="J44" s="31">
        <f>教職員報告用!J18</f>
        <v>0.2</v>
      </c>
      <c r="K44" s="31">
        <f>教職員報告用!K18</f>
        <v>0.2</v>
      </c>
      <c r="L44" s="31">
        <f>教職員報告用!L18</f>
        <v>0.2</v>
      </c>
      <c r="M44" s="31">
        <f>教職員報告用!M18</f>
        <v>0.2</v>
      </c>
    </row>
    <row r="45" spans="1:13" s="3" customFormat="1" ht="35.65" customHeight="1">
      <c r="A45" s="47"/>
      <c r="B45" s="50"/>
      <c r="C45" s="22" t="str">
        <f t="shared" ref="C45" si="34">$C$6</f>
        <v>生徒</v>
      </c>
      <c r="D45" s="6">
        <f>学習者報告用!D57</f>
        <v>3</v>
      </c>
      <c r="E45" s="6">
        <f>学習者報告用!E57</f>
        <v>3</v>
      </c>
      <c r="F45" s="6">
        <f>学習者報告用!F57</f>
        <v>3</v>
      </c>
      <c r="G45" s="6">
        <f>学習者報告用!G57</f>
        <v>3</v>
      </c>
      <c r="H45" s="6">
        <f>学習者報告用!H57</f>
        <v>3</v>
      </c>
      <c r="I45" s="31">
        <f>学習者報告用!I57</f>
        <v>0.2</v>
      </c>
      <c r="J45" s="31">
        <f>学習者報告用!J57</f>
        <v>0.2</v>
      </c>
      <c r="K45" s="31">
        <f>学習者報告用!K57</f>
        <v>0.2</v>
      </c>
      <c r="L45" s="31">
        <f>学習者報告用!L57</f>
        <v>0.2</v>
      </c>
      <c r="M45" s="31">
        <f>学習者報告用!M57</f>
        <v>0.2</v>
      </c>
    </row>
    <row r="46" spans="1:13" s="3" customFormat="1" ht="35.65" customHeight="1">
      <c r="A46" s="48"/>
      <c r="B46" s="51"/>
      <c r="C46" s="22" t="str">
        <f t="shared" ref="C46" si="35">$C$7</f>
        <v>保護者</v>
      </c>
      <c r="D46" s="6">
        <f>保護者報告用!D18</f>
        <v>1</v>
      </c>
      <c r="E46" s="6">
        <f>保護者報告用!E18</f>
        <v>1</v>
      </c>
      <c r="F46" s="6">
        <f>保護者報告用!F18</f>
        <v>1</v>
      </c>
      <c r="G46" s="6">
        <f>保護者報告用!G18</f>
        <v>1</v>
      </c>
      <c r="H46" s="6">
        <f>保護者報告用!H18</f>
        <v>1</v>
      </c>
      <c r="I46" s="31">
        <f>保護者報告用!I18</f>
        <v>0.2</v>
      </c>
      <c r="J46" s="31">
        <f>保護者報告用!J18</f>
        <v>0.2</v>
      </c>
      <c r="K46" s="31">
        <f>保護者報告用!K18</f>
        <v>0.2</v>
      </c>
      <c r="L46" s="31">
        <f>保護者報告用!L18</f>
        <v>0.2</v>
      </c>
      <c r="M46" s="31">
        <f>保護者報告用!M18</f>
        <v>0.2</v>
      </c>
    </row>
    <row r="47" spans="1:13" s="3" customFormat="1" ht="35.65" customHeight="1">
      <c r="A47" s="46">
        <v>15</v>
      </c>
      <c r="B47" s="49" t="str">
        <f>'タイトル、設問設定'!O11&amp;""</f>
        <v>設問15</v>
      </c>
      <c r="C47" s="22" t="str">
        <f t="shared" ref="C47" si="36">$C$5</f>
        <v>教職員</v>
      </c>
      <c r="D47" s="6">
        <f>教職員報告用!D19</f>
        <v>1</v>
      </c>
      <c r="E47" s="6">
        <f>教職員報告用!E19</f>
        <v>1</v>
      </c>
      <c r="F47" s="6">
        <f>教職員報告用!F19</f>
        <v>1</v>
      </c>
      <c r="G47" s="6">
        <f>教職員報告用!G19</f>
        <v>1</v>
      </c>
      <c r="H47" s="6">
        <f>教職員報告用!H19</f>
        <v>1</v>
      </c>
      <c r="I47" s="31">
        <f>教職員報告用!I19</f>
        <v>0.2</v>
      </c>
      <c r="J47" s="31">
        <f>教職員報告用!J19</f>
        <v>0.2</v>
      </c>
      <c r="K47" s="31">
        <f>教職員報告用!K19</f>
        <v>0.2</v>
      </c>
      <c r="L47" s="31">
        <f>教職員報告用!L19</f>
        <v>0.2</v>
      </c>
      <c r="M47" s="31">
        <f>教職員報告用!M19</f>
        <v>0.2</v>
      </c>
    </row>
    <row r="48" spans="1:13" s="3" customFormat="1" ht="35.65" customHeight="1">
      <c r="A48" s="47"/>
      <c r="B48" s="50"/>
      <c r="C48" s="22" t="str">
        <f t="shared" ref="C48" si="37">$C$6</f>
        <v>生徒</v>
      </c>
      <c r="D48" s="6">
        <f>学習者報告用!D61</f>
        <v>3</v>
      </c>
      <c r="E48" s="6">
        <f>学習者報告用!E61</f>
        <v>3</v>
      </c>
      <c r="F48" s="6">
        <f>学習者報告用!F61</f>
        <v>3</v>
      </c>
      <c r="G48" s="6">
        <f>学習者報告用!G61</f>
        <v>3</v>
      </c>
      <c r="H48" s="6">
        <f>学習者報告用!H61</f>
        <v>3</v>
      </c>
      <c r="I48" s="31">
        <f>学習者報告用!I61</f>
        <v>0.2</v>
      </c>
      <c r="J48" s="31">
        <f>学習者報告用!J61</f>
        <v>0.2</v>
      </c>
      <c r="K48" s="31">
        <f>学習者報告用!K61</f>
        <v>0.2</v>
      </c>
      <c r="L48" s="31">
        <f>学習者報告用!L61</f>
        <v>0.2</v>
      </c>
      <c r="M48" s="31">
        <f>学習者報告用!M61</f>
        <v>0.2</v>
      </c>
    </row>
    <row r="49" spans="1:13" s="3" customFormat="1" ht="35.65" customHeight="1">
      <c r="A49" s="48"/>
      <c r="B49" s="51"/>
      <c r="C49" s="22" t="str">
        <f t="shared" ref="C49" si="38">$C$7</f>
        <v>保護者</v>
      </c>
      <c r="D49" s="6">
        <f>保護者報告用!D19</f>
        <v>1</v>
      </c>
      <c r="E49" s="6">
        <f>保護者報告用!E19</f>
        <v>1</v>
      </c>
      <c r="F49" s="6">
        <f>保護者報告用!F19</f>
        <v>1</v>
      </c>
      <c r="G49" s="6">
        <f>保護者報告用!G19</f>
        <v>1</v>
      </c>
      <c r="H49" s="6">
        <f>保護者報告用!H19</f>
        <v>1</v>
      </c>
      <c r="I49" s="31">
        <f>保護者報告用!I19</f>
        <v>0.2</v>
      </c>
      <c r="J49" s="31">
        <f>保護者報告用!J19</f>
        <v>0.2</v>
      </c>
      <c r="K49" s="31">
        <f>保護者報告用!K19</f>
        <v>0.2</v>
      </c>
      <c r="L49" s="31">
        <f>保護者報告用!L19</f>
        <v>0.2</v>
      </c>
      <c r="M49" s="31">
        <f>保護者報告用!M19</f>
        <v>0.2</v>
      </c>
    </row>
    <row r="50" spans="1:13" s="3" customFormat="1" ht="35.65" customHeight="1">
      <c r="A50" s="46">
        <v>16</v>
      </c>
      <c r="B50" s="49" t="str">
        <f>'タイトル、設問設定'!P11&amp;""</f>
        <v>設問16</v>
      </c>
      <c r="C50" s="22" t="str">
        <f t="shared" ref="C50" si="39">$C$5</f>
        <v>教職員</v>
      </c>
      <c r="D50" s="6">
        <f>教職員報告用!D20</f>
        <v>1</v>
      </c>
      <c r="E50" s="6">
        <f>教職員報告用!E20</f>
        <v>1</v>
      </c>
      <c r="F50" s="6">
        <f>教職員報告用!F20</f>
        <v>1</v>
      </c>
      <c r="G50" s="6">
        <f>教職員報告用!G20</f>
        <v>1</v>
      </c>
      <c r="H50" s="6">
        <f>教職員報告用!H20</f>
        <v>1</v>
      </c>
      <c r="I50" s="31">
        <f>教職員報告用!I20</f>
        <v>0.2</v>
      </c>
      <c r="J50" s="31">
        <f>教職員報告用!J20</f>
        <v>0.2</v>
      </c>
      <c r="K50" s="31">
        <f>教職員報告用!K20</f>
        <v>0.2</v>
      </c>
      <c r="L50" s="31">
        <f>教職員報告用!L20</f>
        <v>0.2</v>
      </c>
      <c r="M50" s="31">
        <f>教職員報告用!M20</f>
        <v>0.2</v>
      </c>
    </row>
    <row r="51" spans="1:13" s="3" customFormat="1" ht="35.65" customHeight="1">
      <c r="A51" s="47"/>
      <c r="B51" s="50"/>
      <c r="C51" s="22" t="str">
        <f t="shared" ref="C51" si="40">$C$6</f>
        <v>生徒</v>
      </c>
      <c r="D51" s="6">
        <f>学習者報告用!D65</f>
        <v>3</v>
      </c>
      <c r="E51" s="6">
        <f>学習者報告用!E65</f>
        <v>3</v>
      </c>
      <c r="F51" s="6">
        <f>学習者報告用!F65</f>
        <v>3</v>
      </c>
      <c r="G51" s="6">
        <f>学習者報告用!G65</f>
        <v>3</v>
      </c>
      <c r="H51" s="6">
        <f>学習者報告用!H65</f>
        <v>3</v>
      </c>
      <c r="I51" s="31">
        <f>学習者報告用!I65</f>
        <v>0.2</v>
      </c>
      <c r="J51" s="31">
        <f>学習者報告用!J65</f>
        <v>0.2</v>
      </c>
      <c r="K51" s="31">
        <f>学習者報告用!K65</f>
        <v>0.2</v>
      </c>
      <c r="L51" s="31">
        <f>学習者報告用!L65</f>
        <v>0.2</v>
      </c>
      <c r="M51" s="31">
        <f>学習者報告用!M65</f>
        <v>0.2</v>
      </c>
    </row>
    <row r="52" spans="1:13" s="3" customFormat="1" ht="35.65" customHeight="1">
      <c r="A52" s="48"/>
      <c r="B52" s="51"/>
      <c r="C52" s="22" t="str">
        <f t="shared" ref="C52" si="41">$C$7</f>
        <v>保護者</v>
      </c>
      <c r="D52" s="6">
        <f>保護者報告用!D20</f>
        <v>1</v>
      </c>
      <c r="E52" s="6">
        <f>保護者報告用!E20</f>
        <v>1</v>
      </c>
      <c r="F52" s="6">
        <f>保護者報告用!F20</f>
        <v>1</v>
      </c>
      <c r="G52" s="6">
        <f>保護者報告用!G20</f>
        <v>1</v>
      </c>
      <c r="H52" s="6">
        <f>保護者報告用!H20</f>
        <v>1</v>
      </c>
      <c r="I52" s="31">
        <f>保護者報告用!I20</f>
        <v>0.2</v>
      </c>
      <c r="J52" s="31">
        <f>保護者報告用!J20</f>
        <v>0.2</v>
      </c>
      <c r="K52" s="31">
        <f>保護者報告用!K20</f>
        <v>0.2</v>
      </c>
      <c r="L52" s="31">
        <f>保護者報告用!L20</f>
        <v>0.2</v>
      </c>
      <c r="M52" s="31">
        <f>保護者報告用!M20</f>
        <v>0.2</v>
      </c>
    </row>
    <row r="53" spans="1:13" s="3" customFormat="1" ht="35.65" customHeight="1">
      <c r="A53" s="46">
        <v>17</v>
      </c>
      <c r="B53" s="49" t="str">
        <f>'タイトル、設問設定'!Q11&amp;""</f>
        <v>設問17</v>
      </c>
      <c r="C53" s="22" t="str">
        <f t="shared" ref="C53" si="42">$C$5</f>
        <v>教職員</v>
      </c>
      <c r="D53" s="6">
        <f>教職員報告用!D21</f>
        <v>1</v>
      </c>
      <c r="E53" s="6">
        <f>教職員報告用!E21</f>
        <v>1</v>
      </c>
      <c r="F53" s="6">
        <f>教職員報告用!F21</f>
        <v>1</v>
      </c>
      <c r="G53" s="6">
        <f>教職員報告用!G21</f>
        <v>1</v>
      </c>
      <c r="H53" s="6">
        <f>教職員報告用!H21</f>
        <v>1</v>
      </c>
      <c r="I53" s="31">
        <f>教職員報告用!I21</f>
        <v>0.2</v>
      </c>
      <c r="J53" s="31">
        <f>教職員報告用!J21</f>
        <v>0.2</v>
      </c>
      <c r="K53" s="31">
        <f>教職員報告用!K21</f>
        <v>0.2</v>
      </c>
      <c r="L53" s="31">
        <f>教職員報告用!L21</f>
        <v>0.2</v>
      </c>
      <c r="M53" s="31">
        <f>教職員報告用!M21</f>
        <v>0.2</v>
      </c>
    </row>
    <row r="54" spans="1:13" s="3" customFormat="1" ht="35.65" customHeight="1">
      <c r="A54" s="47"/>
      <c r="B54" s="50"/>
      <c r="C54" s="22" t="str">
        <f t="shared" ref="C54" si="43">$C$6</f>
        <v>生徒</v>
      </c>
      <c r="D54" s="6">
        <f>学習者報告用!D69</f>
        <v>3</v>
      </c>
      <c r="E54" s="6">
        <f>学習者報告用!E69</f>
        <v>3</v>
      </c>
      <c r="F54" s="6">
        <f>学習者報告用!F69</f>
        <v>3</v>
      </c>
      <c r="G54" s="6">
        <f>学習者報告用!G69</f>
        <v>3</v>
      </c>
      <c r="H54" s="6">
        <f>学習者報告用!H69</f>
        <v>3</v>
      </c>
      <c r="I54" s="31">
        <f>学習者報告用!I69</f>
        <v>0.2</v>
      </c>
      <c r="J54" s="31">
        <f>学習者報告用!J69</f>
        <v>0.2</v>
      </c>
      <c r="K54" s="31">
        <f>学習者報告用!K69</f>
        <v>0.2</v>
      </c>
      <c r="L54" s="31">
        <f>学習者報告用!L69</f>
        <v>0.2</v>
      </c>
      <c r="M54" s="31">
        <f>学習者報告用!M69</f>
        <v>0.2</v>
      </c>
    </row>
    <row r="55" spans="1:13" s="3" customFormat="1" ht="35.65" customHeight="1">
      <c r="A55" s="48"/>
      <c r="B55" s="51"/>
      <c r="C55" s="22" t="str">
        <f t="shared" ref="C55" si="44">$C$7</f>
        <v>保護者</v>
      </c>
      <c r="D55" s="6">
        <f>保護者報告用!D21</f>
        <v>1</v>
      </c>
      <c r="E55" s="6">
        <f>保護者報告用!E21</f>
        <v>1</v>
      </c>
      <c r="F55" s="6">
        <f>保護者報告用!F21</f>
        <v>1</v>
      </c>
      <c r="G55" s="6">
        <f>保護者報告用!G21</f>
        <v>1</v>
      </c>
      <c r="H55" s="6">
        <f>保護者報告用!H21</f>
        <v>1</v>
      </c>
      <c r="I55" s="31">
        <f>保護者報告用!I21</f>
        <v>0.2</v>
      </c>
      <c r="J55" s="31">
        <f>保護者報告用!J21</f>
        <v>0.2</v>
      </c>
      <c r="K55" s="31">
        <f>保護者報告用!K21</f>
        <v>0.2</v>
      </c>
      <c r="L55" s="31">
        <f>保護者報告用!L21</f>
        <v>0.2</v>
      </c>
      <c r="M55" s="31">
        <f>保護者報告用!M21</f>
        <v>0.2</v>
      </c>
    </row>
    <row r="56" spans="1:13" s="3" customFormat="1" ht="35.65" customHeight="1">
      <c r="A56" s="46">
        <v>18</v>
      </c>
      <c r="B56" s="49" t="str">
        <f>'タイトル、設問設定'!R11&amp;""</f>
        <v>設問18</v>
      </c>
      <c r="C56" s="22" t="str">
        <f t="shared" ref="C56" si="45">$C$5</f>
        <v>教職員</v>
      </c>
      <c r="D56" s="6">
        <f>教職員報告用!D22</f>
        <v>1</v>
      </c>
      <c r="E56" s="6">
        <f>教職員報告用!E22</f>
        <v>1</v>
      </c>
      <c r="F56" s="6">
        <f>教職員報告用!F22</f>
        <v>1</v>
      </c>
      <c r="G56" s="6">
        <f>教職員報告用!G22</f>
        <v>1</v>
      </c>
      <c r="H56" s="6">
        <f>教職員報告用!H22</f>
        <v>1</v>
      </c>
      <c r="I56" s="31">
        <f>教職員報告用!I22</f>
        <v>0.2</v>
      </c>
      <c r="J56" s="31">
        <f>教職員報告用!J22</f>
        <v>0.2</v>
      </c>
      <c r="K56" s="31">
        <f>教職員報告用!K22</f>
        <v>0.2</v>
      </c>
      <c r="L56" s="31">
        <f>教職員報告用!L22</f>
        <v>0.2</v>
      </c>
      <c r="M56" s="31">
        <f>教職員報告用!M22</f>
        <v>0.2</v>
      </c>
    </row>
    <row r="57" spans="1:13" s="3" customFormat="1" ht="35.65" customHeight="1">
      <c r="A57" s="47"/>
      <c r="B57" s="50"/>
      <c r="C57" s="22" t="str">
        <f t="shared" ref="C57" si="46">$C$6</f>
        <v>生徒</v>
      </c>
      <c r="D57" s="6">
        <f>学習者報告用!D73</f>
        <v>3</v>
      </c>
      <c r="E57" s="6">
        <f>学習者報告用!E73</f>
        <v>3</v>
      </c>
      <c r="F57" s="6">
        <f>学習者報告用!F73</f>
        <v>3</v>
      </c>
      <c r="G57" s="6">
        <f>学習者報告用!G73</f>
        <v>3</v>
      </c>
      <c r="H57" s="6">
        <f>学習者報告用!H73</f>
        <v>3</v>
      </c>
      <c r="I57" s="31">
        <f>学習者報告用!I73</f>
        <v>0.2</v>
      </c>
      <c r="J57" s="31">
        <f>学習者報告用!J73</f>
        <v>0.2</v>
      </c>
      <c r="K57" s="31">
        <f>学習者報告用!K73</f>
        <v>0.2</v>
      </c>
      <c r="L57" s="31">
        <f>学習者報告用!L73</f>
        <v>0.2</v>
      </c>
      <c r="M57" s="31">
        <f>学習者報告用!M73</f>
        <v>0.2</v>
      </c>
    </row>
    <row r="58" spans="1:13" s="3" customFormat="1" ht="35.65" customHeight="1">
      <c r="A58" s="48"/>
      <c r="B58" s="51"/>
      <c r="C58" s="22" t="str">
        <f t="shared" ref="C58" si="47">$C$7</f>
        <v>保護者</v>
      </c>
      <c r="D58" s="6">
        <f>保護者報告用!D22</f>
        <v>1</v>
      </c>
      <c r="E58" s="6">
        <f>保護者報告用!E22</f>
        <v>1</v>
      </c>
      <c r="F58" s="6">
        <f>保護者報告用!F22</f>
        <v>1</v>
      </c>
      <c r="G58" s="6">
        <f>保護者報告用!G22</f>
        <v>1</v>
      </c>
      <c r="H58" s="6">
        <f>保護者報告用!H22</f>
        <v>1</v>
      </c>
      <c r="I58" s="31">
        <f>保護者報告用!I22</f>
        <v>0.2</v>
      </c>
      <c r="J58" s="31">
        <f>保護者報告用!J22</f>
        <v>0.2</v>
      </c>
      <c r="K58" s="31">
        <f>保護者報告用!K22</f>
        <v>0.2</v>
      </c>
      <c r="L58" s="31">
        <f>保護者報告用!L22</f>
        <v>0.2</v>
      </c>
      <c r="M58" s="31">
        <f>保護者報告用!M22</f>
        <v>0.2</v>
      </c>
    </row>
    <row r="59" spans="1:13" s="3" customFormat="1" ht="35.65" customHeight="1">
      <c r="A59" s="46">
        <v>19</v>
      </c>
      <c r="B59" s="49" t="str">
        <f>'タイトル、設問設定'!S11&amp;""</f>
        <v>設問19</v>
      </c>
      <c r="C59" s="22" t="str">
        <f t="shared" ref="C59" si="48">$C$5</f>
        <v>教職員</v>
      </c>
      <c r="D59" s="6">
        <f>教職員報告用!D23</f>
        <v>1</v>
      </c>
      <c r="E59" s="6">
        <f>教職員報告用!E23</f>
        <v>1</v>
      </c>
      <c r="F59" s="6">
        <f>教職員報告用!F23</f>
        <v>1</v>
      </c>
      <c r="G59" s="6">
        <f>教職員報告用!G23</f>
        <v>1</v>
      </c>
      <c r="H59" s="6">
        <f>教職員報告用!H23</f>
        <v>1</v>
      </c>
      <c r="I59" s="31">
        <f>教職員報告用!I23</f>
        <v>0.2</v>
      </c>
      <c r="J59" s="31">
        <f>教職員報告用!J23</f>
        <v>0.2</v>
      </c>
      <c r="K59" s="31">
        <f>教職員報告用!K23</f>
        <v>0.2</v>
      </c>
      <c r="L59" s="31">
        <f>教職員報告用!L23</f>
        <v>0.2</v>
      </c>
      <c r="M59" s="31">
        <f>教職員報告用!M23</f>
        <v>0.2</v>
      </c>
    </row>
    <row r="60" spans="1:13" s="3" customFormat="1" ht="35.65" customHeight="1">
      <c r="A60" s="47"/>
      <c r="B60" s="50"/>
      <c r="C60" s="22" t="str">
        <f t="shared" ref="C60" si="49">$C$6</f>
        <v>生徒</v>
      </c>
      <c r="D60" s="6">
        <f>学習者報告用!D77</f>
        <v>3</v>
      </c>
      <c r="E60" s="6">
        <f>学習者報告用!E77</f>
        <v>3</v>
      </c>
      <c r="F60" s="6">
        <f>学習者報告用!F77</f>
        <v>3</v>
      </c>
      <c r="G60" s="6">
        <f>学習者報告用!G77</f>
        <v>3</v>
      </c>
      <c r="H60" s="6">
        <f>学習者報告用!H77</f>
        <v>3</v>
      </c>
      <c r="I60" s="31">
        <f>学習者報告用!I77</f>
        <v>0.2</v>
      </c>
      <c r="J60" s="31">
        <f>学習者報告用!J77</f>
        <v>0.2</v>
      </c>
      <c r="K60" s="31">
        <f>学習者報告用!K77</f>
        <v>0.2</v>
      </c>
      <c r="L60" s="31">
        <f>学習者報告用!L77</f>
        <v>0.2</v>
      </c>
      <c r="M60" s="31">
        <f>学習者報告用!M77</f>
        <v>0.2</v>
      </c>
    </row>
    <row r="61" spans="1:13" s="3" customFormat="1" ht="35.65" customHeight="1">
      <c r="A61" s="48"/>
      <c r="B61" s="51"/>
      <c r="C61" s="22" t="str">
        <f t="shared" ref="C61" si="50">$C$7</f>
        <v>保護者</v>
      </c>
      <c r="D61" s="6">
        <f>保護者報告用!D23</f>
        <v>1</v>
      </c>
      <c r="E61" s="6">
        <f>保護者報告用!E23</f>
        <v>1</v>
      </c>
      <c r="F61" s="6">
        <f>保護者報告用!F23</f>
        <v>1</v>
      </c>
      <c r="G61" s="6">
        <f>保護者報告用!G23</f>
        <v>1</v>
      </c>
      <c r="H61" s="6">
        <f>保護者報告用!H23</f>
        <v>1</v>
      </c>
      <c r="I61" s="31">
        <f>保護者報告用!I23</f>
        <v>0.2</v>
      </c>
      <c r="J61" s="31">
        <f>保護者報告用!J23</f>
        <v>0.2</v>
      </c>
      <c r="K61" s="31">
        <f>保護者報告用!K23</f>
        <v>0.2</v>
      </c>
      <c r="L61" s="31">
        <f>保護者報告用!L23</f>
        <v>0.2</v>
      </c>
      <c r="M61" s="31">
        <f>保護者報告用!M23</f>
        <v>0.2</v>
      </c>
    </row>
    <row r="62" spans="1:13" s="3" customFormat="1" ht="35.65" customHeight="1">
      <c r="A62" s="46">
        <v>20</v>
      </c>
      <c r="B62" s="49" t="str">
        <f>'タイトル、設問設定'!T11&amp;""</f>
        <v>設問20</v>
      </c>
      <c r="C62" s="22" t="str">
        <f t="shared" ref="C62" si="51">$C$5</f>
        <v>教職員</v>
      </c>
      <c r="D62" s="6">
        <f>教職員報告用!D24</f>
        <v>1</v>
      </c>
      <c r="E62" s="6">
        <f>教職員報告用!E24</f>
        <v>1</v>
      </c>
      <c r="F62" s="6">
        <f>教職員報告用!F24</f>
        <v>1</v>
      </c>
      <c r="G62" s="6">
        <f>教職員報告用!G24</f>
        <v>1</v>
      </c>
      <c r="H62" s="6">
        <f>教職員報告用!H24</f>
        <v>1</v>
      </c>
      <c r="I62" s="31">
        <f>教職員報告用!I24</f>
        <v>0.2</v>
      </c>
      <c r="J62" s="31">
        <f>教職員報告用!J24</f>
        <v>0.2</v>
      </c>
      <c r="K62" s="31">
        <f>教職員報告用!K24</f>
        <v>0.2</v>
      </c>
      <c r="L62" s="31">
        <f>教職員報告用!L24</f>
        <v>0.2</v>
      </c>
      <c r="M62" s="31">
        <f>教職員報告用!M24</f>
        <v>0.2</v>
      </c>
    </row>
    <row r="63" spans="1:13" s="3" customFormat="1" ht="35.65" customHeight="1">
      <c r="A63" s="47"/>
      <c r="B63" s="50"/>
      <c r="C63" s="22" t="str">
        <f t="shared" ref="C63" si="52">$C$6</f>
        <v>生徒</v>
      </c>
      <c r="D63" s="6">
        <f>学習者報告用!D81</f>
        <v>3</v>
      </c>
      <c r="E63" s="6">
        <f>学習者報告用!E81</f>
        <v>3</v>
      </c>
      <c r="F63" s="6">
        <f>学習者報告用!F81</f>
        <v>3</v>
      </c>
      <c r="G63" s="6">
        <f>学習者報告用!G81</f>
        <v>3</v>
      </c>
      <c r="H63" s="6">
        <f>学習者報告用!H81</f>
        <v>3</v>
      </c>
      <c r="I63" s="31">
        <f>学習者報告用!I81</f>
        <v>0.2</v>
      </c>
      <c r="J63" s="31">
        <f>学習者報告用!J81</f>
        <v>0.2</v>
      </c>
      <c r="K63" s="31">
        <f>学習者報告用!K81</f>
        <v>0.2</v>
      </c>
      <c r="L63" s="31">
        <f>学習者報告用!L81</f>
        <v>0.2</v>
      </c>
      <c r="M63" s="31">
        <f>学習者報告用!M81</f>
        <v>0.2</v>
      </c>
    </row>
    <row r="64" spans="1:13" s="3" customFormat="1" ht="35.65" customHeight="1">
      <c r="A64" s="48"/>
      <c r="B64" s="51"/>
      <c r="C64" s="22" t="str">
        <f t="shared" ref="C64" si="53">$C$7</f>
        <v>保護者</v>
      </c>
      <c r="D64" s="6">
        <f>保護者報告用!D24</f>
        <v>1</v>
      </c>
      <c r="E64" s="6">
        <f>保護者報告用!E24</f>
        <v>1</v>
      </c>
      <c r="F64" s="6">
        <f>保護者報告用!F24</f>
        <v>1</v>
      </c>
      <c r="G64" s="6">
        <f>保護者報告用!G24</f>
        <v>1</v>
      </c>
      <c r="H64" s="6">
        <f>保護者報告用!H24</f>
        <v>1</v>
      </c>
      <c r="I64" s="31">
        <f>保護者報告用!I24</f>
        <v>0.2</v>
      </c>
      <c r="J64" s="31">
        <f>保護者報告用!J24</f>
        <v>0.2</v>
      </c>
      <c r="K64" s="31">
        <f>保護者報告用!K24</f>
        <v>0.2</v>
      </c>
      <c r="L64" s="31">
        <f>保護者報告用!L24</f>
        <v>0.2</v>
      </c>
      <c r="M64" s="31">
        <f>保護者報告用!M24</f>
        <v>0.2</v>
      </c>
    </row>
    <row r="65" spans="1:13" s="3" customFormat="1" ht="35.65" customHeight="1">
      <c r="A65" s="46">
        <v>21</v>
      </c>
      <c r="B65" s="49" t="str">
        <f>'タイトル、設問設定'!U11&amp;""</f>
        <v>設問21</v>
      </c>
      <c r="C65" s="22" t="str">
        <f t="shared" ref="C65" si="54">$C$5</f>
        <v>教職員</v>
      </c>
      <c r="D65" s="6">
        <f>教職員報告用!D25</f>
        <v>1</v>
      </c>
      <c r="E65" s="6">
        <f>教職員報告用!E25</f>
        <v>1</v>
      </c>
      <c r="F65" s="6">
        <f>教職員報告用!F25</f>
        <v>1</v>
      </c>
      <c r="G65" s="6">
        <f>教職員報告用!G25</f>
        <v>1</v>
      </c>
      <c r="H65" s="6">
        <f>教職員報告用!H25</f>
        <v>1</v>
      </c>
      <c r="I65" s="31">
        <f>教職員報告用!I25</f>
        <v>0.2</v>
      </c>
      <c r="J65" s="31">
        <f>教職員報告用!J25</f>
        <v>0.2</v>
      </c>
      <c r="K65" s="31">
        <f>教職員報告用!K25</f>
        <v>0.2</v>
      </c>
      <c r="L65" s="31">
        <f>教職員報告用!L25</f>
        <v>0.2</v>
      </c>
      <c r="M65" s="31">
        <f>教職員報告用!M25</f>
        <v>0.2</v>
      </c>
    </row>
    <row r="66" spans="1:13" s="3" customFormat="1" ht="35.65" customHeight="1">
      <c r="A66" s="47"/>
      <c r="B66" s="50"/>
      <c r="C66" s="22" t="str">
        <f t="shared" ref="C66" si="55">$C$6</f>
        <v>生徒</v>
      </c>
      <c r="D66" s="6">
        <f>学習者報告用!D85</f>
        <v>3</v>
      </c>
      <c r="E66" s="6">
        <f>学習者報告用!E85</f>
        <v>3</v>
      </c>
      <c r="F66" s="6">
        <f>学習者報告用!F85</f>
        <v>3</v>
      </c>
      <c r="G66" s="6">
        <f>学習者報告用!G85</f>
        <v>3</v>
      </c>
      <c r="H66" s="6">
        <f>学習者報告用!H85</f>
        <v>3</v>
      </c>
      <c r="I66" s="31">
        <f>学習者報告用!I85</f>
        <v>0.2</v>
      </c>
      <c r="J66" s="31">
        <f>学習者報告用!J85</f>
        <v>0.2</v>
      </c>
      <c r="K66" s="31">
        <f>学習者報告用!K85</f>
        <v>0.2</v>
      </c>
      <c r="L66" s="31">
        <f>学習者報告用!L85</f>
        <v>0.2</v>
      </c>
      <c r="M66" s="31">
        <f>学習者報告用!M85</f>
        <v>0.2</v>
      </c>
    </row>
    <row r="67" spans="1:13" s="3" customFormat="1" ht="35.65" customHeight="1">
      <c r="A67" s="48"/>
      <c r="B67" s="51"/>
      <c r="C67" s="22" t="str">
        <f t="shared" ref="C67" si="56">$C$7</f>
        <v>保護者</v>
      </c>
      <c r="D67" s="6">
        <f>保護者報告用!D25</f>
        <v>1</v>
      </c>
      <c r="E67" s="6">
        <f>保護者報告用!E25</f>
        <v>1</v>
      </c>
      <c r="F67" s="6">
        <f>保護者報告用!F25</f>
        <v>1</v>
      </c>
      <c r="G67" s="6">
        <f>保護者報告用!G25</f>
        <v>1</v>
      </c>
      <c r="H67" s="6">
        <f>保護者報告用!H25</f>
        <v>1</v>
      </c>
      <c r="I67" s="31">
        <f>保護者報告用!I25</f>
        <v>0.2</v>
      </c>
      <c r="J67" s="31">
        <f>保護者報告用!J25</f>
        <v>0.2</v>
      </c>
      <c r="K67" s="31">
        <f>保護者報告用!K25</f>
        <v>0.2</v>
      </c>
      <c r="L67" s="31">
        <f>保護者報告用!L25</f>
        <v>0.2</v>
      </c>
      <c r="M67" s="31">
        <f>保護者報告用!M25</f>
        <v>0.2</v>
      </c>
    </row>
    <row r="68" spans="1:13" s="3" customFormat="1" ht="35.65" customHeight="1">
      <c r="A68" s="46">
        <v>22</v>
      </c>
      <c r="B68" s="49" t="str">
        <f>'タイトル、設問設定'!V11&amp;""</f>
        <v>設問22</v>
      </c>
      <c r="C68" s="22" t="str">
        <f t="shared" ref="C68" si="57">$C$5</f>
        <v>教職員</v>
      </c>
      <c r="D68" s="6">
        <f>教職員報告用!D26</f>
        <v>1</v>
      </c>
      <c r="E68" s="6">
        <f>教職員報告用!E26</f>
        <v>1</v>
      </c>
      <c r="F68" s="6">
        <f>教職員報告用!F26</f>
        <v>1</v>
      </c>
      <c r="G68" s="6">
        <f>教職員報告用!G26</f>
        <v>1</v>
      </c>
      <c r="H68" s="6">
        <f>教職員報告用!H26</f>
        <v>1</v>
      </c>
      <c r="I68" s="31">
        <f>教職員報告用!I26</f>
        <v>0.2</v>
      </c>
      <c r="J68" s="31">
        <f>教職員報告用!J26</f>
        <v>0.2</v>
      </c>
      <c r="K68" s="31">
        <f>教職員報告用!K26</f>
        <v>0.2</v>
      </c>
      <c r="L68" s="31">
        <f>教職員報告用!L26</f>
        <v>0.2</v>
      </c>
      <c r="M68" s="31">
        <f>教職員報告用!M26</f>
        <v>0.2</v>
      </c>
    </row>
    <row r="69" spans="1:13" s="3" customFormat="1" ht="35.65" customHeight="1">
      <c r="A69" s="47"/>
      <c r="B69" s="50"/>
      <c r="C69" s="22" t="str">
        <f t="shared" ref="C69" si="58">$C$6</f>
        <v>生徒</v>
      </c>
      <c r="D69" s="6">
        <f>学習者報告用!D89</f>
        <v>3</v>
      </c>
      <c r="E69" s="6">
        <f>学習者報告用!E89</f>
        <v>3</v>
      </c>
      <c r="F69" s="6">
        <f>学習者報告用!F89</f>
        <v>3</v>
      </c>
      <c r="G69" s="6">
        <f>学習者報告用!G89</f>
        <v>3</v>
      </c>
      <c r="H69" s="6">
        <f>学習者報告用!H89</f>
        <v>3</v>
      </c>
      <c r="I69" s="31">
        <f>学習者報告用!I89</f>
        <v>0.2</v>
      </c>
      <c r="J69" s="31">
        <f>学習者報告用!J89</f>
        <v>0.2</v>
      </c>
      <c r="K69" s="31">
        <f>学習者報告用!K89</f>
        <v>0.2</v>
      </c>
      <c r="L69" s="31">
        <f>学習者報告用!L89</f>
        <v>0.2</v>
      </c>
      <c r="M69" s="31">
        <f>学習者報告用!M89</f>
        <v>0.2</v>
      </c>
    </row>
    <row r="70" spans="1:13" s="3" customFormat="1" ht="35.65" customHeight="1">
      <c r="A70" s="48"/>
      <c r="B70" s="51"/>
      <c r="C70" s="22" t="str">
        <f t="shared" ref="C70" si="59">$C$7</f>
        <v>保護者</v>
      </c>
      <c r="D70" s="6">
        <f>保護者報告用!D26</f>
        <v>1</v>
      </c>
      <c r="E70" s="6">
        <f>保護者報告用!E26</f>
        <v>1</v>
      </c>
      <c r="F70" s="6">
        <f>保護者報告用!F26</f>
        <v>1</v>
      </c>
      <c r="G70" s="6">
        <f>保護者報告用!G26</f>
        <v>1</v>
      </c>
      <c r="H70" s="6">
        <f>保護者報告用!H26</f>
        <v>1</v>
      </c>
      <c r="I70" s="31">
        <f>保護者報告用!I26</f>
        <v>0.2</v>
      </c>
      <c r="J70" s="31">
        <f>保護者報告用!J26</f>
        <v>0.2</v>
      </c>
      <c r="K70" s="31">
        <f>保護者報告用!K26</f>
        <v>0.2</v>
      </c>
      <c r="L70" s="31">
        <f>保護者報告用!L26</f>
        <v>0.2</v>
      </c>
      <c r="M70" s="31">
        <f>保護者報告用!M26</f>
        <v>0.2</v>
      </c>
    </row>
    <row r="71" spans="1:13" s="3" customFormat="1" ht="35.65" customHeight="1">
      <c r="A71" s="46">
        <v>23</v>
      </c>
      <c r="B71" s="49" t="str">
        <f>'タイトル、設問設定'!W11&amp;""</f>
        <v>設問23</v>
      </c>
      <c r="C71" s="22" t="str">
        <f t="shared" ref="C71" si="60">$C$5</f>
        <v>教職員</v>
      </c>
      <c r="D71" s="6">
        <f>教職員報告用!D27</f>
        <v>1</v>
      </c>
      <c r="E71" s="6">
        <f>教職員報告用!E27</f>
        <v>1</v>
      </c>
      <c r="F71" s="6">
        <f>教職員報告用!F27</f>
        <v>1</v>
      </c>
      <c r="G71" s="6">
        <f>教職員報告用!G27</f>
        <v>1</v>
      </c>
      <c r="H71" s="6">
        <f>教職員報告用!H27</f>
        <v>1</v>
      </c>
      <c r="I71" s="31">
        <f>教職員報告用!I27</f>
        <v>0.2</v>
      </c>
      <c r="J71" s="31">
        <f>教職員報告用!J27</f>
        <v>0.2</v>
      </c>
      <c r="K71" s="31">
        <f>教職員報告用!K27</f>
        <v>0.2</v>
      </c>
      <c r="L71" s="31">
        <f>教職員報告用!L27</f>
        <v>0.2</v>
      </c>
      <c r="M71" s="31">
        <f>教職員報告用!M27</f>
        <v>0.2</v>
      </c>
    </row>
    <row r="72" spans="1:13" s="3" customFormat="1" ht="35.65" customHeight="1">
      <c r="A72" s="47"/>
      <c r="B72" s="50"/>
      <c r="C72" s="22" t="str">
        <f t="shared" ref="C72" si="61">$C$6</f>
        <v>生徒</v>
      </c>
      <c r="D72" s="6">
        <f>学習者報告用!D93</f>
        <v>3</v>
      </c>
      <c r="E72" s="6">
        <f>学習者報告用!E93</f>
        <v>3</v>
      </c>
      <c r="F72" s="6">
        <f>学習者報告用!F93</f>
        <v>3</v>
      </c>
      <c r="G72" s="6">
        <f>学習者報告用!G93</f>
        <v>3</v>
      </c>
      <c r="H72" s="6">
        <f>学習者報告用!H93</f>
        <v>3</v>
      </c>
      <c r="I72" s="31">
        <f>学習者報告用!I93</f>
        <v>0.2</v>
      </c>
      <c r="J72" s="31">
        <f>学習者報告用!J93</f>
        <v>0.2</v>
      </c>
      <c r="K72" s="31">
        <f>学習者報告用!K93</f>
        <v>0.2</v>
      </c>
      <c r="L72" s="31">
        <f>学習者報告用!L93</f>
        <v>0.2</v>
      </c>
      <c r="M72" s="31">
        <f>学習者報告用!M93</f>
        <v>0.2</v>
      </c>
    </row>
    <row r="73" spans="1:13" s="3" customFormat="1" ht="35.65" customHeight="1">
      <c r="A73" s="48"/>
      <c r="B73" s="51"/>
      <c r="C73" s="22" t="str">
        <f t="shared" ref="C73" si="62">$C$7</f>
        <v>保護者</v>
      </c>
      <c r="D73" s="6">
        <f>保護者報告用!D27</f>
        <v>1</v>
      </c>
      <c r="E73" s="6">
        <f>保護者報告用!E27</f>
        <v>1</v>
      </c>
      <c r="F73" s="6">
        <f>保護者報告用!F27</f>
        <v>1</v>
      </c>
      <c r="G73" s="6">
        <f>保護者報告用!G27</f>
        <v>1</v>
      </c>
      <c r="H73" s="6">
        <f>保護者報告用!H27</f>
        <v>1</v>
      </c>
      <c r="I73" s="31">
        <f>保護者報告用!I27</f>
        <v>0.2</v>
      </c>
      <c r="J73" s="31">
        <f>保護者報告用!J27</f>
        <v>0.2</v>
      </c>
      <c r="K73" s="31">
        <f>保護者報告用!K27</f>
        <v>0.2</v>
      </c>
      <c r="L73" s="31">
        <f>保護者報告用!L27</f>
        <v>0.2</v>
      </c>
      <c r="M73" s="31">
        <f>保護者報告用!M27</f>
        <v>0.2</v>
      </c>
    </row>
    <row r="74" spans="1:13" s="3" customFormat="1" ht="35.65" customHeight="1">
      <c r="A74" s="46">
        <v>24</v>
      </c>
      <c r="B74" s="49" t="str">
        <f>'タイトル、設問設定'!X11&amp;""</f>
        <v>設問24</v>
      </c>
      <c r="C74" s="22" t="str">
        <f t="shared" ref="C74" si="63">$C$5</f>
        <v>教職員</v>
      </c>
      <c r="D74" s="6">
        <f>教職員報告用!D28</f>
        <v>1</v>
      </c>
      <c r="E74" s="6">
        <f>教職員報告用!E28</f>
        <v>1</v>
      </c>
      <c r="F74" s="6">
        <f>教職員報告用!F28</f>
        <v>1</v>
      </c>
      <c r="G74" s="6">
        <f>教職員報告用!G28</f>
        <v>1</v>
      </c>
      <c r="H74" s="6">
        <f>教職員報告用!H28</f>
        <v>1</v>
      </c>
      <c r="I74" s="31">
        <f>教職員報告用!I28</f>
        <v>0.2</v>
      </c>
      <c r="J74" s="31">
        <f>教職員報告用!J28</f>
        <v>0.2</v>
      </c>
      <c r="K74" s="31">
        <f>教職員報告用!K28</f>
        <v>0.2</v>
      </c>
      <c r="L74" s="31">
        <f>教職員報告用!L28</f>
        <v>0.2</v>
      </c>
      <c r="M74" s="31">
        <f>教職員報告用!M28</f>
        <v>0.2</v>
      </c>
    </row>
    <row r="75" spans="1:13" s="3" customFormat="1" ht="35.65" customHeight="1">
      <c r="A75" s="47"/>
      <c r="B75" s="50"/>
      <c r="C75" s="22" t="str">
        <f t="shared" ref="C75" si="64">$C$6</f>
        <v>生徒</v>
      </c>
      <c r="D75" s="6">
        <f>学習者報告用!D97</f>
        <v>3</v>
      </c>
      <c r="E75" s="6">
        <f>学習者報告用!E97</f>
        <v>3</v>
      </c>
      <c r="F75" s="6">
        <f>学習者報告用!F97</f>
        <v>3</v>
      </c>
      <c r="G75" s="6">
        <f>学習者報告用!G97</f>
        <v>3</v>
      </c>
      <c r="H75" s="6">
        <f>学習者報告用!H97</f>
        <v>3</v>
      </c>
      <c r="I75" s="31">
        <f>学習者報告用!I97</f>
        <v>0.2</v>
      </c>
      <c r="J75" s="31">
        <f>学習者報告用!J97</f>
        <v>0.2</v>
      </c>
      <c r="K75" s="31">
        <f>学習者報告用!K97</f>
        <v>0.2</v>
      </c>
      <c r="L75" s="31">
        <f>学習者報告用!L97</f>
        <v>0.2</v>
      </c>
      <c r="M75" s="31">
        <f>学習者報告用!M97</f>
        <v>0.2</v>
      </c>
    </row>
    <row r="76" spans="1:13" s="3" customFormat="1" ht="35.65" customHeight="1">
      <c r="A76" s="48"/>
      <c r="B76" s="51"/>
      <c r="C76" s="22" t="str">
        <f t="shared" ref="C76" si="65">$C$7</f>
        <v>保護者</v>
      </c>
      <c r="D76" s="6">
        <f>保護者報告用!D28</f>
        <v>1</v>
      </c>
      <c r="E76" s="6">
        <f>保護者報告用!E28</f>
        <v>1</v>
      </c>
      <c r="F76" s="6">
        <f>保護者報告用!F28</f>
        <v>1</v>
      </c>
      <c r="G76" s="6">
        <f>保護者報告用!G28</f>
        <v>1</v>
      </c>
      <c r="H76" s="6">
        <f>保護者報告用!H28</f>
        <v>1</v>
      </c>
      <c r="I76" s="31">
        <f>保護者報告用!I28</f>
        <v>0.2</v>
      </c>
      <c r="J76" s="31">
        <f>保護者報告用!J28</f>
        <v>0.2</v>
      </c>
      <c r="K76" s="31">
        <f>保護者報告用!K28</f>
        <v>0.2</v>
      </c>
      <c r="L76" s="31">
        <f>保護者報告用!L28</f>
        <v>0.2</v>
      </c>
      <c r="M76" s="31">
        <f>保護者報告用!M28</f>
        <v>0.2</v>
      </c>
    </row>
    <row r="77" spans="1:13" s="3" customFormat="1" ht="35.65" customHeight="1">
      <c r="A77" s="46">
        <v>25</v>
      </c>
      <c r="B77" s="49" t="str">
        <f>'タイトル、設問設定'!Y11&amp;""</f>
        <v>設問25</v>
      </c>
      <c r="C77" s="22" t="str">
        <f t="shared" ref="C77" si="66">$C$5</f>
        <v>教職員</v>
      </c>
      <c r="D77" s="6">
        <f>教職員報告用!D29</f>
        <v>1</v>
      </c>
      <c r="E77" s="6">
        <f>教職員報告用!E29</f>
        <v>1</v>
      </c>
      <c r="F77" s="6">
        <f>教職員報告用!F29</f>
        <v>1</v>
      </c>
      <c r="G77" s="6">
        <f>教職員報告用!G29</f>
        <v>1</v>
      </c>
      <c r="H77" s="6">
        <f>教職員報告用!H29</f>
        <v>1</v>
      </c>
      <c r="I77" s="31">
        <f>教職員報告用!I29</f>
        <v>0.2</v>
      </c>
      <c r="J77" s="31">
        <f>教職員報告用!J29</f>
        <v>0.2</v>
      </c>
      <c r="K77" s="31">
        <f>教職員報告用!K29</f>
        <v>0.2</v>
      </c>
      <c r="L77" s="31">
        <f>教職員報告用!L29</f>
        <v>0.2</v>
      </c>
      <c r="M77" s="31">
        <f>教職員報告用!M29</f>
        <v>0.2</v>
      </c>
    </row>
    <row r="78" spans="1:13" s="3" customFormat="1" ht="35.65" customHeight="1">
      <c r="A78" s="47"/>
      <c r="B78" s="50"/>
      <c r="C78" s="22" t="str">
        <f t="shared" ref="C78" si="67">$C$6</f>
        <v>生徒</v>
      </c>
      <c r="D78" s="6">
        <f>学習者報告用!D101</f>
        <v>3</v>
      </c>
      <c r="E78" s="6">
        <f>学習者報告用!E101</f>
        <v>3</v>
      </c>
      <c r="F78" s="6">
        <f>学習者報告用!F101</f>
        <v>3</v>
      </c>
      <c r="G78" s="6">
        <f>学習者報告用!G101</f>
        <v>3</v>
      </c>
      <c r="H78" s="6">
        <f>学習者報告用!H101</f>
        <v>3</v>
      </c>
      <c r="I78" s="31">
        <f>学習者報告用!I101</f>
        <v>0.2</v>
      </c>
      <c r="J78" s="31">
        <f>学習者報告用!J101</f>
        <v>0.2</v>
      </c>
      <c r="K78" s="31">
        <f>学習者報告用!K101</f>
        <v>0.2</v>
      </c>
      <c r="L78" s="31">
        <f>学習者報告用!L101</f>
        <v>0.2</v>
      </c>
      <c r="M78" s="31">
        <f>学習者報告用!M101</f>
        <v>0.2</v>
      </c>
    </row>
    <row r="79" spans="1:13" s="3" customFormat="1" ht="35.65" customHeight="1">
      <c r="A79" s="48"/>
      <c r="B79" s="51"/>
      <c r="C79" s="22" t="str">
        <f t="shared" ref="C79" si="68">$C$7</f>
        <v>保護者</v>
      </c>
      <c r="D79" s="6">
        <f>保護者報告用!D29</f>
        <v>1</v>
      </c>
      <c r="E79" s="6">
        <f>保護者報告用!E29</f>
        <v>1</v>
      </c>
      <c r="F79" s="6">
        <f>保護者報告用!F29</f>
        <v>1</v>
      </c>
      <c r="G79" s="6">
        <f>保護者報告用!G29</f>
        <v>1</v>
      </c>
      <c r="H79" s="6">
        <f>保護者報告用!H29</f>
        <v>1</v>
      </c>
      <c r="I79" s="31">
        <f>保護者報告用!I29</f>
        <v>0.2</v>
      </c>
      <c r="J79" s="31">
        <f>保護者報告用!J29</f>
        <v>0.2</v>
      </c>
      <c r="K79" s="31">
        <f>保護者報告用!K29</f>
        <v>0.2</v>
      </c>
      <c r="L79" s="31">
        <f>保護者報告用!L29</f>
        <v>0.2</v>
      </c>
      <c r="M79" s="31">
        <f>保護者報告用!M29</f>
        <v>0.2</v>
      </c>
    </row>
    <row r="80" spans="1:13" s="3" customFormat="1" ht="35.65" customHeight="1">
      <c r="A80" s="46">
        <v>26</v>
      </c>
      <c r="B80" s="49" t="str">
        <f>'タイトル、設問設定'!Z11&amp;""</f>
        <v>設問26</v>
      </c>
      <c r="C80" s="22" t="str">
        <f t="shared" ref="C80" si="69">$C$5</f>
        <v>教職員</v>
      </c>
      <c r="D80" s="6">
        <f>教職員報告用!D30</f>
        <v>1</v>
      </c>
      <c r="E80" s="6">
        <f>教職員報告用!E30</f>
        <v>1</v>
      </c>
      <c r="F80" s="6">
        <f>教職員報告用!F30</f>
        <v>1</v>
      </c>
      <c r="G80" s="6">
        <f>教職員報告用!G30</f>
        <v>1</v>
      </c>
      <c r="H80" s="6">
        <f>教職員報告用!H30</f>
        <v>1</v>
      </c>
      <c r="I80" s="31">
        <f>教職員報告用!I30</f>
        <v>0.2</v>
      </c>
      <c r="J80" s="31">
        <f>教職員報告用!J30</f>
        <v>0.2</v>
      </c>
      <c r="K80" s="31">
        <f>教職員報告用!K30</f>
        <v>0.2</v>
      </c>
      <c r="L80" s="31">
        <f>教職員報告用!L30</f>
        <v>0.2</v>
      </c>
      <c r="M80" s="31">
        <f>教職員報告用!M30</f>
        <v>0.2</v>
      </c>
    </row>
    <row r="81" spans="1:13" s="3" customFormat="1" ht="35.65" customHeight="1">
      <c r="A81" s="47"/>
      <c r="B81" s="50"/>
      <c r="C81" s="22" t="str">
        <f t="shared" ref="C81" si="70">$C$6</f>
        <v>生徒</v>
      </c>
      <c r="D81" s="6">
        <f>学習者報告用!D105</f>
        <v>3</v>
      </c>
      <c r="E81" s="6">
        <f>学習者報告用!E105</f>
        <v>3</v>
      </c>
      <c r="F81" s="6">
        <f>学習者報告用!F105</f>
        <v>3</v>
      </c>
      <c r="G81" s="6">
        <f>学習者報告用!G105</f>
        <v>3</v>
      </c>
      <c r="H81" s="6">
        <f>学習者報告用!H105</f>
        <v>3</v>
      </c>
      <c r="I81" s="31">
        <f>学習者報告用!I105</f>
        <v>0.2</v>
      </c>
      <c r="J81" s="31">
        <f>学習者報告用!J105</f>
        <v>0.2</v>
      </c>
      <c r="K81" s="31">
        <f>学習者報告用!K105</f>
        <v>0.2</v>
      </c>
      <c r="L81" s="31">
        <f>学習者報告用!L105</f>
        <v>0.2</v>
      </c>
      <c r="M81" s="31">
        <f>学習者報告用!M105</f>
        <v>0.2</v>
      </c>
    </row>
    <row r="82" spans="1:13" s="3" customFormat="1" ht="35.65" customHeight="1">
      <c r="A82" s="48"/>
      <c r="B82" s="51"/>
      <c r="C82" s="22" t="str">
        <f t="shared" ref="C82" si="71">$C$7</f>
        <v>保護者</v>
      </c>
      <c r="D82" s="6">
        <f>保護者報告用!D30</f>
        <v>1</v>
      </c>
      <c r="E82" s="6">
        <f>保護者報告用!E30</f>
        <v>1</v>
      </c>
      <c r="F82" s="6">
        <f>保護者報告用!F30</f>
        <v>1</v>
      </c>
      <c r="G82" s="6">
        <f>保護者報告用!G30</f>
        <v>1</v>
      </c>
      <c r="H82" s="6">
        <f>保護者報告用!H30</f>
        <v>1</v>
      </c>
      <c r="I82" s="31">
        <f>保護者報告用!I30</f>
        <v>0.2</v>
      </c>
      <c r="J82" s="31">
        <f>保護者報告用!J30</f>
        <v>0.2</v>
      </c>
      <c r="K82" s="31">
        <f>保護者報告用!K30</f>
        <v>0.2</v>
      </c>
      <c r="L82" s="31">
        <f>保護者報告用!L30</f>
        <v>0.2</v>
      </c>
      <c r="M82" s="31">
        <f>保護者報告用!M30</f>
        <v>0.2</v>
      </c>
    </row>
    <row r="83" spans="1:13" s="3" customFormat="1" ht="35.65" customHeight="1">
      <c r="A83" s="46">
        <v>27</v>
      </c>
      <c r="B83" s="49" t="str">
        <f>'タイトル、設問設定'!AA11&amp;""</f>
        <v>設問27</v>
      </c>
      <c r="C83" s="22" t="str">
        <f t="shared" ref="C83" si="72">$C$5</f>
        <v>教職員</v>
      </c>
      <c r="D83" s="6">
        <f>教職員報告用!D31</f>
        <v>1</v>
      </c>
      <c r="E83" s="6">
        <f>教職員報告用!E31</f>
        <v>1</v>
      </c>
      <c r="F83" s="6">
        <f>教職員報告用!F31</f>
        <v>1</v>
      </c>
      <c r="G83" s="6">
        <f>教職員報告用!G31</f>
        <v>1</v>
      </c>
      <c r="H83" s="6">
        <f>教職員報告用!H31</f>
        <v>1</v>
      </c>
      <c r="I83" s="31">
        <f>教職員報告用!I31</f>
        <v>0.2</v>
      </c>
      <c r="J83" s="31">
        <f>教職員報告用!J31</f>
        <v>0.2</v>
      </c>
      <c r="K83" s="31">
        <f>教職員報告用!K31</f>
        <v>0.2</v>
      </c>
      <c r="L83" s="31">
        <f>教職員報告用!L31</f>
        <v>0.2</v>
      </c>
      <c r="M83" s="31">
        <f>教職員報告用!M31</f>
        <v>0.2</v>
      </c>
    </row>
    <row r="84" spans="1:13" s="3" customFormat="1" ht="35.65" customHeight="1">
      <c r="A84" s="47"/>
      <c r="B84" s="50"/>
      <c r="C84" s="22" t="str">
        <f t="shared" ref="C84" si="73">$C$6</f>
        <v>生徒</v>
      </c>
      <c r="D84" s="6">
        <f>学習者報告用!D109</f>
        <v>3</v>
      </c>
      <c r="E84" s="6">
        <f>学習者報告用!E109</f>
        <v>3</v>
      </c>
      <c r="F84" s="6">
        <f>学習者報告用!F109</f>
        <v>3</v>
      </c>
      <c r="G84" s="6">
        <f>学習者報告用!G109</f>
        <v>3</v>
      </c>
      <c r="H84" s="6">
        <f>学習者報告用!H109</f>
        <v>3</v>
      </c>
      <c r="I84" s="31">
        <f>学習者報告用!I109</f>
        <v>0.2</v>
      </c>
      <c r="J84" s="31">
        <f>学習者報告用!J109</f>
        <v>0.2</v>
      </c>
      <c r="K84" s="31">
        <f>学習者報告用!K109</f>
        <v>0.2</v>
      </c>
      <c r="L84" s="31">
        <f>学習者報告用!L109</f>
        <v>0.2</v>
      </c>
      <c r="M84" s="31">
        <f>学習者報告用!M109</f>
        <v>0.2</v>
      </c>
    </row>
    <row r="85" spans="1:13" s="3" customFormat="1" ht="35.65" customHeight="1">
      <c r="A85" s="48"/>
      <c r="B85" s="51"/>
      <c r="C85" s="22" t="str">
        <f t="shared" ref="C85" si="74">$C$7</f>
        <v>保護者</v>
      </c>
      <c r="D85" s="6">
        <f>保護者報告用!D31</f>
        <v>1</v>
      </c>
      <c r="E85" s="6">
        <f>保護者報告用!E31</f>
        <v>1</v>
      </c>
      <c r="F85" s="6">
        <f>保護者報告用!F31</f>
        <v>1</v>
      </c>
      <c r="G85" s="6">
        <f>保護者報告用!G31</f>
        <v>1</v>
      </c>
      <c r="H85" s="6">
        <f>保護者報告用!H31</f>
        <v>1</v>
      </c>
      <c r="I85" s="31">
        <f>保護者報告用!I31</f>
        <v>0.2</v>
      </c>
      <c r="J85" s="31">
        <f>保護者報告用!J31</f>
        <v>0.2</v>
      </c>
      <c r="K85" s="31">
        <f>保護者報告用!K31</f>
        <v>0.2</v>
      </c>
      <c r="L85" s="31">
        <f>保護者報告用!L31</f>
        <v>0.2</v>
      </c>
      <c r="M85" s="31">
        <f>保護者報告用!M31</f>
        <v>0.2</v>
      </c>
    </row>
    <row r="86" spans="1:13" s="3" customFormat="1" ht="35.65" customHeight="1">
      <c r="A86" s="46">
        <v>28</v>
      </c>
      <c r="B86" s="49" t="str">
        <f>'タイトル、設問設定'!AB11&amp;""</f>
        <v>設問28</v>
      </c>
      <c r="C86" s="22" t="str">
        <f t="shared" ref="C86" si="75">$C$5</f>
        <v>教職員</v>
      </c>
      <c r="D86" s="6">
        <f>教職員報告用!D32</f>
        <v>1</v>
      </c>
      <c r="E86" s="6">
        <f>教職員報告用!E32</f>
        <v>1</v>
      </c>
      <c r="F86" s="6">
        <f>教職員報告用!F32</f>
        <v>1</v>
      </c>
      <c r="G86" s="6">
        <f>教職員報告用!G32</f>
        <v>1</v>
      </c>
      <c r="H86" s="6">
        <f>教職員報告用!H32</f>
        <v>1</v>
      </c>
      <c r="I86" s="31">
        <f>教職員報告用!I32</f>
        <v>0.2</v>
      </c>
      <c r="J86" s="31">
        <f>教職員報告用!J32</f>
        <v>0.2</v>
      </c>
      <c r="K86" s="31">
        <f>教職員報告用!K32</f>
        <v>0.2</v>
      </c>
      <c r="L86" s="31">
        <f>教職員報告用!L32</f>
        <v>0.2</v>
      </c>
      <c r="M86" s="31">
        <f>教職員報告用!M32</f>
        <v>0.2</v>
      </c>
    </row>
    <row r="87" spans="1:13" s="3" customFormat="1" ht="35.65" customHeight="1">
      <c r="A87" s="47"/>
      <c r="B87" s="50"/>
      <c r="C87" s="22" t="str">
        <f t="shared" ref="C87" si="76">$C$6</f>
        <v>生徒</v>
      </c>
      <c r="D87" s="6">
        <f>学習者報告用!D113</f>
        <v>3</v>
      </c>
      <c r="E87" s="6">
        <f>学習者報告用!E113</f>
        <v>3</v>
      </c>
      <c r="F87" s="6">
        <f>学習者報告用!F113</f>
        <v>3</v>
      </c>
      <c r="G87" s="6">
        <f>学習者報告用!G113</f>
        <v>3</v>
      </c>
      <c r="H87" s="6">
        <f>学習者報告用!H113</f>
        <v>3</v>
      </c>
      <c r="I87" s="31">
        <f>学習者報告用!I113</f>
        <v>0.2</v>
      </c>
      <c r="J87" s="31">
        <f>学習者報告用!J113</f>
        <v>0.2</v>
      </c>
      <c r="K87" s="31">
        <f>学習者報告用!K113</f>
        <v>0.2</v>
      </c>
      <c r="L87" s="31">
        <f>学習者報告用!L113</f>
        <v>0.2</v>
      </c>
      <c r="M87" s="31">
        <f>学習者報告用!M113</f>
        <v>0.2</v>
      </c>
    </row>
    <row r="88" spans="1:13" s="3" customFormat="1" ht="35.65" customHeight="1">
      <c r="A88" s="48"/>
      <c r="B88" s="51"/>
      <c r="C88" s="22" t="str">
        <f t="shared" ref="C88" si="77">$C$7</f>
        <v>保護者</v>
      </c>
      <c r="D88" s="6">
        <f>保護者報告用!D32</f>
        <v>1</v>
      </c>
      <c r="E88" s="6">
        <f>保護者報告用!E32</f>
        <v>1</v>
      </c>
      <c r="F88" s="6">
        <f>保護者報告用!F32</f>
        <v>1</v>
      </c>
      <c r="G88" s="6">
        <f>保護者報告用!G32</f>
        <v>1</v>
      </c>
      <c r="H88" s="6">
        <f>保護者報告用!H32</f>
        <v>1</v>
      </c>
      <c r="I88" s="31">
        <f>保護者報告用!I32</f>
        <v>0.2</v>
      </c>
      <c r="J88" s="31">
        <f>保護者報告用!J32</f>
        <v>0.2</v>
      </c>
      <c r="K88" s="31">
        <f>保護者報告用!K32</f>
        <v>0.2</v>
      </c>
      <c r="L88" s="31">
        <f>保護者報告用!L32</f>
        <v>0.2</v>
      </c>
      <c r="M88" s="31">
        <f>保護者報告用!M32</f>
        <v>0.2</v>
      </c>
    </row>
    <row r="89" spans="1:13" s="3" customFormat="1" ht="35.65" customHeight="1">
      <c r="A89" s="46">
        <v>29</v>
      </c>
      <c r="B89" s="49" t="str">
        <f>'タイトル、設問設定'!AC11&amp;""</f>
        <v>設問29</v>
      </c>
      <c r="C89" s="22" t="str">
        <f t="shared" ref="C89" si="78">$C$5</f>
        <v>教職員</v>
      </c>
      <c r="D89" s="6">
        <f>教職員報告用!D33</f>
        <v>1</v>
      </c>
      <c r="E89" s="6">
        <f>教職員報告用!E33</f>
        <v>1</v>
      </c>
      <c r="F89" s="6">
        <f>教職員報告用!F33</f>
        <v>1</v>
      </c>
      <c r="G89" s="6">
        <f>教職員報告用!G33</f>
        <v>1</v>
      </c>
      <c r="H89" s="6">
        <f>教職員報告用!H33</f>
        <v>1</v>
      </c>
      <c r="I89" s="31">
        <f>教職員報告用!I33</f>
        <v>0.2</v>
      </c>
      <c r="J89" s="31">
        <f>教職員報告用!J33</f>
        <v>0.2</v>
      </c>
      <c r="K89" s="31">
        <f>教職員報告用!K33</f>
        <v>0.2</v>
      </c>
      <c r="L89" s="31">
        <f>教職員報告用!L33</f>
        <v>0.2</v>
      </c>
      <c r="M89" s="31">
        <f>教職員報告用!M33</f>
        <v>0.2</v>
      </c>
    </row>
    <row r="90" spans="1:13" s="3" customFormat="1" ht="35.65" customHeight="1">
      <c r="A90" s="47"/>
      <c r="B90" s="50"/>
      <c r="C90" s="22" t="str">
        <f t="shared" ref="C90" si="79">$C$6</f>
        <v>生徒</v>
      </c>
      <c r="D90" s="6">
        <f>学習者報告用!D117</f>
        <v>3</v>
      </c>
      <c r="E90" s="6">
        <f>学習者報告用!E117</f>
        <v>3</v>
      </c>
      <c r="F90" s="6">
        <f>学習者報告用!F117</f>
        <v>3</v>
      </c>
      <c r="G90" s="6">
        <f>学習者報告用!G117</f>
        <v>3</v>
      </c>
      <c r="H90" s="6">
        <f>学習者報告用!H117</f>
        <v>3</v>
      </c>
      <c r="I90" s="31">
        <f>学習者報告用!I117</f>
        <v>0.2</v>
      </c>
      <c r="J90" s="31">
        <f>学習者報告用!J117</f>
        <v>0.2</v>
      </c>
      <c r="K90" s="31">
        <f>学習者報告用!K117</f>
        <v>0.2</v>
      </c>
      <c r="L90" s="31">
        <f>学習者報告用!L117</f>
        <v>0.2</v>
      </c>
      <c r="M90" s="31">
        <f>学習者報告用!M117</f>
        <v>0.2</v>
      </c>
    </row>
    <row r="91" spans="1:13" s="3" customFormat="1" ht="35.65" customHeight="1">
      <c r="A91" s="48"/>
      <c r="B91" s="51"/>
      <c r="C91" s="22" t="str">
        <f t="shared" ref="C91" si="80">$C$7</f>
        <v>保護者</v>
      </c>
      <c r="D91" s="6">
        <f>保護者報告用!D33</f>
        <v>1</v>
      </c>
      <c r="E91" s="6">
        <f>保護者報告用!E33</f>
        <v>1</v>
      </c>
      <c r="F91" s="6">
        <f>保護者報告用!F33</f>
        <v>1</v>
      </c>
      <c r="G91" s="6">
        <f>保護者報告用!G33</f>
        <v>1</v>
      </c>
      <c r="H91" s="6">
        <f>保護者報告用!H33</f>
        <v>1</v>
      </c>
      <c r="I91" s="31">
        <f>保護者報告用!I33</f>
        <v>0.2</v>
      </c>
      <c r="J91" s="31">
        <f>保護者報告用!J33</f>
        <v>0.2</v>
      </c>
      <c r="K91" s="31">
        <f>保護者報告用!K33</f>
        <v>0.2</v>
      </c>
      <c r="L91" s="31">
        <f>保護者報告用!L33</f>
        <v>0.2</v>
      </c>
      <c r="M91" s="31">
        <f>保護者報告用!M33</f>
        <v>0.2</v>
      </c>
    </row>
    <row r="92" spans="1:13" s="3" customFormat="1" ht="35.65" customHeight="1">
      <c r="A92" s="46">
        <v>30</v>
      </c>
      <c r="B92" s="49" t="str">
        <f>'タイトル、設問設定'!AD11&amp;""</f>
        <v>設問30</v>
      </c>
      <c r="C92" s="22" t="str">
        <f t="shared" ref="C92" si="81">$C$5</f>
        <v>教職員</v>
      </c>
      <c r="D92" s="6">
        <f>教職員報告用!D34</f>
        <v>1</v>
      </c>
      <c r="E92" s="6">
        <f>教職員報告用!E34</f>
        <v>1</v>
      </c>
      <c r="F92" s="6">
        <f>教職員報告用!F34</f>
        <v>1</v>
      </c>
      <c r="G92" s="6">
        <f>教職員報告用!G34</f>
        <v>1</v>
      </c>
      <c r="H92" s="6">
        <f>教職員報告用!H34</f>
        <v>1</v>
      </c>
      <c r="I92" s="31">
        <f>教職員報告用!I34</f>
        <v>0.2</v>
      </c>
      <c r="J92" s="31">
        <f>教職員報告用!J34</f>
        <v>0.2</v>
      </c>
      <c r="K92" s="31">
        <f>教職員報告用!K34</f>
        <v>0.2</v>
      </c>
      <c r="L92" s="31">
        <f>教職員報告用!L34</f>
        <v>0.2</v>
      </c>
      <c r="M92" s="31">
        <f>教職員報告用!M34</f>
        <v>0.2</v>
      </c>
    </row>
    <row r="93" spans="1:13" s="3" customFormat="1" ht="35.65" customHeight="1">
      <c r="A93" s="47"/>
      <c r="B93" s="50"/>
      <c r="C93" s="22" t="str">
        <f t="shared" ref="C93" si="82">$C$6</f>
        <v>生徒</v>
      </c>
      <c r="D93" s="6">
        <f>学習者報告用!D121</f>
        <v>3</v>
      </c>
      <c r="E93" s="6">
        <f>学習者報告用!E121</f>
        <v>3</v>
      </c>
      <c r="F93" s="6">
        <f>学習者報告用!F121</f>
        <v>3</v>
      </c>
      <c r="G93" s="6">
        <f>学習者報告用!G121</f>
        <v>3</v>
      </c>
      <c r="H93" s="6">
        <f>学習者報告用!H121</f>
        <v>3</v>
      </c>
      <c r="I93" s="31">
        <f>学習者報告用!I121</f>
        <v>0.2</v>
      </c>
      <c r="J93" s="31">
        <f>学習者報告用!J121</f>
        <v>0.2</v>
      </c>
      <c r="K93" s="31">
        <f>学習者報告用!K121</f>
        <v>0.2</v>
      </c>
      <c r="L93" s="31">
        <f>学習者報告用!L121</f>
        <v>0.2</v>
      </c>
      <c r="M93" s="31">
        <f>学習者報告用!M121</f>
        <v>0.2</v>
      </c>
    </row>
    <row r="94" spans="1:13" s="3" customFormat="1" ht="35.65" customHeight="1">
      <c r="A94" s="48"/>
      <c r="B94" s="51"/>
      <c r="C94" s="22" t="str">
        <f t="shared" ref="C94" si="83">$C$7</f>
        <v>保護者</v>
      </c>
      <c r="D94" s="6">
        <f>保護者報告用!D34</f>
        <v>1</v>
      </c>
      <c r="E94" s="6">
        <f>保護者報告用!E34</f>
        <v>1</v>
      </c>
      <c r="F94" s="6">
        <f>保護者報告用!F34</f>
        <v>1</v>
      </c>
      <c r="G94" s="6">
        <f>保護者報告用!G34</f>
        <v>1</v>
      </c>
      <c r="H94" s="6">
        <f>保護者報告用!H34</f>
        <v>1</v>
      </c>
      <c r="I94" s="31">
        <f>保護者報告用!I34</f>
        <v>0.2</v>
      </c>
      <c r="J94" s="31">
        <f>保護者報告用!J34</f>
        <v>0.2</v>
      </c>
      <c r="K94" s="31">
        <f>保護者報告用!K34</f>
        <v>0.2</v>
      </c>
      <c r="L94" s="31">
        <f>保護者報告用!L34</f>
        <v>0.2</v>
      </c>
      <c r="M94" s="31">
        <f>保護者報告用!M34</f>
        <v>0.2</v>
      </c>
    </row>
    <row r="95" spans="1:13" ht="35.65" customHeight="1"/>
    <row r="96" spans="1:13" ht="35.65" customHeight="1"/>
    <row r="97" ht="35.65" customHeight="1"/>
    <row r="98" ht="35.65" customHeight="1"/>
    <row r="99" ht="35.65" customHeight="1"/>
    <row r="100" ht="35.65" customHeight="1"/>
    <row r="101" ht="35.65" customHeight="1"/>
    <row r="102" ht="35.65" customHeight="1"/>
    <row r="103" ht="35.65" customHeight="1"/>
    <row r="104" ht="35.65" customHeight="1"/>
    <row r="105" ht="35.65" customHeight="1"/>
    <row r="106" ht="35.65" customHeight="1"/>
    <row r="107" ht="35.65" customHeight="1"/>
    <row r="108" ht="35.65" customHeight="1"/>
    <row r="109" ht="35.65" customHeight="1"/>
    <row r="110" ht="35.65" customHeight="1"/>
    <row r="111" ht="35.65" customHeight="1"/>
    <row r="112" ht="35.65" customHeight="1"/>
    <row r="113" ht="35.65" customHeight="1"/>
    <row r="114" ht="35.65" customHeight="1"/>
    <row r="115" ht="35.65" customHeight="1"/>
    <row r="116" ht="35.65" customHeight="1"/>
    <row r="117" ht="35.65" customHeight="1"/>
    <row r="118" ht="35.65" customHeight="1"/>
    <row r="119" ht="35.65" customHeight="1"/>
    <row r="120" ht="35.65" customHeight="1"/>
    <row r="121" ht="35.65" customHeight="1"/>
    <row r="122" ht="35.65" customHeight="1"/>
    <row r="123" ht="35.65" customHeight="1"/>
    <row r="124" ht="35.65" customHeight="1"/>
    <row r="125" ht="35.65" customHeight="1"/>
    <row r="126" ht="35.65" customHeight="1"/>
    <row r="127" ht="35.65" customHeight="1"/>
    <row r="128" ht="35.65" customHeight="1"/>
    <row r="129" ht="35.65" customHeight="1"/>
    <row r="130" ht="35.65" customHeight="1"/>
    <row r="131" ht="35.65" customHeight="1"/>
    <row r="132" ht="35.65" customHeight="1"/>
    <row r="133" ht="35.65" customHeight="1"/>
    <row r="134" ht="35.65" customHeight="1"/>
    <row r="135" ht="35.65" customHeight="1"/>
    <row r="136" ht="35.65" customHeight="1"/>
    <row r="137" ht="35.65" customHeight="1"/>
    <row r="138" ht="35.65" customHeight="1"/>
    <row r="139" ht="35.65" customHeight="1"/>
    <row r="140" ht="35.65" customHeight="1"/>
    <row r="141" ht="35.65" customHeight="1"/>
    <row r="142" ht="35.65" customHeight="1"/>
    <row r="143" ht="35.65" customHeight="1"/>
    <row r="144" ht="35.65" customHeight="1"/>
    <row r="145" ht="35.65" customHeight="1"/>
    <row r="146" ht="35.65" customHeight="1"/>
    <row r="147" ht="35.65" customHeight="1"/>
    <row r="148" ht="35.65" customHeight="1"/>
    <row r="149" ht="35.65" customHeight="1"/>
    <row r="150" ht="35.65" customHeight="1"/>
    <row r="151" ht="35.65" customHeight="1"/>
    <row r="152" ht="35.65" customHeight="1"/>
    <row r="153" ht="35.65" customHeight="1"/>
    <row r="154" ht="35.65" customHeight="1"/>
    <row r="155" ht="35.65" customHeight="1"/>
    <row r="156" ht="35.65" customHeight="1"/>
    <row r="157" ht="35.65" customHeight="1"/>
    <row r="158" ht="35.65" customHeight="1"/>
    <row r="159" ht="35.65" customHeight="1"/>
    <row r="160" ht="35.65" customHeight="1"/>
    <row r="161" ht="35.65" customHeight="1"/>
    <row r="162" ht="35.65" customHeight="1"/>
  </sheetData>
  <sheetProtection sheet="1" objects="1" scenarios="1"/>
  <mergeCells count="63">
    <mergeCell ref="A8:A10"/>
    <mergeCell ref="B8:B10"/>
    <mergeCell ref="A1:S1"/>
    <mergeCell ref="C3:H3"/>
    <mergeCell ref="I3:M3"/>
    <mergeCell ref="A5:A7"/>
    <mergeCell ref="B5:B7"/>
    <mergeCell ref="A11:A13"/>
    <mergeCell ref="B11:B13"/>
    <mergeCell ref="A14:A16"/>
    <mergeCell ref="B14:B16"/>
    <mergeCell ref="A17:A19"/>
    <mergeCell ref="B17:B19"/>
    <mergeCell ref="A29:A31"/>
    <mergeCell ref="B29:B31"/>
    <mergeCell ref="A32:A34"/>
    <mergeCell ref="B32:B34"/>
    <mergeCell ref="A20:A22"/>
    <mergeCell ref="B20:B22"/>
    <mergeCell ref="A23:A25"/>
    <mergeCell ref="B23:B25"/>
    <mergeCell ref="A26:A28"/>
    <mergeCell ref="B26:B28"/>
    <mergeCell ref="A35:A37"/>
    <mergeCell ref="B35:B37"/>
    <mergeCell ref="A38:A40"/>
    <mergeCell ref="B38:B40"/>
    <mergeCell ref="A41:A43"/>
    <mergeCell ref="B41:B43"/>
    <mergeCell ref="A44:A46"/>
    <mergeCell ref="B44:B46"/>
    <mergeCell ref="A47:A49"/>
    <mergeCell ref="B47:B49"/>
    <mergeCell ref="A50:A52"/>
    <mergeCell ref="B50:B52"/>
    <mergeCell ref="A53:A55"/>
    <mergeCell ref="B53:B55"/>
    <mergeCell ref="A56:A58"/>
    <mergeCell ref="B56:B58"/>
    <mergeCell ref="A59:A61"/>
    <mergeCell ref="B59:B61"/>
    <mergeCell ref="A62:A64"/>
    <mergeCell ref="B62:B64"/>
    <mergeCell ref="A65:A67"/>
    <mergeCell ref="B65:B67"/>
    <mergeCell ref="A68:A70"/>
    <mergeCell ref="B68:B70"/>
    <mergeCell ref="A71:A73"/>
    <mergeCell ref="B71:B73"/>
    <mergeCell ref="A74:A76"/>
    <mergeCell ref="B74:B76"/>
    <mergeCell ref="A77:A79"/>
    <mergeCell ref="B77:B79"/>
    <mergeCell ref="A89:A91"/>
    <mergeCell ref="B89:B91"/>
    <mergeCell ref="A92:A94"/>
    <mergeCell ref="B92:B94"/>
    <mergeCell ref="A80:A82"/>
    <mergeCell ref="B80:B82"/>
    <mergeCell ref="A83:A85"/>
    <mergeCell ref="B83:B85"/>
    <mergeCell ref="A86:A88"/>
    <mergeCell ref="B86:B88"/>
  </mergeCells>
  <phoneticPr fontId="1"/>
  <dataValidations count="1">
    <dataValidation type="list" allowBlank="1" showInputMessage="1" showErrorMessage="1" sqref="C6" xr:uid="{6CEB6F45-1576-4CB3-906F-B855948F3CD4}">
      <formula1>"生徒,児童"</formula1>
    </dataValidation>
  </dataValidations>
  <printOptions horizontalCentered="1"/>
  <pageMargins left="0.23622047244094491" right="0.23622047244094491" top="0.35433070866141736" bottom="0.35433070866141736" header="0.31496062992125984" footer="0.31496062992125984"/>
  <pageSetup paperSize="9" scale="69" fitToHeight="0" orientation="portrait" r:id="rId1"/>
  <headerFooter alignWithMargins="0"/>
  <rowBreaks count="3" manualBreakCount="3">
    <brk id="31" max="18" man="1"/>
    <brk id="61" max="18" man="1"/>
    <brk id="91" max="18" man="1"/>
  </row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8">
    <tabColor rgb="FFFF0000"/>
    <pageSetUpPr fitToPage="1"/>
  </sheetPr>
  <dimension ref="A1:AE259"/>
  <sheetViews>
    <sheetView topLeftCell="A78" zoomScale="85" zoomScaleNormal="85" workbookViewId="0">
      <selection activeCell="D7" sqref="D7"/>
    </sheetView>
  </sheetViews>
  <sheetFormatPr defaultRowHeight="23.25" customHeight="1"/>
  <cols>
    <col min="1" max="1" width="3.453125" customWidth="1"/>
    <col min="2" max="2" width="20" style="1" customWidth="1"/>
    <col min="3" max="3" width="5.36328125" style="1" customWidth="1"/>
    <col min="4" max="13" width="5.36328125" style="21" customWidth="1"/>
    <col min="14" max="15" width="10.36328125" customWidth="1"/>
    <col min="16" max="18" width="10.453125" customWidth="1"/>
    <col min="19" max="19" width="10.36328125" customWidth="1"/>
  </cols>
  <sheetData>
    <row r="1" spans="1:19" ht="37.5" customHeight="1">
      <c r="A1" s="52" t="str">
        <f>'タイトル、設問設定'!A2</f>
        <v>令和　年度　学校評価アンケート集計結果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</row>
    <row r="2" spans="1:19" ht="30" customHeight="1">
      <c r="A2" s="27"/>
      <c r="B2" s="27"/>
      <c r="C2" s="28" t="s">
        <v>35</v>
      </c>
      <c r="D2" s="28"/>
      <c r="E2" s="27"/>
      <c r="F2" s="27"/>
      <c r="G2" s="27"/>
      <c r="H2" s="27"/>
      <c r="I2" s="27"/>
      <c r="J2" s="27"/>
      <c r="K2" s="27"/>
      <c r="L2" s="27"/>
      <c r="M2" s="27"/>
      <c r="N2" s="29"/>
      <c r="O2" s="29"/>
      <c r="P2" s="29"/>
      <c r="Q2" s="29"/>
      <c r="R2" s="30"/>
      <c r="S2" s="30"/>
    </row>
    <row r="3" spans="1:19" s="2" customFormat="1" ht="53.25" customHeight="1">
      <c r="B3" s="10"/>
      <c r="C3" s="53" t="s">
        <v>36</v>
      </c>
      <c r="D3" s="53"/>
      <c r="E3" s="53"/>
      <c r="F3" s="53"/>
      <c r="G3" s="53"/>
      <c r="H3" s="54"/>
      <c r="I3" s="55" t="s">
        <v>37</v>
      </c>
      <c r="J3" s="55"/>
      <c r="K3" s="55"/>
      <c r="L3" s="55"/>
      <c r="M3" s="56"/>
      <c r="N3" s="10"/>
      <c r="O3" s="10"/>
      <c r="P3" s="10"/>
      <c r="Q3" s="10"/>
      <c r="R3" s="10"/>
      <c r="S3" s="10"/>
    </row>
    <row r="4" spans="1:19" s="3" customFormat="1" ht="105" customHeight="1">
      <c r="A4" s="4"/>
      <c r="B4" s="4" t="s">
        <v>38</v>
      </c>
      <c r="C4" s="4"/>
      <c r="D4" s="20" t="str">
        <f>学習者報告用!D4</f>
        <v>そう思う</v>
      </c>
      <c r="E4" s="20" t="str">
        <f>学習者報告用!E4</f>
        <v>ややそう思う</v>
      </c>
      <c r="F4" s="20" t="str">
        <f>学習者報告用!F4</f>
        <v>あまりそう思わない</v>
      </c>
      <c r="G4" s="20" t="str">
        <f>学習者報告用!G4</f>
        <v>そう思わない</v>
      </c>
      <c r="H4" s="20" t="str">
        <f>学習者報告用!H4</f>
        <v>わからない</v>
      </c>
      <c r="I4" s="20" t="str">
        <f>学習者報告用!I4</f>
        <v>そう思う</v>
      </c>
      <c r="J4" s="20" t="str">
        <f>学習者報告用!J4</f>
        <v>ややそう思う</v>
      </c>
      <c r="K4" s="20" t="str">
        <f>学習者報告用!K4</f>
        <v>あまりそう思わない</v>
      </c>
      <c r="L4" s="20" t="str">
        <f>学習者報告用!L4</f>
        <v>そう思わない</v>
      </c>
      <c r="M4" s="20" t="str">
        <f>学習者報告用!M4</f>
        <v>わからない</v>
      </c>
    </row>
    <row r="5" spans="1:19" s="3" customFormat="1" ht="34.15" customHeight="1">
      <c r="A5" s="58">
        <v>1</v>
      </c>
      <c r="B5" s="59" t="str">
        <f>'タイトル、設問設定'!A11&amp;""</f>
        <v>例)学校では楽しく過ごしている</v>
      </c>
      <c r="C5" s="42" t="s">
        <v>45</v>
      </c>
      <c r="D5" s="23">
        <f>'集計結果 報告用'!D5</f>
        <v>1</v>
      </c>
      <c r="E5" s="23">
        <f>'集計結果 報告用'!E5</f>
        <v>1</v>
      </c>
      <c r="F5" s="23">
        <f>'集計結果 報告用'!F5</f>
        <v>1</v>
      </c>
      <c r="G5" s="23">
        <f>'集計結果 報告用'!G5</f>
        <v>1</v>
      </c>
      <c r="H5" s="23">
        <f>'集計結果 報告用'!H5</f>
        <v>1</v>
      </c>
      <c r="I5" s="24">
        <f>'集計結果 報告用'!I5</f>
        <v>0.2</v>
      </c>
      <c r="J5" s="24">
        <f>'集計結果 報告用'!J5</f>
        <v>0.2</v>
      </c>
      <c r="K5" s="24">
        <f>'集計結果 報告用'!K5</f>
        <v>0.2</v>
      </c>
      <c r="L5" s="24">
        <f>'集計結果 報告用'!L5</f>
        <v>0.2</v>
      </c>
      <c r="M5" s="24">
        <f>'集計結果 報告用'!M5</f>
        <v>0.2</v>
      </c>
    </row>
    <row r="6" spans="1:19" s="3" customFormat="1" ht="34.15" customHeight="1">
      <c r="A6" s="58"/>
      <c r="B6" s="60"/>
      <c r="C6" s="42" t="s">
        <v>49</v>
      </c>
      <c r="D6" s="43"/>
      <c r="E6" s="43"/>
      <c r="F6" s="43"/>
      <c r="G6" s="43"/>
      <c r="H6" s="43"/>
      <c r="I6" s="44"/>
      <c r="J6" s="44"/>
      <c r="K6" s="44"/>
      <c r="L6" s="44"/>
      <c r="M6" s="44"/>
    </row>
    <row r="7" spans="1:19" s="3" customFormat="1" ht="34.15" customHeight="1">
      <c r="A7" s="58"/>
      <c r="B7" s="60"/>
      <c r="C7" s="42" t="s">
        <v>50</v>
      </c>
      <c r="D7" s="23">
        <f>'集計結果 報告用'!D6</f>
        <v>3</v>
      </c>
      <c r="E7" s="23">
        <f>'集計結果 報告用'!E6</f>
        <v>3</v>
      </c>
      <c r="F7" s="23">
        <f>'集計結果 報告用'!F6</f>
        <v>3</v>
      </c>
      <c r="G7" s="23">
        <f>'集計結果 報告用'!G6</f>
        <v>3</v>
      </c>
      <c r="H7" s="23">
        <f>'集計結果 報告用'!H6</f>
        <v>3</v>
      </c>
      <c r="I7" s="24">
        <f>'集計結果 報告用'!I6</f>
        <v>0.2</v>
      </c>
      <c r="J7" s="24">
        <f>'集計結果 報告用'!J6</f>
        <v>0.2</v>
      </c>
      <c r="K7" s="24">
        <f>'集計結果 報告用'!K6</f>
        <v>0.2</v>
      </c>
      <c r="L7" s="24">
        <f>'集計結果 報告用'!L6</f>
        <v>0.2</v>
      </c>
      <c r="M7" s="24">
        <f>'集計結果 報告用'!M6</f>
        <v>0.2</v>
      </c>
    </row>
    <row r="8" spans="1:19" s="3" customFormat="1" ht="34.15" customHeight="1">
      <c r="A8" s="58"/>
      <c r="B8" s="60"/>
      <c r="C8" s="42" t="s">
        <v>51</v>
      </c>
      <c r="D8" s="43"/>
      <c r="E8" s="43"/>
      <c r="F8" s="43"/>
      <c r="G8" s="43"/>
      <c r="H8" s="43"/>
      <c r="I8" s="44"/>
      <c r="J8" s="44"/>
      <c r="K8" s="44"/>
      <c r="L8" s="44"/>
      <c r="M8" s="44"/>
    </row>
    <row r="9" spans="1:19" s="3" customFormat="1" ht="34.15" customHeight="1">
      <c r="A9" s="58"/>
      <c r="B9" s="60"/>
      <c r="C9" s="42" t="s">
        <v>48</v>
      </c>
      <c r="D9" s="23">
        <f>'集計結果 報告用'!D7</f>
        <v>1</v>
      </c>
      <c r="E9" s="23">
        <f>'集計結果 報告用'!E7</f>
        <v>1</v>
      </c>
      <c r="F9" s="23">
        <f>'集計結果 報告用'!F7</f>
        <v>1</v>
      </c>
      <c r="G9" s="23">
        <f>'集計結果 報告用'!G7</f>
        <v>1</v>
      </c>
      <c r="H9" s="23">
        <f>'集計結果 報告用'!H7</f>
        <v>1</v>
      </c>
      <c r="I9" s="24">
        <f>'集計結果 報告用'!I7</f>
        <v>0.2</v>
      </c>
      <c r="J9" s="24">
        <f>'集計結果 報告用'!J7</f>
        <v>0.2</v>
      </c>
      <c r="K9" s="24">
        <f>'集計結果 報告用'!K7</f>
        <v>0.2</v>
      </c>
      <c r="L9" s="24">
        <f>'集計結果 報告用'!L7</f>
        <v>0.2</v>
      </c>
      <c r="M9" s="24">
        <f>'集計結果 報告用'!M7</f>
        <v>0.2</v>
      </c>
    </row>
    <row r="10" spans="1:19" s="3" customFormat="1" ht="34.15" customHeight="1">
      <c r="A10" s="58"/>
      <c r="B10" s="61"/>
      <c r="C10" s="42" t="s">
        <v>52</v>
      </c>
      <c r="D10" s="43"/>
      <c r="E10" s="43"/>
      <c r="F10" s="43"/>
      <c r="G10" s="43"/>
      <c r="H10" s="43"/>
      <c r="I10" s="44"/>
      <c r="J10" s="44"/>
      <c r="K10" s="44"/>
      <c r="L10" s="44"/>
      <c r="M10" s="44"/>
    </row>
    <row r="11" spans="1:19" s="3" customFormat="1" ht="34.15" customHeight="1">
      <c r="A11" s="58">
        <v>2</v>
      </c>
      <c r="B11" s="49" t="str">
        <f>'タイトル、設問設定'!B11&amp;""</f>
        <v>設問2</v>
      </c>
      <c r="C11" s="15" t="str">
        <f>$C$5</f>
        <v>教職員</v>
      </c>
      <c r="D11" s="23">
        <f>'集計結果 報告用'!D8</f>
        <v>1</v>
      </c>
      <c r="E11" s="23">
        <f>'集計結果 報告用'!E8</f>
        <v>1</v>
      </c>
      <c r="F11" s="23">
        <f>'集計結果 報告用'!F8</f>
        <v>1</v>
      </c>
      <c r="G11" s="23">
        <f>'集計結果 報告用'!G8</f>
        <v>1</v>
      </c>
      <c r="H11" s="23">
        <f>'集計結果 報告用'!H8</f>
        <v>1</v>
      </c>
      <c r="I11" s="24">
        <f>'集計結果 報告用'!I8</f>
        <v>0.2</v>
      </c>
      <c r="J11" s="24">
        <f>'集計結果 報告用'!J8</f>
        <v>0.2</v>
      </c>
      <c r="K11" s="24">
        <f>'集計結果 報告用'!K8</f>
        <v>0.2</v>
      </c>
      <c r="L11" s="24">
        <f>'集計結果 報告用'!L8</f>
        <v>0.2</v>
      </c>
      <c r="M11" s="24">
        <f>'集計結果 報告用'!M8</f>
        <v>0.2</v>
      </c>
    </row>
    <row r="12" spans="1:19" s="3" customFormat="1" ht="34.15" customHeight="1">
      <c r="A12" s="58"/>
      <c r="B12" s="50"/>
      <c r="C12" s="15" t="str">
        <f>$C$6</f>
        <v>教_前回</v>
      </c>
      <c r="D12" s="43"/>
      <c r="E12" s="43"/>
      <c r="F12" s="43"/>
      <c r="G12" s="43"/>
      <c r="H12" s="43"/>
      <c r="I12" s="45"/>
      <c r="J12" s="45"/>
      <c r="K12" s="45"/>
      <c r="L12" s="45"/>
      <c r="M12" s="45"/>
    </row>
    <row r="13" spans="1:19" s="3" customFormat="1" ht="34.15" customHeight="1">
      <c r="A13" s="58"/>
      <c r="B13" s="50"/>
      <c r="C13" s="15" t="str">
        <f>$C$7</f>
        <v>生徒</v>
      </c>
      <c r="D13" s="23">
        <f>'集計結果 報告用'!D9</f>
        <v>3</v>
      </c>
      <c r="E13" s="23">
        <f>'集計結果 報告用'!E9</f>
        <v>3</v>
      </c>
      <c r="F13" s="23">
        <f>'集計結果 報告用'!F9</f>
        <v>3</v>
      </c>
      <c r="G13" s="23">
        <f>'集計結果 報告用'!G9</f>
        <v>3</v>
      </c>
      <c r="H13" s="23">
        <f>'集計結果 報告用'!H9</f>
        <v>3</v>
      </c>
      <c r="I13" s="24">
        <f>'集計結果 報告用'!I9</f>
        <v>0.2</v>
      </c>
      <c r="J13" s="24">
        <f>'集計結果 報告用'!J9</f>
        <v>0.2</v>
      </c>
      <c r="K13" s="24">
        <f>'集計結果 報告用'!K9</f>
        <v>0.2</v>
      </c>
      <c r="L13" s="24">
        <f>'集計結果 報告用'!L9</f>
        <v>0.2</v>
      </c>
      <c r="M13" s="24">
        <f>'集計結果 報告用'!M9</f>
        <v>0.2</v>
      </c>
    </row>
    <row r="14" spans="1:19" s="3" customFormat="1" ht="34.15" customHeight="1">
      <c r="A14" s="58"/>
      <c r="B14" s="50"/>
      <c r="C14" s="15" t="str">
        <f>$C$8</f>
        <v>生_前回</v>
      </c>
      <c r="D14" s="43"/>
      <c r="E14" s="43"/>
      <c r="F14" s="43"/>
      <c r="G14" s="43"/>
      <c r="H14" s="43"/>
      <c r="I14" s="44"/>
      <c r="J14" s="44"/>
      <c r="K14" s="44"/>
      <c r="L14" s="44"/>
      <c r="M14" s="44"/>
    </row>
    <row r="15" spans="1:19" s="3" customFormat="1" ht="34.15" customHeight="1">
      <c r="A15" s="58"/>
      <c r="B15" s="50"/>
      <c r="C15" s="15" t="str">
        <f>$C$9</f>
        <v>保護者</v>
      </c>
      <c r="D15" s="23">
        <f>'集計結果 報告用'!D10</f>
        <v>1</v>
      </c>
      <c r="E15" s="23">
        <f>'集計結果 報告用'!E10</f>
        <v>1</v>
      </c>
      <c r="F15" s="23">
        <f>'集計結果 報告用'!F10</f>
        <v>1</v>
      </c>
      <c r="G15" s="23">
        <f>'集計結果 報告用'!G10</f>
        <v>1</v>
      </c>
      <c r="H15" s="23">
        <f>'集計結果 報告用'!H10</f>
        <v>1</v>
      </c>
      <c r="I15" s="24">
        <f>'集計結果 報告用'!I10</f>
        <v>0.2</v>
      </c>
      <c r="J15" s="24">
        <f>'集計結果 報告用'!J10</f>
        <v>0.2</v>
      </c>
      <c r="K15" s="24">
        <f>'集計結果 報告用'!K10</f>
        <v>0.2</v>
      </c>
      <c r="L15" s="24">
        <f>'集計結果 報告用'!L10</f>
        <v>0.2</v>
      </c>
      <c r="M15" s="24">
        <f>'集計結果 報告用'!M10</f>
        <v>0.2</v>
      </c>
    </row>
    <row r="16" spans="1:19" s="3" customFormat="1" ht="34.15" customHeight="1">
      <c r="A16" s="58"/>
      <c r="B16" s="51"/>
      <c r="C16" s="15" t="str">
        <f>$C$10</f>
        <v>保_前回</v>
      </c>
      <c r="D16" s="43"/>
      <c r="E16" s="43"/>
      <c r="F16" s="43"/>
      <c r="G16" s="43"/>
      <c r="H16" s="43"/>
      <c r="I16" s="44"/>
      <c r="J16" s="44"/>
      <c r="K16" s="44"/>
      <c r="L16" s="44"/>
      <c r="M16" s="44"/>
    </row>
    <row r="17" spans="1:13" s="3" customFormat="1" ht="34.15" customHeight="1">
      <c r="A17" s="58">
        <v>3</v>
      </c>
      <c r="B17" s="49" t="str">
        <f>'タイトル、設問設定'!C11&amp;""</f>
        <v>設問3</v>
      </c>
      <c r="C17" s="15" t="str">
        <f t="shared" ref="C17" si="0">$C$5</f>
        <v>教職員</v>
      </c>
      <c r="D17" s="23">
        <f>'集計結果 報告用'!D11</f>
        <v>1</v>
      </c>
      <c r="E17" s="23">
        <f>'集計結果 報告用'!E11</f>
        <v>1</v>
      </c>
      <c r="F17" s="23">
        <f>'集計結果 報告用'!F11</f>
        <v>1</v>
      </c>
      <c r="G17" s="23">
        <f>'集計結果 報告用'!G11</f>
        <v>1</v>
      </c>
      <c r="H17" s="23">
        <f>'集計結果 報告用'!H11</f>
        <v>1</v>
      </c>
      <c r="I17" s="24">
        <f>'集計結果 報告用'!I11</f>
        <v>0.2</v>
      </c>
      <c r="J17" s="24">
        <f>'集計結果 報告用'!J11</f>
        <v>0.2</v>
      </c>
      <c r="K17" s="24">
        <f>'集計結果 報告用'!K11</f>
        <v>0.2</v>
      </c>
      <c r="L17" s="24">
        <f>'集計結果 報告用'!L11</f>
        <v>0.2</v>
      </c>
      <c r="M17" s="24">
        <f>'集計結果 報告用'!M11</f>
        <v>0.2</v>
      </c>
    </row>
    <row r="18" spans="1:13" s="3" customFormat="1" ht="34.15" customHeight="1">
      <c r="A18" s="58"/>
      <c r="B18" s="50"/>
      <c r="C18" s="15" t="str">
        <f t="shared" ref="C18" si="1">$C$6</f>
        <v>教_前回</v>
      </c>
      <c r="D18" s="43"/>
      <c r="E18" s="43"/>
      <c r="F18" s="43"/>
      <c r="G18" s="43"/>
      <c r="H18" s="43"/>
      <c r="I18" s="44"/>
      <c r="J18" s="44"/>
      <c r="K18" s="44"/>
      <c r="L18" s="44"/>
      <c r="M18" s="44"/>
    </row>
    <row r="19" spans="1:13" s="3" customFormat="1" ht="34.15" customHeight="1">
      <c r="A19" s="58"/>
      <c r="B19" s="50"/>
      <c r="C19" s="15" t="str">
        <f t="shared" ref="C19" si="2">$C$7</f>
        <v>生徒</v>
      </c>
      <c r="D19" s="23">
        <f>'集計結果 報告用'!D12</f>
        <v>3</v>
      </c>
      <c r="E19" s="23">
        <f>'集計結果 報告用'!E12</f>
        <v>3</v>
      </c>
      <c r="F19" s="23">
        <f>'集計結果 報告用'!F12</f>
        <v>3</v>
      </c>
      <c r="G19" s="23">
        <f>'集計結果 報告用'!G12</f>
        <v>3</v>
      </c>
      <c r="H19" s="23">
        <f>'集計結果 報告用'!H12</f>
        <v>3</v>
      </c>
      <c r="I19" s="24">
        <f>'集計結果 報告用'!I12</f>
        <v>0.2</v>
      </c>
      <c r="J19" s="24">
        <f>'集計結果 報告用'!J12</f>
        <v>0.2</v>
      </c>
      <c r="K19" s="24">
        <f>'集計結果 報告用'!K12</f>
        <v>0.2</v>
      </c>
      <c r="L19" s="24">
        <f>'集計結果 報告用'!L12</f>
        <v>0.2</v>
      </c>
      <c r="M19" s="24">
        <f>'集計結果 報告用'!M12</f>
        <v>0.2</v>
      </c>
    </row>
    <row r="20" spans="1:13" s="3" customFormat="1" ht="34.15" customHeight="1">
      <c r="A20" s="58"/>
      <c r="B20" s="50"/>
      <c r="C20" s="15" t="str">
        <f t="shared" ref="C20" si="3">$C$8</f>
        <v>生_前回</v>
      </c>
      <c r="D20" s="43"/>
      <c r="E20" s="43"/>
      <c r="F20" s="43"/>
      <c r="G20" s="43"/>
      <c r="H20" s="43"/>
      <c r="I20" s="44"/>
      <c r="J20" s="44"/>
      <c r="K20" s="44"/>
      <c r="L20" s="44"/>
      <c r="M20" s="44"/>
    </row>
    <row r="21" spans="1:13" s="3" customFormat="1" ht="34.15" customHeight="1">
      <c r="A21" s="58"/>
      <c r="B21" s="50"/>
      <c r="C21" s="15" t="str">
        <f t="shared" ref="C21" si="4">$C$9</f>
        <v>保護者</v>
      </c>
      <c r="D21" s="23">
        <f>'集計結果 報告用'!D13</f>
        <v>1</v>
      </c>
      <c r="E21" s="23">
        <f>'集計結果 報告用'!E13</f>
        <v>1</v>
      </c>
      <c r="F21" s="23">
        <f>'集計結果 報告用'!F13</f>
        <v>1</v>
      </c>
      <c r="G21" s="23">
        <f>'集計結果 報告用'!G13</f>
        <v>1</v>
      </c>
      <c r="H21" s="23">
        <f>'集計結果 報告用'!H13</f>
        <v>1</v>
      </c>
      <c r="I21" s="24">
        <f>'集計結果 報告用'!I13</f>
        <v>0.2</v>
      </c>
      <c r="J21" s="24">
        <f>'集計結果 報告用'!J13</f>
        <v>0.2</v>
      </c>
      <c r="K21" s="24">
        <f>'集計結果 報告用'!K13</f>
        <v>0.2</v>
      </c>
      <c r="L21" s="24">
        <f>'集計結果 報告用'!L13</f>
        <v>0.2</v>
      </c>
      <c r="M21" s="24">
        <f>'集計結果 報告用'!M13</f>
        <v>0.2</v>
      </c>
    </row>
    <row r="22" spans="1:13" s="3" customFormat="1" ht="34.15" customHeight="1">
      <c r="A22" s="58"/>
      <c r="B22" s="51"/>
      <c r="C22" s="15" t="str">
        <f t="shared" ref="C22" si="5">$C$10</f>
        <v>保_前回</v>
      </c>
      <c r="D22" s="43"/>
      <c r="E22" s="43"/>
      <c r="F22" s="43"/>
      <c r="G22" s="43"/>
      <c r="H22" s="43"/>
      <c r="I22" s="44"/>
      <c r="J22" s="44"/>
      <c r="K22" s="44"/>
      <c r="L22" s="44"/>
      <c r="M22" s="44"/>
    </row>
    <row r="23" spans="1:13" s="3" customFormat="1" ht="34.15" customHeight="1">
      <c r="A23" s="58">
        <v>4</v>
      </c>
      <c r="B23" s="49" t="str">
        <f>'タイトル、設問設定'!D11&amp;""</f>
        <v>設問4</v>
      </c>
      <c r="C23" s="15" t="str">
        <f t="shared" ref="C23" si="6">$C$5</f>
        <v>教職員</v>
      </c>
      <c r="D23" s="23">
        <f>'集計結果 報告用'!D14</f>
        <v>1</v>
      </c>
      <c r="E23" s="23">
        <f>'集計結果 報告用'!E14</f>
        <v>1</v>
      </c>
      <c r="F23" s="23">
        <f>'集計結果 報告用'!F14</f>
        <v>1</v>
      </c>
      <c r="G23" s="23">
        <f>'集計結果 報告用'!G14</f>
        <v>1</v>
      </c>
      <c r="H23" s="23">
        <f>'集計結果 報告用'!H14</f>
        <v>1</v>
      </c>
      <c r="I23" s="24">
        <f>'集計結果 報告用'!I14</f>
        <v>0.2</v>
      </c>
      <c r="J23" s="24">
        <f>'集計結果 報告用'!J14</f>
        <v>0.2</v>
      </c>
      <c r="K23" s="24">
        <f>'集計結果 報告用'!K14</f>
        <v>0.2</v>
      </c>
      <c r="L23" s="24">
        <f>'集計結果 報告用'!L14</f>
        <v>0.2</v>
      </c>
      <c r="M23" s="24">
        <f>'集計結果 報告用'!M14</f>
        <v>0.2</v>
      </c>
    </row>
    <row r="24" spans="1:13" s="3" customFormat="1" ht="34.15" customHeight="1">
      <c r="A24" s="58"/>
      <c r="B24" s="50"/>
      <c r="C24" s="15" t="str">
        <f t="shared" ref="C24" si="7">$C$6</f>
        <v>教_前回</v>
      </c>
      <c r="D24" s="43"/>
      <c r="E24" s="43"/>
      <c r="F24" s="43"/>
      <c r="G24" s="43"/>
      <c r="H24" s="43"/>
      <c r="I24" s="44"/>
      <c r="J24" s="44"/>
      <c r="K24" s="44"/>
      <c r="L24" s="44"/>
      <c r="M24" s="44"/>
    </row>
    <row r="25" spans="1:13" s="3" customFormat="1" ht="34.15" customHeight="1">
      <c r="A25" s="58"/>
      <c r="B25" s="50"/>
      <c r="C25" s="15" t="str">
        <f t="shared" ref="C25" si="8">$C$7</f>
        <v>生徒</v>
      </c>
      <c r="D25" s="23">
        <f>'集計結果 報告用'!D15</f>
        <v>3</v>
      </c>
      <c r="E25" s="23">
        <f>'集計結果 報告用'!E15</f>
        <v>3</v>
      </c>
      <c r="F25" s="23">
        <f>'集計結果 報告用'!F15</f>
        <v>3</v>
      </c>
      <c r="G25" s="23">
        <f>'集計結果 報告用'!G15</f>
        <v>3</v>
      </c>
      <c r="H25" s="23">
        <f>'集計結果 報告用'!H15</f>
        <v>3</v>
      </c>
      <c r="I25" s="24">
        <f>'集計結果 報告用'!I15</f>
        <v>0.2</v>
      </c>
      <c r="J25" s="24">
        <f>'集計結果 報告用'!J15</f>
        <v>0.2</v>
      </c>
      <c r="K25" s="24">
        <f>'集計結果 報告用'!K15</f>
        <v>0.2</v>
      </c>
      <c r="L25" s="24">
        <f>'集計結果 報告用'!L15</f>
        <v>0.2</v>
      </c>
      <c r="M25" s="24">
        <f>'集計結果 報告用'!M15</f>
        <v>0.2</v>
      </c>
    </row>
    <row r="26" spans="1:13" s="3" customFormat="1" ht="34.15" customHeight="1">
      <c r="A26" s="58"/>
      <c r="B26" s="50"/>
      <c r="C26" s="15" t="str">
        <f t="shared" ref="C26" si="9">$C$8</f>
        <v>生_前回</v>
      </c>
      <c r="D26" s="43"/>
      <c r="E26" s="43"/>
      <c r="F26" s="43"/>
      <c r="G26" s="43"/>
      <c r="H26" s="43"/>
      <c r="I26" s="44"/>
      <c r="J26" s="44"/>
      <c r="K26" s="44"/>
      <c r="L26" s="44"/>
      <c r="M26" s="44"/>
    </row>
    <row r="27" spans="1:13" s="3" customFormat="1" ht="34.15" customHeight="1">
      <c r="A27" s="58"/>
      <c r="B27" s="50"/>
      <c r="C27" s="15" t="str">
        <f t="shared" ref="C27" si="10">$C$9</f>
        <v>保護者</v>
      </c>
      <c r="D27" s="23">
        <f>'集計結果 報告用'!D16</f>
        <v>1</v>
      </c>
      <c r="E27" s="23">
        <f>'集計結果 報告用'!E16</f>
        <v>1</v>
      </c>
      <c r="F27" s="23">
        <f>'集計結果 報告用'!F16</f>
        <v>1</v>
      </c>
      <c r="G27" s="23">
        <f>'集計結果 報告用'!G16</f>
        <v>1</v>
      </c>
      <c r="H27" s="23">
        <f>'集計結果 報告用'!H16</f>
        <v>1</v>
      </c>
      <c r="I27" s="24">
        <f>'集計結果 報告用'!I16</f>
        <v>0.2</v>
      </c>
      <c r="J27" s="24">
        <f>'集計結果 報告用'!J16</f>
        <v>0.2</v>
      </c>
      <c r="K27" s="24">
        <f>'集計結果 報告用'!K16</f>
        <v>0.2</v>
      </c>
      <c r="L27" s="24">
        <f>'集計結果 報告用'!L16</f>
        <v>0.2</v>
      </c>
      <c r="M27" s="24">
        <f>'集計結果 報告用'!M16</f>
        <v>0.2</v>
      </c>
    </row>
    <row r="28" spans="1:13" s="3" customFormat="1" ht="34.15" customHeight="1">
      <c r="A28" s="58"/>
      <c r="B28" s="51"/>
      <c r="C28" s="15" t="str">
        <f t="shared" ref="C28" si="11">$C$10</f>
        <v>保_前回</v>
      </c>
      <c r="D28" s="43"/>
      <c r="E28" s="43"/>
      <c r="F28" s="43"/>
      <c r="G28" s="43"/>
      <c r="H28" s="43"/>
      <c r="I28" s="44"/>
      <c r="J28" s="44"/>
      <c r="K28" s="44"/>
      <c r="L28" s="44"/>
      <c r="M28" s="44"/>
    </row>
    <row r="29" spans="1:13" s="3" customFormat="1" ht="34.15" customHeight="1">
      <c r="A29" s="58">
        <v>5</v>
      </c>
      <c r="B29" s="49" t="str">
        <f>'タイトル、設問設定'!E11&amp;""</f>
        <v>設問5</v>
      </c>
      <c r="C29" s="15" t="str">
        <f t="shared" ref="C29" si="12">$C$5</f>
        <v>教職員</v>
      </c>
      <c r="D29" s="23">
        <f>'集計結果 報告用'!D17</f>
        <v>1</v>
      </c>
      <c r="E29" s="23">
        <f>'集計結果 報告用'!E17</f>
        <v>1</v>
      </c>
      <c r="F29" s="23">
        <f>'集計結果 報告用'!F17</f>
        <v>1</v>
      </c>
      <c r="G29" s="23">
        <f>'集計結果 報告用'!G17</f>
        <v>1</v>
      </c>
      <c r="H29" s="23">
        <f>'集計結果 報告用'!H17</f>
        <v>1</v>
      </c>
      <c r="I29" s="24">
        <f>'集計結果 報告用'!I17</f>
        <v>0.2</v>
      </c>
      <c r="J29" s="24">
        <f>'集計結果 報告用'!J17</f>
        <v>0.2</v>
      </c>
      <c r="K29" s="24">
        <f>'集計結果 報告用'!K17</f>
        <v>0.2</v>
      </c>
      <c r="L29" s="24">
        <f>'集計結果 報告用'!L17</f>
        <v>0.2</v>
      </c>
      <c r="M29" s="24">
        <f>'集計結果 報告用'!M17</f>
        <v>0.2</v>
      </c>
    </row>
    <row r="30" spans="1:13" s="3" customFormat="1" ht="34.15" customHeight="1">
      <c r="A30" s="58"/>
      <c r="B30" s="50"/>
      <c r="C30" s="15" t="str">
        <f t="shared" ref="C30" si="13">$C$6</f>
        <v>教_前回</v>
      </c>
      <c r="D30" s="43"/>
      <c r="E30" s="43"/>
      <c r="F30" s="43"/>
      <c r="G30" s="43"/>
      <c r="H30" s="43"/>
      <c r="I30" s="44"/>
      <c r="J30" s="44"/>
      <c r="K30" s="44"/>
      <c r="L30" s="44"/>
      <c r="M30" s="44"/>
    </row>
    <row r="31" spans="1:13" s="3" customFormat="1" ht="34.15" customHeight="1">
      <c r="A31" s="58"/>
      <c r="B31" s="50"/>
      <c r="C31" s="15" t="str">
        <f t="shared" ref="C31" si="14">$C$7</f>
        <v>生徒</v>
      </c>
      <c r="D31" s="23">
        <f>'集計結果 報告用'!D18</f>
        <v>3</v>
      </c>
      <c r="E31" s="23">
        <f>'集計結果 報告用'!E18</f>
        <v>3</v>
      </c>
      <c r="F31" s="23">
        <f>'集計結果 報告用'!F18</f>
        <v>3</v>
      </c>
      <c r="G31" s="23">
        <f>'集計結果 報告用'!G18</f>
        <v>3</v>
      </c>
      <c r="H31" s="23">
        <f>'集計結果 報告用'!H18</f>
        <v>3</v>
      </c>
      <c r="I31" s="24">
        <f>'集計結果 報告用'!I18</f>
        <v>0.2</v>
      </c>
      <c r="J31" s="24">
        <f>'集計結果 報告用'!J18</f>
        <v>0.2</v>
      </c>
      <c r="K31" s="24">
        <f>'集計結果 報告用'!K18</f>
        <v>0.2</v>
      </c>
      <c r="L31" s="24">
        <f>'集計結果 報告用'!L18</f>
        <v>0.2</v>
      </c>
      <c r="M31" s="24">
        <f>'集計結果 報告用'!M18</f>
        <v>0.2</v>
      </c>
    </row>
    <row r="32" spans="1:13" s="3" customFormat="1" ht="34.15" customHeight="1">
      <c r="A32" s="58"/>
      <c r="B32" s="50"/>
      <c r="C32" s="15" t="str">
        <f t="shared" ref="C32" si="15">$C$8</f>
        <v>生_前回</v>
      </c>
      <c r="D32" s="43"/>
      <c r="E32" s="43"/>
      <c r="F32" s="43"/>
      <c r="G32" s="43"/>
      <c r="H32" s="43"/>
      <c r="I32" s="44"/>
      <c r="J32" s="44"/>
      <c r="K32" s="44"/>
      <c r="L32" s="44"/>
      <c r="M32" s="44"/>
    </row>
    <row r="33" spans="1:13" s="3" customFormat="1" ht="34.15" customHeight="1">
      <c r="A33" s="58"/>
      <c r="B33" s="50"/>
      <c r="C33" s="15" t="str">
        <f t="shared" ref="C33" si="16">$C$9</f>
        <v>保護者</v>
      </c>
      <c r="D33" s="23">
        <f>'集計結果 報告用'!D19</f>
        <v>1</v>
      </c>
      <c r="E33" s="23">
        <f>'集計結果 報告用'!E19</f>
        <v>1</v>
      </c>
      <c r="F33" s="23">
        <f>'集計結果 報告用'!F19</f>
        <v>1</v>
      </c>
      <c r="G33" s="23">
        <f>'集計結果 報告用'!G19</f>
        <v>1</v>
      </c>
      <c r="H33" s="23">
        <f>'集計結果 報告用'!H19</f>
        <v>1</v>
      </c>
      <c r="I33" s="24">
        <f>'集計結果 報告用'!I19</f>
        <v>0.2</v>
      </c>
      <c r="J33" s="24">
        <f>'集計結果 報告用'!J19</f>
        <v>0.2</v>
      </c>
      <c r="K33" s="24">
        <f>'集計結果 報告用'!K19</f>
        <v>0.2</v>
      </c>
      <c r="L33" s="24">
        <f>'集計結果 報告用'!L19</f>
        <v>0.2</v>
      </c>
      <c r="M33" s="24">
        <f>'集計結果 報告用'!M19</f>
        <v>0.2</v>
      </c>
    </row>
    <row r="34" spans="1:13" s="3" customFormat="1" ht="34.15" customHeight="1">
      <c r="A34" s="58"/>
      <c r="B34" s="51"/>
      <c r="C34" s="15" t="str">
        <f t="shared" ref="C34" si="17">$C$10</f>
        <v>保_前回</v>
      </c>
      <c r="D34" s="43"/>
      <c r="E34" s="43"/>
      <c r="F34" s="43"/>
      <c r="G34" s="43"/>
      <c r="H34" s="43"/>
      <c r="I34" s="44"/>
      <c r="J34" s="44"/>
      <c r="K34" s="44"/>
      <c r="L34" s="44"/>
      <c r="M34" s="44"/>
    </row>
    <row r="35" spans="1:13" s="3" customFormat="1" ht="34.15" customHeight="1">
      <c r="A35" s="58">
        <v>6</v>
      </c>
      <c r="B35" s="49" t="str">
        <f>'タイトル、設問設定'!F11&amp;""</f>
        <v>設問6</v>
      </c>
      <c r="C35" s="15" t="str">
        <f t="shared" ref="C35" si="18">$C$5</f>
        <v>教職員</v>
      </c>
      <c r="D35" s="23">
        <f>'集計結果 報告用'!D20</f>
        <v>1</v>
      </c>
      <c r="E35" s="23">
        <f>'集計結果 報告用'!E20</f>
        <v>1</v>
      </c>
      <c r="F35" s="23">
        <f>'集計結果 報告用'!F20</f>
        <v>1</v>
      </c>
      <c r="G35" s="23">
        <f>'集計結果 報告用'!G20</f>
        <v>1</v>
      </c>
      <c r="H35" s="23">
        <f>'集計結果 報告用'!H20</f>
        <v>1</v>
      </c>
      <c r="I35" s="24">
        <f>'集計結果 報告用'!I20</f>
        <v>0.2</v>
      </c>
      <c r="J35" s="24">
        <f>'集計結果 報告用'!J20</f>
        <v>0.2</v>
      </c>
      <c r="K35" s="24">
        <f>'集計結果 報告用'!K20</f>
        <v>0.2</v>
      </c>
      <c r="L35" s="24">
        <f>'集計結果 報告用'!L20</f>
        <v>0.2</v>
      </c>
      <c r="M35" s="24">
        <f>'集計結果 報告用'!M20</f>
        <v>0.2</v>
      </c>
    </row>
    <row r="36" spans="1:13" s="3" customFormat="1" ht="34.15" customHeight="1">
      <c r="A36" s="58"/>
      <c r="B36" s="50"/>
      <c r="C36" s="15" t="str">
        <f t="shared" ref="C36" si="19">$C$6</f>
        <v>教_前回</v>
      </c>
      <c r="D36" s="43"/>
      <c r="E36" s="43"/>
      <c r="F36" s="43"/>
      <c r="G36" s="43"/>
      <c r="H36" s="43"/>
      <c r="I36" s="44"/>
      <c r="J36" s="44"/>
      <c r="K36" s="44"/>
      <c r="L36" s="44"/>
      <c r="M36" s="44"/>
    </row>
    <row r="37" spans="1:13" s="3" customFormat="1" ht="34.15" customHeight="1">
      <c r="A37" s="58"/>
      <c r="B37" s="50"/>
      <c r="C37" s="15" t="str">
        <f t="shared" ref="C37" si="20">$C$7</f>
        <v>生徒</v>
      </c>
      <c r="D37" s="23">
        <f>'集計結果 報告用'!D21</f>
        <v>3</v>
      </c>
      <c r="E37" s="23">
        <f>'集計結果 報告用'!E21</f>
        <v>3</v>
      </c>
      <c r="F37" s="23">
        <f>'集計結果 報告用'!F21</f>
        <v>3</v>
      </c>
      <c r="G37" s="23">
        <f>'集計結果 報告用'!G21</f>
        <v>3</v>
      </c>
      <c r="H37" s="23">
        <f>'集計結果 報告用'!H21</f>
        <v>3</v>
      </c>
      <c r="I37" s="24">
        <f>'集計結果 報告用'!I21</f>
        <v>0.2</v>
      </c>
      <c r="J37" s="24">
        <f>'集計結果 報告用'!J21</f>
        <v>0.2</v>
      </c>
      <c r="K37" s="24">
        <f>'集計結果 報告用'!K21</f>
        <v>0.2</v>
      </c>
      <c r="L37" s="24">
        <f>'集計結果 報告用'!L21</f>
        <v>0.2</v>
      </c>
      <c r="M37" s="24">
        <f>'集計結果 報告用'!M21</f>
        <v>0.2</v>
      </c>
    </row>
    <row r="38" spans="1:13" s="3" customFormat="1" ht="34.15" customHeight="1">
      <c r="A38" s="58"/>
      <c r="B38" s="50"/>
      <c r="C38" s="15" t="str">
        <f t="shared" ref="C38" si="21">$C$8</f>
        <v>生_前回</v>
      </c>
      <c r="D38" s="43"/>
      <c r="E38" s="43"/>
      <c r="F38" s="43"/>
      <c r="G38" s="43"/>
      <c r="H38" s="43"/>
      <c r="I38" s="44"/>
      <c r="J38" s="44"/>
      <c r="K38" s="44"/>
      <c r="L38" s="44"/>
      <c r="M38" s="44"/>
    </row>
    <row r="39" spans="1:13" s="3" customFormat="1" ht="34.15" customHeight="1">
      <c r="A39" s="58"/>
      <c r="B39" s="50"/>
      <c r="C39" s="15" t="str">
        <f t="shared" ref="C39" si="22">$C$9</f>
        <v>保護者</v>
      </c>
      <c r="D39" s="23">
        <f>'集計結果 報告用'!D22</f>
        <v>1</v>
      </c>
      <c r="E39" s="23">
        <f>'集計結果 報告用'!E22</f>
        <v>1</v>
      </c>
      <c r="F39" s="23">
        <f>'集計結果 報告用'!F22</f>
        <v>1</v>
      </c>
      <c r="G39" s="23">
        <f>'集計結果 報告用'!G22</f>
        <v>1</v>
      </c>
      <c r="H39" s="23">
        <f>'集計結果 報告用'!H22</f>
        <v>1</v>
      </c>
      <c r="I39" s="24">
        <f>'集計結果 報告用'!I22</f>
        <v>0.2</v>
      </c>
      <c r="J39" s="24">
        <f>'集計結果 報告用'!J22</f>
        <v>0.2</v>
      </c>
      <c r="K39" s="24">
        <f>'集計結果 報告用'!K22</f>
        <v>0.2</v>
      </c>
      <c r="L39" s="24">
        <f>'集計結果 報告用'!L22</f>
        <v>0.2</v>
      </c>
      <c r="M39" s="24">
        <f>'集計結果 報告用'!M22</f>
        <v>0.2</v>
      </c>
    </row>
    <row r="40" spans="1:13" s="3" customFormat="1" ht="34.15" customHeight="1">
      <c r="A40" s="58"/>
      <c r="B40" s="51"/>
      <c r="C40" s="15" t="str">
        <f t="shared" ref="C40" si="23">$C$10</f>
        <v>保_前回</v>
      </c>
      <c r="D40" s="43"/>
      <c r="E40" s="43"/>
      <c r="F40" s="43"/>
      <c r="G40" s="43"/>
      <c r="H40" s="43"/>
      <c r="I40" s="44"/>
      <c r="J40" s="44"/>
      <c r="K40" s="44"/>
      <c r="L40" s="44"/>
      <c r="M40" s="44"/>
    </row>
    <row r="41" spans="1:13" s="3" customFormat="1" ht="34.15" customHeight="1">
      <c r="A41" s="58">
        <v>7</v>
      </c>
      <c r="B41" s="49" t="str">
        <f>'タイトル、設問設定'!G11&amp;""</f>
        <v>設問7</v>
      </c>
      <c r="C41" s="15" t="str">
        <f t="shared" ref="C41" si="24">$C$5</f>
        <v>教職員</v>
      </c>
      <c r="D41" s="23">
        <f>'集計結果 報告用'!D23</f>
        <v>1</v>
      </c>
      <c r="E41" s="23">
        <f>'集計結果 報告用'!E23</f>
        <v>1</v>
      </c>
      <c r="F41" s="23">
        <f>'集計結果 報告用'!F23</f>
        <v>1</v>
      </c>
      <c r="G41" s="23">
        <f>'集計結果 報告用'!G23</f>
        <v>1</v>
      </c>
      <c r="H41" s="23">
        <f>'集計結果 報告用'!H23</f>
        <v>1</v>
      </c>
      <c r="I41" s="24">
        <f>'集計結果 報告用'!I23</f>
        <v>0.2</v>
      </c>
      <c r="J41" s="24">
        <f>'集計結果 報告用'!J23</f>
        <v>0.2</v>
      </c>
      <c r="K41" s="24">
        <f>'集計結果 報告用'!K23</f>
        <v>0.2</v>
      </c>
      <c r="L41" s="24">
        <f>'集計結果 報告用'!L23</f>
        <v>0.2</v>
      </c>
      <c r="M41" s="24">
        <f>'集計結果 報告用'!M23</f>
        <v>0.2</v>
      </c>
    </row>
    <row r="42" spans="1:13" s="3" customFormat="1" ht="34.15" customHeight="1">
      <c r="A42" s="58"/>
      <c r="B42" s="50"/>
      <c r="C42" s="15" t="str">
        <f t="shared" ref="C42" si="25">$C$6</f>
        <v>教_前回</v>
      </c>
      <c r="D42" s="43"/>
      <c r="E42" s="43"/>
      <c r="F42" s="43"/>
      <c r="G42" s="43"/>
      <c r="H42" s="43"/>
      <c r="I42" s="44"/>
      <c r="J42" s="44"/>
      <c r="K42" s="44"/>
      <c r="L42" s="44"/>
      <c r="M42" s="44"/>
    </row>
    <row r="43" spans="1:13" s="3" customFormat="1" ht="34.15" customHeight="1">
      <c r="A43" s="58"/>
      <c r="B43" s="50"/>
      <c r="C43" s="15" t="str">
        <f t="shared" ref="C43" si="26">$C$7</f>
        <v>生徒</v>
      </c>
      <c r="D43" s="23">
        <f>'集計結果 報告用'!D24</f>
        <v>3</v>
      </c>
      <c r="E43" s="23">
        <f>'集計結果 報告用'!E24</f>
        <v>3</v>
      </c>
      <c r="F43" s="23">
        <f>'集計結果 報告用'!F24</f>
        <v>3</v>
      </c>
      <c r="G43" s="23">
        <f>'集計結果 報告用'!G24</f>
        <v>3</v>
      </c>
      <c r="H43" s="23">
        <f>'集計結果 報告用'!H24</f>
        <v>3</v>
      </c>
      <c r="I43" s="24">
        <f>'集計結果 報告用'!I24</f>
        <v>0.2</v>
      </c>
      <c r="J43" s="24">
        <f>'集計結果 報告用'!J24</f>
        <v>0.2</v>
      </c>
      <c r="K43" s="24">
        <f>'集計結果 報告用'!K24</f>
        <v>0.2</v>
      </c>
      <c r="L43" s="24">
        <f>'集計結果 報告用'!L24</f>
        <v>0.2</v>
      </c>
      <c r="M43" s="24">
        <f>'集計結果 報告用'!M24</f>
        <v>0.2</v>
      </c>
    </row>
    <row r="44" spans="1:13" s="3" customFormat="1" ht="34.15" customHeight="1">
      <c r="A44" s="58"/>
      <c r="B44" s="50"/>
      <c r="C44" s="15" t="str">
        <f t="shared" ref="C44" si="27">$C$8</f>
        <v>生_前回</v>
      </c>
      <c r="D44" s="43"/>
      <c r="E44" s="43"/>
      <c r="F44" s="43"/>
      <c r="G44" s="43"/>
      <c r="H44" s="43"/>
      <c r="I44" s="44"/>
      <c r="J44" s="44"/>
      <c r="K44" s="44"/>
      <c r="L44" s="44"/>
      <c r="M44" s="44"/>
    </row>
    <row r="45" spans="1:13" s="3" customFormat="1" ht="34.15" customHeight="1">
      <c r="A45" s="58"/>
      <c r="B45" s="50"/>
      <c r="C45" s="15" t="str">
        <f t="shared" ref="C45" si="28">$C$9</f>
        <v>保護者</v>
      </c>
      <c r="D45" s="23">
        <f>'集計結果 報告用'!D25</f>
        <v>1</v>
      </c>
      <c r="E45" s="23">
        <f>'集計結果 報告用'!E25</f>
        <v>1</v>
      </c>
      <c r="F45" s="23">
        <f>'集計結果 報告用'!F25</f>
        <v>1</v>
      </c>
      <c r="G45" s="23">
        <f>'集計結果 報告用'!G25</f>
        <v>1</v>
      </c>
      <c r="H45" s="23">
        <f>'集計結果 報告用'!H25</f>
        <v>1</v>
      </c>
      <c r="I45" s="24">
        <f>'集計結果 報告用'!I25</f>
        <v>0.2</v>
      </c>
      <c r="J45" s="24">
        <f>'集計結果 報告用'!J25</f>
        <v>0.2</v>
      </c>
      <c r="K45" s="24">
        <f>'集計結果 報告用'!K25</f>
        <v>0.2</v>
      </c>
      <c r="L45" s="24">
        <f>'集計結果 報告用'!L25</f>
        <v>0.2</v>
      </c>
      <c r="M45" s="24">
        <f>'集計結果 報告用'!M25</f>
        <v>0.2</v>
      </c>
    </row>
    <row r="46" spans="1:13" s="3" customFormat="1" ht="34.15" customHeight="1">
      <c r="A46" s="58"/>
      <c r="B46" s="51"/>
      <c r="C46" s="15" t="str">
        <f t="shared" ref="C46" si="29">$C$10</f>
        <v>保_前回</v>
      </c>
      <c r="D46" s="43"/>
      <c r="E46" s="43"/>
      <c r="F46" s="43"/>
      <c r="G46" s="43"/>
      <c r="H46" s="43"/>
      <c r="I46" s="44"/>
      <c r="J46" s="44"/>
      <c r="K46" s="44"/>
      <c r="L46" s="44"/>
      <c r="M46" s="44"/>
    </row>
    <row r="47" spans="1:13" s="3" customFormat="1" ht="34.15" customHeight="1">
      <c r="A47" s="58">
        <v>8</v>
      </c>
      <c r="B47" s="49" t="str">
        <f>'タイトル、設問設定'!H11&amp;""</f>
        <v>設問8</v>
      </c>
      <c r="C47" s="15" t="str">
        <f t="shared" ref="C47" si="30">$C$5</f>
        <v>教職員</v>
      </c>
      <c r="D47" s="23">
        <f>'集計結果 報告用'!D26</f>
        <v>1</v>
      </c>
      <c r="E47" s="23">
        <f>'集計結果 報告用'!E26</f>
        <v>1</v>
      </c>
      <c r="F47" s="23">
        <f>'集計結果 報告用'!F26</f>
        <v>1</v>
      </c>
      <c r="G47" s="23">
        <f>'集計結果 報告用'!G26</f>
        <v>1</v>
      </c>
      <c r="H47" s="23">
        <f>'集計結果 報告用'!H26</f>
        <v>1</v>
      </c>
      <c r="I47" s="24">
        <f>'集計結果 報告用'!I26</f>
        <v>0.2</v>
      </c>
      <c r="J47" s="24">
        <f>'集計結果 報告用'!J26</f>
        <v>0.2</v>
      </c>
      <c r="K47" s="24">
        <f>'集計結果 報告用'!K26</f>
        <v>0.2</v>
      </c>
      <c r="L47" s="24">
        <f>'集計結果 報告用'!L26</f>
        <v>0.2</v>
      </c>
      <c r="M47" s="24">
        <f>'集計結果 報告用'!M26</f>
        <v>0.2</v>
      </c>
    </row>
    <row r="48" spans="1:13" s="3" customFormat="1" ht="34.15" customHeight="1">
      <c r="A48" s="58"/>
      <c r="B48" s="50"/>
      <c r="C48" s="15" t="str">
        <f t="shared" ref="C48" si="31">$C$6</f>
        <v>教_前回</v>
      </c>
      <c r="D48" s="43"/>
      <c r="E48" s="43"/>
      <c r="F48" s="43"/>
      <c r="G48" s="43"/>
      <c r="H48" s="43"/>
      <c r="I48" s="44"/>
      <c r="J48" s="44"/>
      <c r="K48" s="44"/>
      <c r="L48" s="44"/>
      <c r="M48" s="44"/>
    </row>
    <row r="49" spans="1:31" s="3" customFormat="1" ht="34.15" customHeight="1">
      <c r="A49" s="58"/>
      <c r="B49" s="50"/>
      <c r="C49" s="15" t="str">
        <f t="shared" ref="C49" si="32">$C$7</f>
        <v>生徒</v>
      </c>
      <c r="D49" s="23">
        <f>'集計結果 報告用'!D27</f>
        <v>3</v>
      </c>
      <c r="E49" s="23">
        <f>'集計結果 報告用'!E27</f>
        <v>3</v>
      </c>
      <c r="F49" s="23">
        <f>'集計結果 報告用'!F27</f>
        <v>3</v>
      </c>
      <c r="G49" s="23">
        <f>'集計結果 報告用'!G27</f>
        <v>3</v>
      </c>
      <c r="H49" s="23">
        <f>'集計結果 報告用'!H27</f>
        <v>3</v>
      </c>
      <c r="I49" s="24">
        <f>'集計結果 報告用'!I27</f>
        <v>0.2</v>
      </c>
      <c r="J49" s="24">
        <f>'集計結果 報告用'!J27</f>
        <v>0.2</v>
      </c>
      <c r="K49" s="24">
        <f>'集計結果 報告用'!K27</f>
        <v>0.2</v>
      </c>
      <c r="L49" s="24">
        <f>'集計結果 報告用'!L27</f>
        <v>0.2</v>
      </c>
      <c r="M49" s="24">
        <f>'集計結果 報告用'!M27</f>
        <v>0.2</v>
      </c>
    </row>
    <row r="50" spans="1:31" s="3" customFormat="1" ht="34.15" customHeight="1">
      <c r="A50" s="58"/>
      <c r="B50" s="50"/>
      <c r="C50" s="15" t="str">
        <f t="shared" ref="C50" si="33">$C$8</f>
        <v>生_前回</v>
      </c>
      <c r="D50" s="43"/>
      <c r="E50" s="43"/>
      <c r="F50" s="43"/>
      <c r="G50" s="43"/>
      <c r="H50" s="43"/>
      <c r="I50" s="44"/>
      <c r="J50" s="44"/>
      <c r="K50" s="44"/>
      <c r="L50" s="44"/>
      <c r="M50" s="44"/>
    </row>
    <row r="51" spans="1:31" s="3" customFormat="1" ht="34.15" customHeight="1">
      <c r="A51" s="58"/>
      <c r="B51" s="50"/>
      <c r="C51" s="15" t="str">
        <f t="shared" ref="C51" si="34">$C$9</f>
        <v>保護者</v>
      </c>
      <c r="D51" s="23">
        <f>'集計結果 報告用'!D28</f>
        <v>1</v>
      </c>
      <c r="E51" s="23">
        <f>'集計結果 報告用'!E28</f>
        <v>1</v>
      </c>
      <c r="F51" s="23">
        <f>'集計結果 報告用'!F28</f>
        <v>1</v>
      </c>
      <c r="G51" s="23">
        <f>'集計結果 報告用'!G28</f>
        <v>1</v>
      </c>
      <c r="H51" s="23">
        <f>'集計結果 報告用'!H28</f>
        <v>1</v>
      </c>
      <c r="I51" s="24">
        <f>'集計結果 報告用'!I28</f>
        <v>0.2</v>
      </c>
      <c r="J51" s="24">
        <f>'集計結果 報告用'!J28</f>
        <v>0.2</v>
      </c>
      <c r="K51" s="24">
        <f>'集計結果 報告用'!K28</f>
        <v>0.2</v>
      </c>
      <c r="L51" s="24">
        <f>'集計結果 報告用'!L28</f>
        <v>0.2</v>
      </c>
      <c r="M51" s="24">
        <f>'集計結果 報告用'!M28</f>
        <v>0.2</v>
      </c>
    </row>
    <row r="52" spans="1:31" s="3" customFormat="1" ht="34.15" customHeight="1">
      <c r="A52" s="58"/>
      <c r="B52" s="51"/>
      <c r="C52" s="15" t="str">
        <f t="shared" ref="C52" si="35">$C$10</f>
        <v>保_前回</v>
      </c>
      <c r="D52" s="43"/>
      <c r="E52" s="43"/>
      <c r="F52" s="43"/>
      <c r="G52" s="43"/>
      <c r="H52" s="43"/>
      <c r="I52" s="44"/>
      <c r="J52" s="44"/>
      <c r="K52" s="44"/>
      <c r="L52" s="44"/>
      <c r="M52" s="44"/>
    </row>
    <row r="53" spans="1:31" s="3" customFormat="1" ht="34.15" customHeight="1">
      <c r="A53" s="58">
        <v>9</v>
      </c>
      <c r="B53" s="49" t="str">
        <f>'タイトル、設問設定'!I11&amp;""</f>
        <v>設問9</v>
      </c>
      <c r="C53" s="15" t="str">
        <f t="shared" ref="C53" si="36">$C$5</f>
        <v>教職員</v>
      </c>
      <c r="D53" s="23">
        <f>'集計結果 報告用'!D29</f>
        <v>1</v>
      </c>
      <c r="E53" s="23">
        <f>'集計結果 報告用'!E29</f>
        <v>1</v>
      </c>
      <c r="F53" s="23">
        <f>'集計結果 報告用'!F29</f>
        <v>1</v>
      </c>
      <c r="G53" s="23">
        <f>'集計結果 報告用'!G29</f>
        <v>1</v>
      </c>
      <c r="H53" s="23">
        <f>'集計結果 報告用'!H29</f>
        <v>1</v>
      </c>
      <c r="I53" s="24">
        <f>'集計結果 報告用'!I29</f>
        <v>0.2</v>
      </c>
      <c r="J53" s="24">
        <f>'集計結果 報告用'!J29</f>
        <v>0.2</v>
      </c>
      <c r="K53" s="24">
        <f>'集計結果 報告用'!K29</f>
        <v>0.2</v>
      </c>
      <c r="L53" s="24">
        <f>'集計結果 報告用'!L29</f>
        <v>0.2</v>
      </c>
      <c r="M53" s="24">
        <f>'集計結果 報告用'!M29</f>
        <v>0.2</v>
      </c>
    </row>
    <row r="54" spans="1:31" s="3" customFormat="1" ht="34.15" customHeight="1">
      <c r="A54" s="58"/>
      <c r="B54" s="50"/>
      <c r="C54" s="15" t="str">
        <f t="shared" ref="C54" si="37">$C$6</f>
        <v>教_前回</v>
      </c>
      <c r="D54" s="43"/>
      <c r="E54" s="43"/>
      <c r="F54" s="43"/>
      <c r="G54" s="43"/>
      <c r="H54" s="43"/>
      <c r="I54" s="44"/>
      <c r="J54" s="44"/>
      <c r="K54" s="44"/>
      <c r="L54" s="44"/>
      <c r="M54" s="44"/>
    </row>
    <row r="55" spans="1:31" s="3" customFormat="1" ht="34.15" customHeight="1">
      <c r="A55" s="58"/>
      <c r="B55" s="50"/>
      <c r="C55" s="15" t="str">
        <f t="shared" ref="C55" si="38">$C$7</f>
        <v>生徒</v>
      </c>
      <c r="D55" s="23">
        <f>'集計結果 報告用'!D30</f>
        <v>3</v>
      </c>
      <c r="E55" s="23">
        <f>'集計結果 報告用'!E30</f>
        <v>3</v>
      </c>
      <c r="F55" s="23">
        <f>'集計結果 報告用'!F30</f>
        <v>3</v>
      </c>
      <c r="G55" s="23">
        <f>'集計結果 報告用'!G30</f>
        <v>3</v>
      </c>
      <c r="H55" s="23">
        <f>'集計結果 報告用'!H30</f>
        <v>3</v>
      </c>
      <c r="I55" s="24">
        <f>'集計結果 報告用'!I30</f>
        <v>0.2</v>
      </c>
      <c r="J55" s="24">
        <f>'集計結果 報告用'!J30</f>
        <v>0.2</v>
      </c>
      <c r="K55" s="24">
        <f>'集計結果 報告用'!K30</f>
        <v>0.2</v>
      </c>
      <c r="L55" s="24">
        <f>'集計結果 報告用'!L30</f>
        <v>0.2</v>
      </c>
      <c r="M55" s="24">
        <f>'集計結果 報告用'!M30</f>
        <v>0.2</v>
      </c>
    </row>
    <row r="56" spans="1:31" s="3" customFormat="1" ht="34.15" customHeight="1">
      <c r="A56" s="58"/>
      <c r="B56" s="50"/>
      <c r="C56" s="15" t="str">
        <f t="shared" ref="C56" si="39">$C$8</f>
        <v>生_前回</v>
      </c>
      <c r="D56" s="43"/>
      <c r="E56" s="43"/>
      <c r="F56" s="43"/>
      <c r="G56" s="43"/>
      <c r="H56" s="43"/>
      <c r="I56" s="44"/>
      <c r="J56" s="44"/>
      <c r="K56" s="44"/>
      <c r="L56" s="44"/>
      <c r="M56" s="44"/>
    </row>
    <row r="57" spans="1:31" s="3" customFormat="1" ht="34.15" customHeight="1">
      <c r="A57" s="58"/>
      <c r="B57" s="50"/>
      <c r="C57" s="15" t="str">
        <f t="shared" ref="C57" si="40">$C$9</f>
        <v>保護者</v>
      </c>
      <c r="D57" s="23">
        <f>'集計結果 報告用'!D31</f>
        <v>1</v>
      </c>
      <c r="E57" s="23">
        <f>'集計結果 報告用'!E31</f>
        <v>1</v>
      </c>
      <c r="F57" s="23">
        <f>'集計結果 報告用'!F31</f>
        <v>1</v>
      </c>
      <c r="G57" s="23">
        <f>'集計結果 報告用'!G31</f>
        <v>1</v>
      </c>
      <c r="H57" s="23">
        <f>'集計結果 報告用'!H31</f>
        <v>1</v>
      </c>
      <c r="I57" s="24">
        <f>'集計結果 報告用'!I31</f>
        <v>0.2</v>
      </c>
      <c r="J57" s="24">
        <f>'集計結果 報告用'!J31</f>
        <v>0.2</v>
      </c>
      <c r="K57" s="24">
        <f>'集計結果 報告用'!K31</f>
        <v>0.2</v>
      </c>
      <c r="L57" s="24">
        <f>'集計結果 報告用'!L31</f>
        <v>0.2</v>
      </c>
      <c r="M57" s="24">
        <f>'集計結果 報告用'!M31</f>
        <v>0.2</v>
      </c>
    </row>
    <row r="58" spans="1:31" s="3" customFormat="1" ht="34.15" customHeight="1">
      <c r="A58" s="58"/>
      <c r="B58" s="51"/>
      <c r="C58" s="15" t="str">
        <f t="shared" ref="C58" si="41">$C$10</f>
        <v>保_前回</v>
      </c>
      <c r="D58" s="43"/>
      <c r="E58" s="43"/>
      <c r="F58" s="43"/>
      <c r="G58" s="43"/>
      <c r="H58" s="43"/>
      <c r="I58" s="44"/>
      <c r="J58" s="44"/>
      <c r="K58" s="44"/>
      <c r="L58" s="44"/>
      <c r="M58" s="44"/>
    </row>
    <row r="59" spans="1:31" s="3" customFormat="1" ht="34.15" customHeight="1">
      <c r="A59" s="58">
        <v>10</v>
      </c>
      <c r="B59" s="49" t="str">
        <f>'タイトル、設問設定'!J11&amp;""</f>
        <v>設問10</v>
      </c>
      <c r="C59" s="15" t="str">
        <f t="shared" ref="C59" si="42">$C$5</f>
        <v>教職員</v>
      </c>
      <c r="D59" s="23">
        <f>'集計結果 報告用'!D32</f>
        <v>1</v>
      </c>
      <c r="E59" s="23">
        <f>'集計結果 報告用'!E32</f>
        <v>1</v>
      </c>
      <c r="F59" s="23">
        <f>'集計結果 報告用'!F32</f>
        <v>1</v>
      </c>
      <c r="G59" s="23">
        <f>'集計結果 報告用'!G32</f>
        <v>1</v>
      </c>
      <c r="H59" s="23">
        <f>'集計結果 報告用'!H32</f>
        <v>1</v>
      </c>
      <c r="I59" s="24">
        <f>'集計結果 報告用'!I32</f>
        <v>0.2</v>
      </c>
      <c r="J59" s="24">
        <f>'集計結果 報告用'!J32</f>
        <v>0.2</v>
      </c>
      <c r="K59" s="24">
        <f>'集計結果 報告用'!K32</f>
        <v>0.2</v>
      </c>
      <c r="L59" s="24">
        <f>'集計結果 報告用'!L32</f>
        <v>0.2</v>
      </c>
      <c r="M59" s="24">
        <f>'集計結果 報告用'!M32</f>
        <v>0.2</v>
      </c>
    </row>
    <row r="60" spans="1:31" s="3" customFormat="1" ht="34.15" customHeight="1">
      <c r="A60" s="58"/>
      <c r="B60" s="50"/>
      <c r="C60" s="15" t="str">
        <f t="shared" ref="C60" si="43">$C$6</f>
        <v>教_前回</v>
      </c>
      <c r="D60" s="43"/>
      <c r="E60" s="43"/>
      <c r="F60" s="43"/>
      <c r="G60" s="43"/>
      <c r="H60" s="43"/>
      <c r="I60" s="44"/>
      <c r="J60" s="44"/>
      <c r="K60" s="44"/>
      <c r="L60" s="44"/>
      <c r="M60" s="44"/>
    </row>
    <row r="61" spans="1:31" s="3" customFormat="1" ht="34.15" customHeight="1">
      <c r="A61" s="58"/>
      <c r="B61" s="50"/>
      <c r="C61" s="15" t="str">
        <f t="shared" ref="C61" si="44">$C$7</f>
        <v>生徒</v>
      </c>
      <c r="D61" s="23">
        <f>'集計結果 報告用'!D33</f>
        <v>3</v>
      </c>
      <c r="E61" s="23">
        <f>'集計結果 報告用'!E33</f>
        <v>3</v>
      </c>
      <c r="F61" s="23">
        <f>'集計結果 報告用'!F33</f>
        <v>3</v>
      </c>
      <c r="G61" s="23">
        <f>'集計結果 報告用'!G33</f>
        <v>3</v>
      </c>
      <c r="H61" s="23">
        <f>'集計結果 報告用'!H33</f>
        <v>3</v>
      </c>
      <c r="I61" s="24">
        <f>'集計結果 報告用'!I33</f>
        <v>0.2</v>
      </c>
      <c r="J61" s="24">
        <f>'集計結果 報告用'!J33</f>
        <v>0.2</v>
      </c>
      <c r="K61" s="24">
        <f>'集計結果 報告用'!K33</f>
        <v>0.2</v>
      </c>
      <c r="L61" s="24">
        <f>'集計結果 報告用'!L33</f>
        <v>0.2</v>
      </c>
      <c r="M61" s="24">
        <f>'集計結果 報告用'!M33</f>
        <v>0.2</v>
      </c>
    </row>
    <row r="62" spans="1:31" s="3" customFormat="1" ht="34.15" customHeight="1">
      <c r="A62" s="58"/>
      <c r="B62" s="50"/>
      <c r="C62" s="15" t="str">
        <f t="shared" ref="C62" si="45">$C$8</f>
        <v>生_前回</v>
      </c>
      <c r="D62" s="43"/>
      <c r="E62" s="43"/>
      <c r="F62" s="43"/>
      <c r="G62" s="43"/>
      <c r="H62" s="43"/>
      <c r="I62" s="44"/>
      <c r="J62" s="44"/>
      <c r="K62" s="44"/>
      <c r="L62" s="44"/>
      <c r="M62" s="44"/>
    </row>
    <row r="63" spans="1:31" s="3" customFormat="1" ht="34.15" customHeight="1">
      <c r="A63" s="58"/>
      <c r="B63" s="50"/>
      <c r="C63" s="15" t="str">
        <f t="shared" ref="C63" si="46">$C$9</f>
        <v>保護者</v>
      </c>
      <c r="D63" s="23">
        <f>'集計結果 報告用'!D34</f>
        <v>1</v>
      </c>
      <c r="E63" s="23">
        <f>'集計結果 報告用'!E34</f>
        <v>1</v>
      </c>
      <c r="F63" s="23">
        <f>'集計結果 報告用'!F34</f>
        <v>1</v>
      </c>
      <c r="G63" s="23">
        <f>'集計結果 報告用'!G34</f>
        <v>1</v>
      </c>
      <c r="H63" s="23">
        <f>'集計結果 報告用'!H34</f>
        <v>1</v>
      </c>
      <c r="I63" s="24">
        <f>'集計結果 報告用'!I34</f>
        <v>0.2</v>
      </c>
      <c r="J63" s="24">
        <f>'集計結果 報告用'!J34</f>
        <v>0.2</v>
      </c>
      <c r="K63" s="24">
        <f>'集計結果 報告用'!K34</f>
        <v>0.2</v>
      </c>
      <c r="L63" s="24">
        <f>'集計結果 報告用'!L34</f>
        <v>0.2</v>
      </c>
      <c r="M63" s="24">
        <f>'集計結果 報告用'!M34</f>
        <v>0.2</v>
      </c>
    </row>
    <row r="64" spans="1:31" s="3" customFormat="1" ht="34.15" customHeight="1">
      <c r="A64" s="58"/>
      <c r="B64" s="51"/>
      <c r="C64" s="15" t="str">
        <f t="shared" ref="C64" si="47">$C$10</f>
        <v>保_前回</v>
      </c>
      <c r="D64" s="43"/>
      <c r="E64" s="43"/>
      <c r="F64" s="43"/>
      <c r="G64" s="43"/>
      <c r="H64" s="43"/>
      <c r="I64" s="44"/>
      <c r="J64" s="44"/>
      <c r="K64" s="44"/>
      <c r="L64" s="44"/>
      <c r="M64" s="44"/>
      <c r="AE64"/>
    </row>
    <row r="65" spans="1:31" s="3" customFormat="1" ht="34.15" customHeight="1">
      <c r="A65" s="58">
        <v>11</v>
      </c>
      <c r="B65" s="49" t="str">
        <f>'タイトル、設問設定'!K11&amp;""</f>
        <v>設問11</v>
      </c>
      <c r="C65" s="15" t="str">
        <f t="shared" ref="C65" si="48">$C$5</f>
        <v>教職員</v>
      </c>
      <c r="D65" s="23">
        <f>'集計結果 報告用'!D35</f>
        <v>1</v>
      </c>
      <c r="E65" s="23">
        <f>'集計結果 報告用'!E35</f>
        <v>1</v>
      </c>
      <c r="F65" s="23">
        <f>'集計結果 報告用'!F35</f>
        <v>1</v>
      </c>
      <c r="G65" s="23">
        <f>'集計結果 報告用'!G35</f>
        <v>1</v>
      </c>
      <c r="H65" s="23">
        <f>'集計結果 報告用'!H35</f>
        <v>1</v>
      </c>
      <c r="I65" s="24">
        <f>'集計結果 報告用'!I35</f>
        <v>0.2</v>
      </c>
      <c r="J65" s="24">
        <f>'集計結果 報告用'!J35</f>
        <v>0.2</v>
      </c>
      <c r="K65" s="24">
        <f>'集計結果 報告用'!K35</f>
        <v>0.2</v>
      </c>
      <c r="L65" s="24">
        <f>'集計結果 報告用'!L35</f>
        <v>0.2</v>
      </c>
      <c r="M65" s="24">
        <f>'集計結果 報告用'!M35</f>
        <v>0.2</v>
      </c>
    </row>
    <row r="66" spans="1:31" s="3" customFormat="1" ht="34.15" customHeight="1">
      <c r="A66" s="58"/>
      <c r="B66" s="50"/>
      <c r="C66" s="15" t="str">
        <f t="shared" ref="C66" si="49">$C$6</f>
        <v>教_前回</v>
      </c>
      <c r="D66" s="43"/>
      <c r="E66" s="43"/>
      <c r="F66" s="43"/>
      <c r="G66" s="43"/>
      <c r="H66" s="43"/>
      <c r="I66" s="44"/>
      <c r="J66" s="44"/>
      <c r="K66" s="44"/>
      <c r="L66" s="44"/>
      <c r="M66" s="44"/>
    </row>
    <row r="67" spans="1:31" s="3" customFormat="1" ht="34.15" customHeight="1">
      <c r="A67" s="58"/>
      <c r="B67" s="50"/>
      <c r="C67" s="15" t="str">
        <f t="shared" ref="C67" si="50">$C$7</f>
        <v>生徒</v>
      </c>
      <c r="D67" s="23">
        <f>'集計結果 報告用'!D36</f>
        <v>3</v>
      </c>
      <c r="E67" s="23">
        <f>'集計結果 報告用'!E36</f>
        <v>3</v>
      </c>
      <c r="F67" s="23">
        <f>'集計結果 報告用'!F36</f>
        <v>3</v>
      </c>
      <c r="G67" s="23">
        <f>'集計結果 報告用'!G36</f>
        <v>3</v>
      </c>
      <c r="H67" s="23">
        <f>'集計結果 報告用'!H36</f>
        <v>3</v>
      </c>
      <c r="I67" s="24">
        <f>'集計結果 報告用'!I36</f>
        <v>0.2</v>
      </c>
      <c r="J67" s="24">
        <f>'集計結果 報告用'!J36</f>
        <v>0.2</v>
      </c>
      <c r="K67" s="24">
        <f>'集計結果 報告用'!K36</f>
        <v>0.2</v>
      </c>
      <c r="L67" s="24">
        <f>'集計結果 報告用'!L36</f>
        <v>0.2</v>
      </c>
      <c r="M67" s="24">
        <f>'集計結果 報告用'!M36</f>
        <v>0.2</v>
      </c>
    </row>
    <row r="68" spans="1:31" s="3" customFormat="1" ht="34.15" customHeight="1">
      <c r="A68" s="58"/>
      <c r="B68" s="50"/>
      <c r="C68" s="15" t="str">
        <f t="shared" ref="C68" si="51">$C$8</f>
        <v>生_前回</v>
      </c>
      <c r="D68" s="43"/>
      <c r="E68" s="43"/>
      <c r="F68" s="43"/>
      <c r="G68" s="43"/>
      <c r="H68" s="43"/>
      <c r="I68" s="44"/>
      <c r="J68" s="44"/>
      <c r="K68" s="44"/>
      <c r="L68" s="44"/>
      <c r="M68" s="44"/>
    </row>
    <row r="69" spans="1:31" s="3" customFormat="1" ht="34.15" customHeight="1">
      <c r="A69" s="58"/>
      <c r="B69" s="50"/>
      <c r="C69" s="15" t="str">
        <f t="shared" ref="C69" si="52">$C$9</f>
        <v>保護者</v>
      </c>
      <c r="D69" s="23">
        <f>'集計結果 報告用'!D37</f>
        <v>1</v>
      </c>
      <c r="E69" s="23">
        <f>'集計結果 報告用'!E37</f>
        <v>1</v>
      </c>
      <c r="F69" s="23">
        <f>'集計結果 報告用'!F37</f>
        <v>1</v>
      </c>
      <c r="G69" s="23">
        <f>'集計結果 報告用'!G37</f>
        <v>1</v>
      </c>
      <c r="H69" s="23">
        <f>'集計結果 報告用'!H37</f>
        <v>1</v>
      </c>
      <c r="I69" s="24">
        <f>'集計結果 報告用'!I37</f>
        <v>0.2</v>
      </c>
      <c r="J69" s="24">
        <f>'集計結果 報告用'!J37</f>
        <v>0.2</v>
      </c>
      <c r="K69" s="24">
        <f>'集計結果 報告用'!K37</f>
        <v>0.2</v>
      </c>
      <c r="L69" s="24">
        <f>'集計結果 報告用'!L37</f>
        <v>0.2</v>
      </c>
      <c r="M69" s="24">
        <f>'集計結果 報告用'!M37</f>
        <v>0.2</v>
      </c>
    </row>
    <row r="70" spans="1:31" s="3" customFormat="1" ht="34.15" customHeight="1">
      <c r="A70" s="58"/>
      <c r="B70" s="51"/>
      <c r="C70" s="15" t="str">
        <f t="shared" ref="C70" si="53">$C$10</f>
        <v>保_前回</v>
      </c>
      <c r="D70" s="43"/>
      <c r="E70" s="43"/>
      <c r="F70" s="43"/>
      <c r="G70" s="43"/>
      <c r="H70" s="43"/>
      <c r="I70" s="44"/>
      <c r="J70" s="44"/>
      <c r="K70" s="44"/>
      <c r="L70" s="44"/>
      <c r="M70" s="44"/>
      <c r="AE70"/>
    </row>
    <row r="71" spans="1:31" s="3" customFormat="1" ht="34.15" customHeight="1">
      <c r="A71" s="58">
        <v>12</v>
      </c>
      <c r="B71" s="49" t="str">
        <f>'タイトル、設問設定'!L11&amp;""</f>
        <v>設問12</v>
      </c>
      <c r="C71" s="15" t="str">
        <f t="shared" ref="C71" si="54">$C$5</f>
        <v>教職員</v>
      </c>
      <c r="D71" s="23">
        <f>'集計結果 報告用'!D38</f>
        <v>1</v>
      </c>
      <c r="E71" s="23">
        <f>'集計結果 報告用'!E38</f>
        <v>1</v>
      </c>
      <c r="F71" s="23">
        <f>'集計結果 報告用'!F38</f>
        <v>1</v>
      </c>
      <c r="G71" s="23">
        <f>'集計結果 報告用'!G38</f>
        <v>1</v>
      </c>
      <c r="H71" s="23">
        <f>'集計結果 報告用'!H38</f>
        <v>1</v>
      </c>
      <c r="I71" s="24">
        <f>'集計結果 報告用'!I38</f>
        <v>0.2</v>
      </c>
      <c r="J71" s="24">
        <f>'集計結果 報告用'!J38</f>
        <v>0.2</v>
      </c>
      <c r="K71" s="24">
        <f>'集計結果 報告用'!K38</f>
        <v>0.2</v>
      </c>
      <c r="L71" s="24">
        <f>'集計結果 報告用'!L38</f>
        <v>0.2</v>
      </c>
      <c r="M71" s="24">
        <f>'集計結果 報告用'!M38</f>
        <v>0.2</v>
      </c>
    </row>
    <row r="72" spans="1:31" s="3" customFormat="1" ht="34.15" customHeight="1">
      <c r="A72" s="58"/>
      <c r="B72" s="50"/>
      <c r="C72" s="15" t="str">
        <f t="shared" ref="C72" si="55">$C$6</f>
        <v>教_前回</v>
      </c>
      <c r="D72" s="43"/>
      <c r="E72" s="43"/>
      <c r="F72" s="43"/>
      <c r="G72" s="43"/>
      <c r="H72" s="43"/>
      <c r="I72" s="44"/>
      <c r="J72" s="44"/>
      <c r="K72" s="44"/>
      <c r="L72" s="44"/>
      <c r="M72" s="44"/>
    </row>
    <row r="73" spans="1:31" s="3" customFormat="1" ht="34.15" customHeight="1">
      <c r="A73" s="58"/>
      <c r="B73" s="50"/>
      <c r="C73" s="15" t="str">
        <f t="shared" ref="C73" si="56">$C$7</f>
        <v>生徒</v>
      </c>
      <c r="D73" s="23">
        <f>'集計結果 報告用'!D39</f>
        <v>3</v>
      </c>
      <c r="E73" s="23">
        <f>'集計結果 報告用'!E39</f>
        <v>3</v>
      </c>
      <c r="F73" s="23">
        <f>'集計結果 報告用'!F39</f>
        <v>3</v>
      </c>
      <c r="G73" s="23">
        <f>'集計結果 報告用'!G39</f>
        <v>3</v>
      </c>
      <c r="H73" s="23">
        <f>'集計結果 報告用'!H39</f>
        <v>3</v>
      </c>
      <c r="I73" s="24">
        <f>'集計結果 報告用'!I39</f>
        <v>0.2</v>
      </c>
      <c r="J73" s="24">
        <f>'集計結果 報告用'!J39</f>
        <v>0.2</v>
      </c>
      <c r="K73" s="24">
        <f>'集計結果 報告用'!K39</f>
        <v>0.2</v>
      </c>
      <c r="L73" s="24">
        <f>'集計結果 報告用'!L39</f>
        <v>0.2</v>
      </c>
      <c r="M73" s="24">
        <f>'集計結果 報告用'!M39</f>
        <v>0.2</v>
      </c>
    </row>
    <row r="74" spans="1:31" s="3" customFormat="1" ht="34.15" customHeight="1">
      <c r="A74" s="58"/>
      <c r="B74" s="50"/>
      <c r="C74" s="15" t="str">
        <f t="shared" ref="C74" si="57">$C$8</f>
        <v>生_前回</v>
      </c>
      <c r="D74" s="43"/>
      <c r="E74" s="43"/>
      <c r="F74" s="43"/>
      <c r="G74" s="43"/>
      <c r="H74" s="43"/>
      <c r="I74" s="44"/>
      <c r="J74" s="44"/>
      <c r="K74" s="44"/>
      <c r="L74" s="44"/>
      <c r="M74" s="44"/>
    </row>
    <row r="75" spans="1:31" s="3" customFormat="1" ht="34.15" customHeight="1">
      <c r="A75" s="58"/>
      <c r="B75" s="50"/>
      <c r="C75" s="15" t="str">
        <f t="shared" ref="C75" si="58">$C$9</f>
        <v>保護者</v>
      </c>
      <c r="D75" s="23">
        <f>'集計結果 報告用'!D40</f>
        <v>1</v>
      </c>
      <c r="E75" s="23">
        <f>'集計結果 報告用'!E40</f>
        <v>1</v>
      </c>
      <c r="F75" s="23">
        <f>'集計結果 報告用'!F40</f>
        <v>1</v>
      </c>
      <c r="G75" s="23">
        <f>'集計結果 報告用'!G40</f>
        <v>1</v>
      </c>
      <c r="H75" s="23">
        <f>'集計結果 報告用'!H40</f>
        <v>1</v>
      </c>
      <c r="I75" s="24">
        <f>'集計結果 報告用'!I40</f>
        <v>0.2</v>
      </c>
      <c r="J75" s="24">
        <f>'集計結果 報告用'!J40</f>
        <v>0.2</v>
      </c>
      <c r="K75" s="24">
        <f>'集計結果 報告用'!K40</f>
        <v>0.2</v>
      </c>
      <c r="L75" s="24">
        <f>'集計結果 報告用'!L40</f>
        <v>0.2</v>
      </c>
      <c r="M75" s="24">
        <f>'集計結果 報告用'!M40</f>
        <v>0.2</v>
      </c>
    </row>
    <row r="76" spans="1:31" s="3" customFormat="1" ht="34.15" customHeight="1">
      <c r="A76" s="58"/>
      <c r="B76" s="51"/>
      <c r="C76" s="15" t="str">
        <f t="shared" ref="C76" si="59">$C$10</f>
        <v>保_前回</v>
      </c>
      <c r="D76" s="43"/>
      <c r="E76" s="43"/>
      <c r="F76" s="43"/>
      <c r="G76" s="43"/>
      <c r="H76" s="43"/>
      <c r="I76" s="44"/>
      <c r="J76" s="44"/>
      <c r="K76" s="44"/>
      <c r="L76" s="44"/>
      <c r="M76" s="44"/>
      <c r="AE76"/>
    </row>
    <row r="77" spans="1:31" s="3" customFormat="1" ht="34.15" customHeight="1">
      <c r="A77" s="58">
        <v>13</v>
      </c>
      <c r="B77" s="49" t="str">
        <f>'タイトル、設問設定'!M11&amp;""</f>
        <v>設問13</v>
      </c>
      <c r="C77" s="15" t="str">
        <f t="shared" ref="C77" si="60">$C$5</f>
        <v>教職員</v>
      </c>
      <c r="D77" s="23">
        <f>'集計結果 報告用'!D41</f>
        <v>1</v>
      </c>
      <c r="E77" s="23">
        <f>'集計結果 報告用'!E41</f>
        <v>1</v>
      </c>
      <c r="F77" s="23">
        <f>'集計結果 報告用'!F41</f>
        <v>1</v>
      </c>
      <c r="G77" s="23">
        <f>'集計結果 報告用'!G41</f>
        <v>1</v>
      </c>
      <c r="H77" s="23">
        <f>'集計結果 報告用'!H41</f>
        <v>1</v>
      </c>
      <c r="I77" s="24">
        <f>'集計結果 報告用'!I41</f>
        <v>0.2</v>
      </c>
      <c r="J77" s="24">
        <f>'集計結果 報告用'!J41</f>
        <v>0.2</v>
      </c>
      <c r="K77" s="24">
        <f>'集計結果 報告用'!K41</f>
        <v>0.2</v>
      </c>
      <c r="L77" s="24">
        <f>'集計結果 報告用'!L41</f>
        <v>0.2</v>
      </c>
      <c r="M77" s="24">
        <f>'集計結果 報告用'!M41</f>
        <v>0.2</v>
      </c>
    </row>
    <row r="78" spans="1:31" s="3" customFormat="1" ht="34.15" customHeight="1">
      <c r="A78" s="58"/>
      <c r="B78" s="50"/>
      <c r="C78" s="15" t="str">
        <f t="shared" ref="C78" si="61">$C$6</f>
        <v>教_前回</v>
      </c>
      <c r="D78" s="43"/>
      <c r="E78" s="43"/>
      <c r="F78" s="43"/>
      <c r="G78" s="43"/>
      <c r="H78" s="43"/>
      <c r="I78" s="44"/>
      <c r="J78" s="44"/>
      <c r="K78" s="44"/>
      <c r="L78" s="44"/>
      <c r="M78" s="44"/>
    </row>
    <row r="79" spans="1:31" s="3" customFormat="1" ht="34.15" customHeight="1">
      <c r="A79" s="58"/>
      <c r="B79" s="50"/>
      <c r="C79" s="15" t="str">
        <f t="shared" ref="C79" si="62">$C$7</f>
        <v>生徒</v>
      </c>
      <c r="D79" s="23">
        <f>'集計結果 報告用'!D42</f>
        <v>3</v>
      </c>
      <c r="E79" s="23">
        <f>'集計結果 報告用'!E42</f>
        <v>3</v>
      </c>
      <c r="F79" s="23">
        <f>'集計結果 報告用'!F42</f>
        <v>3</v>
      </c>
      <c r="G79" s="23">
        <f>'集計結果 報告用'!G42</f>
        <v>3</v>
      </c>
      <c r="H79" s="23">
        <f>'集計結果 報告用'!H42</f>
        <v>3</v>
      </c>
      <c r="I79" s="24">
        <f>'集計結果 報告用'!I42</f>
        <v>0.2</v>
      </c>
      <c r="J79" s="24">
        <f>'集計結果 報告用'!J42</f>
        <v>0.2</v>
      </c>
      <c r="K79" s="24">
        <f>'集計結果 報告用'!K42</f>
        <v>0.2</v>
      </c>
      <c r="L79" s="24">
        <f>'集計結果 報告用'!L42</f>
        <v>0.2</v>
      </c>
      <c r="M79" s="24">
        <f>'集計結果 報告用'!M42</f>
        <v>0.2</v>
      </c>
    </row>
    <row r="80" spans="1:31" s="3" customFormat="1" ht="34.15" customHeight="1">
      <c r="A80" s="58"/>
      <c r="B80" s="50"/>
      <c r="C80" s="15" t="str">
        <f t="shared" ref="C80" si="63">$C$8</f>
        <v>生_前回</v>
      </c>
      <c r="D80" s="43"/>
      <c r="E80" s="43"/>
      <c r="F80" s="43"/>
      <c r="G80" s="43"/>
      <c r="H80" s="43"/>
      <c r="I80" s="44"/>
      <c r="J80" s="44"/>
      <c r="K80" s="44"/>
      <c r="L80" s="44"/>
      <c r="M80" s="44"/>
    </row>
    <row r="81" spans="1:31" s="3" customFormat="1" ht="34.15" customHeight="1">
      <c r="A81" s="58"/>
      <c r="B81" s="50"/>
      <c r="C81" s="15" t="str">
        <f t="shared" ref="C81" si="64">$C$9</f>
        <v>保護者</v>
      </c>
      <c r="D81" s="23">
        <f>'集計結果 報告用'!D43</f>
        <v>1</v>
      </c>
      <c r="E81" s="23">
        <f>'集計結果 報告用'!E43</f>
        <v>1</v>
      </c>
      <c r="F81" s="23">
        <f>'集計結果 報告用'!F43</f>
        <v>1</v>
      </c>
      <c r="G81" s="23">
        <f>'集計結果 報告用'!G43</f>
        <v>1</v>
      </c>
      <c r="H81" s="23">
        <f>'集計結果 報告用'!H43</f>
        <v>1</v>
      </c>
      <c r="I81" s="24">
        <f>'集計結果 報告用'!I43</f>
        <v>0.2</v>
      </c>
      <c r="J81" s="24">
        <f>'集計結果 報告用'!J43</f>
        <v>0.2</v>
      </c>
      <c r="K81" s="24">
        <f>'集計結果 報告用'!K43</f>
        <v>0.2</v>
      </c>
      <c r="L81" s="24">
        <f>'集計結果 報告用'!L43</f>
        <v>0.2</v>
      </c>
      <c r="M81" s="24">
        <f>'集計結果 報告用'!M43</f>
        <v>0.2</v>
      </c>
    </row>
    <row r="82" spans="1:31" s="3" customFormat="1" ht="34.15" customHeight="1">
      <c r="A82" s="58"/>
      <c r="B82" s="51"/>
      <c r="C82" s="15" t="str">
        <f t="shared" ref="C82" si="65">$C$10</f>
        <v>保_前回</v>
      </c>
      <c r="D82" s="43"/>
      <c r="E82" s="43"/>
      <c r="F82" s="43"/>
      <c r="G82" s="43"/>
      <c r="H82" s="43"/>
      <c r="I82" s="44"/>
      <c r="J82" s="44"/>
      <c r="K82" s="44"/>
      <c r="L82" s="44"/>
      <c r="M82" s="44"/>
      <c r="AE82"/>
    </row>
    <row r="83" spans="1:31" s="3" customFormat="1" ht="34.15" customHeight="1">
      <c r="A83" s="58">
        <v>14</v>
      </c>
      <c r="B83" s="49" t="str">
        <f>'タイトル、設問設定'!N11&amp;""</f>
        <v>設問14</v>
      </c>
      <c r="C83" s="15" t="str">
        <f t="shared" ref="C83" si="66">$C$5</f>
        <v>教職員</v>
      </c>
      <c r="D83" s="23">
        <f>'集計結果 報告用'!D44</f>
        <v>1</v>
      </c>
      <c r="E83" s="23">
        <f>'集計結果 報告用'!E44</f>
        <v>1</v>
      </c>
      <c r="F83" s="23">
        <f>'集計結果 報告用'!F44</f>
        <v>1</v>
      </c>
      <c r="G83" s="23">
        <f>'集計結果 報告用'!G44</f>
        <v>1</v>
      </c>
      <c r="H83" s="23">
        <f>'集計結果 報告用'!H44</f>
        <v>1</v>
      </c>
      <c r="I83" s="24">
        <f>'集計結果 報告用'!I44</f>
        <v>0.2</v>
      </c>
      <c r="J83" s="24">
        <f>'集計結果 報告用'!J44</f>
        <v>0.2</v>
      </c>
      <c r="K83" s="24">
        <f>'集計結果 報告用'!K44</f>
        <v>0.2</v>
      </c>
      <c r="L83" s="24">
        <f>'集計結果 報告用'!L44</f>
        <v>0.2</v>
      </c>
      <c r="M83" s="24">
        <f>'集計結果 報告用'!M44</f>
        <v>0.2</v>
      </c>
    </row>
    <row r="84" spans="1:31" s="3" customFormat="1" ht="34.15" customHeight="1">
      <c r="A84" s="58"/>
      <c r="B84" s="50"/>
      <c r="C84" s="15" t="str">
        <f t="shared" ref="C84" si="67">$C$6</f>
        <v>教_前回</v>
      </c>
      <c r="D84" s="43"/>
      <c r="E84" s="43"/>
      <c r="F84" s="43"/>
      <c r="G84" s="43"/>
      <c r="H84" s="43"/>
      <c r="I84" s="44"/>
      <c r="J84" s="44"/>
      <c r="K84" s="44"/>
      <c r="L84" s="44"/>
      <c r="M84" s="44"/>
    </row>
    <row r="85" spans="1:31" s="3" customFormat="1" ht="34.15" customHeight="1">
      <c r="A85" s="58"/>
      <c r="B85" s="50"/>
      <c r="C85" s="15" t="str">
        <f t="shared" ref="C85" si="68">$C$7</f>
        <v>生徒</v>
      </c>
      <c r="D85" s="23">
        <f>'集計結果 報告用'!D45</f>
        <v>3</v>
      </c>
      <c r="E85" s="23">
        <f>'集計結果 報告用'!E45</f>
        <v>3</v>
      </c>
      <c r="F85" s="23">
        <f>'集計結果 報告用'!F45</f>
        <v>3</v>
      </c>
      <c r="G85" s="23">
        <f>'集計結果 報告用'!G45</f>
        <v>3</v>
      </c>
      <c r="H85" s="23">
        <f>'集計結果 報告用'!H45</f>
        <v>3</v>
      </c>
      <c r="I85" s="24">
        <f>'集計結果 報告用'!I45</f>
        <v>0.2</v>
      </c>
      <c r="J85" s="24">
        <f>'集計結果 報告用'!J45</f>
        <v>0.2</v>
      </c>
      <c r="K85" s="24">
        <f>'集計結果 報告用'!K45</f>
        <v>0.2</v>
      </c>
      <c r="L85" s="24">
        <f>'集計結果 報告用'!L45</f>
        <v>0.2</v>
      </c>
      <c r="M85" s="24">
        <f>'集計結果 報告用'!M45</f>
        <v>0.2</v>
      </c>
    </row>
    <row r="86" spans="1:31" s="3" customFormat="1" ht="34.15" customHeight="1">
      <c r="A86" s="58"/>
      <c r="B86" s="50"/>
      <c r="C86" s="15" t="str">
        <f t="shared" ref="C86" si="69">$C$8</f>
        <v>生_前回</v>
      </c>
      <c r="D86" s="43"/>
      <c r="E86" s="43"/>
      <c r="F86" s="43"/>
      <c r="G86" s="43"/>
      <c r="H86" s="43"/>
      <c r="I86" s="44"/>
      <c r="J86" s="44"/>
      <c r="K86" s="44"/>
      <c r="L86" s="44"/>
      <c r="M86" s="44"/>
    </row>
    <row r="87" spans="1:31" s="3" customFormat="1" ht="34.15" customHeight="1">
      <c r="A87" s="58"/>
      <c r="B87" s="50"/>
      <c r="C87" s="15" t="str">
        <f t="shared" ref="C87" si="70">$C$9</f>
        <v>保護者</v>
      </c>
      <c r="D87" s="23">
        <f>'集計結果 報告用'!D46</f>
        <v>1</v>
      </c>
      <c r="E87" s="23">
        <f>'集計結果 報告用'!E46</f>
        <v>1</v>
      </c>
      <c r="F87" s="23">
        <f>'集計結果 報告用'!F46</f>
        <v>1</v>
      </c>
      <c r="G87" s="23">
        <f>'集計結果 報告用'!G46</f>
        <v>1</v>
      </c>
      <c r="H87" s="23">
        <f>'集計結果 報告用'!H46</f>
        <v>1</v>
      </c>
      <c r="I87" s="24">
        <f>'集計結果 報告用'!I46</f>
        <v>0.2</v>
      </c>
      <c r="J87" s="24">
        <f>'集計結果 報告用'!J46</f>
        <v>0.2</v>
      </c>
      <c r="K87" s="24">
        <f>'集計結果 報告用'!K46</f>
        <v>0.2</v>
      </c>
      <c r="L87" s="24">
        <f>'集計結果 報告用'!L46</f>
        <v>0.2</v>
      </c>
      <c r="M87" s="24">
        <f>'集計結果 報告用'!M46</f>
        <v>0.2</v>
      </c>
    </row>
    <row r="88" spans="1:31" s="3" customFormat="1" ht="34.15" customHeight="1">
      <c r="A88" s="58"/>
      <c r="B88" s="51"/>
      <c r="C88" s="15" t="str">
        <f t="shared" ref="C88" si="71">$C$10</f>
        <v>保_前回</v>
      </c>
      <c r="D88" s="43"/>
      <c r="E88" s="43"/>
      <c r="F88" s="43"/>
      <c r="G88" s="43"/>
      <c r="H88" s="43"/>
      <c r="I88" s="44"/>
      <c r="J88" s="44"/>
      <c r="K88" s="44"/>
      <c r="L88" s="44"/>
      <c r="M88" s="44"/>
      <c r="AE88"/>
    </row>
    <row r="89" spans="1:31" s="3" customFormat="1" ht="34.15" customHeight="1">
      <c r="A89" s="58">
        <v>15</v>
      </c>
      <c r="B89" s="49" t="str">
        <f>'タイトル、設問設定'!O11&amp;""</f>
        <v>設問15</v>
      </c>
      <c r="C89" s="15" t="str">
        <f t="shared" ref="C89" si="72">$C$5</f>
        <v>教職員</v>
      </c>
      <c r="D89" s="23">
        <f>'集計結果 報告用'!D47</f>
        <v>1</v>
      </c>
      <c r="E89" s="23">
        <f>'集計結果 報告用'!E47</f>
        <v>1</v>
      </c>
      <c r="F89" s="23">
        <f>'集計結果 報告用'!F47</f>
        <v>1</v>
      </c>
      <c r="G89" s="23">
        <f>'集計結果 報告用'!G47</f>
        <v>1</v>
      </c>
      <c r="H89" s="23">
        <f>'集計結果 報告用'!H47</f>
        <v>1</v>
      </c>
      <c r="I89" s="24">
        <f>'集計結果 報告用'!I47</f>
        <v>0.2</v>
      </c>
      <c r="J89" s="24">
        <f>'集計結果 報告用'!J47</f>
        <v>0.2</v>
      </c>
      <c r="K89" s="24">
        <f>'集計結果 報告用'!K47</f>
        <v>0.2</v>
      </c>
      <c r="L89" s="24">
        <f>'集計結果 報告用'!L47</f>
        <v>0.2</v>
      </c>
      <c r="M89" s="24">
        <f>'集計結果 報告用'!M47</f>
        <v>0.2</v>
      </c>
    </row>
    <row r="90" spans="1:31" s="3" customFormat="1" ht="34.15" customHeight="1">
      <c r="A90" s="58"/>
      <c r="B90" s="50"/>
      <c r="C90" s="15" t="str">
        <f t="shared" ref="C90" si="73">$C$6</f>
        <v>教_前回</v>
      </c>
      <c r="D90" s="43"/>
      <c r="E90" s="43"/>
      <c r="F90" s="43"/>
      <c r="G90" s="43"/>
      <c r="H90" s="43"/>
      <c r="I90" s="44"/>
      <c r="J90" s="44"/>
      <c r="K90" s="44"/>
      <c r="L90" s="44"/>
      <c r="M90" s="44"/>
    </row>
    <row r="91" spans="1:31" s="3" customFormat="1" ht="34.15" customHeight="1">
      <c r="A91" s="58"/>
      <c r="B91" s="50"/>
      <c r="C91" s="15" t="str">
        <f t="shared" ref="C91" si="74">$C$7</f>
        <v>生徒</v>
      </c>
      <c r="D91" s="23">
        <f>'集計結果 報告用'!D48</f>
        <v>3</v>
      </c>
      <c r="E91" s="23">
        <f>'集計結果 報告用'!E48</f>
        <v>3</v>
      </c>
      <c r="F91" s="23">
        <f>'集計結果 報告用'!F48</f>
        <v>3</v>
      </c>
      <c r="G91" s="23">
        <f>'集計結果 報告用'!G48</f>
        <v>3</v>
      </c>
      <c r="H91" s="23">
        <f>'集計結果 報告用'!H48</f>
        <v>3</v>
      </c>
      <c r="I91" s="24">
        <f>'集計結果 報告用'!I48</f>
        <v>0.2</v>
      </c>
      <c r="J91" s="24">
        <f>'集計結果 報告用'!J48</f>
        <v>0.2</v>
      </c>
      <c r="K91" s="24">
        <f>'集計結果 報告用'!K48</f>
        <v>0.2</v>
      </c>
      <c r="L91" s="24">
        <f>'集計結果 報告用'!L48</f>
        <v>0.2</v>
      </c>
      <c r="M91" s="24">
        <f>'集計結果 報告用'!M48</f>
        <v>0.2</v>
      </c>
    </row>
    <row r="92" spans="1:31" s="3" customFormat="1" ht="34.15" customHeight="1">
      <c r="A92" s="58"/>
      <c r="B92" s="50"/>
      <c r="C92" s="15" t="str">
        <f t="shared" ref="C92" si="75">$C$8</f>
        <v>生_前回</v>
      </c>
      <c r="D92" s="43"/>
      <c r="E92" s="43"/>
      <c r="F92" s="43"/>
      <c r="G92" s="43"/>
      <c r="H92" s="43"/>
      <c r="I92" s="44"/>
      <c r="J92" s="44"/>
      <c r="K92" s="44"/>
      <c r="L92" s="44"/>
      <c r="M92" s="44"/>
    </row>
    <row r="93" spans="1:31" s="3" customFormat="1" ht="34.15" customHeight="1">
      <c r="A93" s="58"/>
      <c r="B93" s="50"/>
      <c r="C93" s="15" t="str">
        <f t="shared" ref="C93" si="76">$C$9</f>
        <v>保護者</v>
      </c>
      <c r="D93" s="23">
        <f>'集計結果 報告用'!D49</f>
        <v>1</v>
      </c>
      <c r="E93" s="23">
        <f>'集計結果 報告用'!E49</f>
        <v>1</v>
      </c>
      <c r="F93" s="23">
        <f>'集計結果 報告用'!F49</f>
        <v>1</v>
      </c>
      <c r="G93" s="23">
        <f>'集計結果 報告用'!G49</f>
        <v>1</v>
      </c>
      <c r="H93" s="23">
        <f>'集計結果 報告用'!H49</f>
        <v>1</v>
      </c>
      <c r="I93" s="24">
        <f>'集計結果 報告用'!I49</f>
        <v>0.2</v>
      </c>
      <c r="J93" s="24">
        <f>'集計結果 報告用'!J49</f>
        <v>0.2</v>
      </c>
      <c r="K93" s="24">
        <f>'集計結果 報告用'!K49</f>
        <v>0.2</v>
      </c>
      <c r="L93" s="24">
        <f>'集計結果 報告用'!L49</f>
        <v>0.2</v>
      </c>
      <c r="M93" s="24">
        <f>'集計結果 報告用'!M49</f>
        <v>0.2</v>
      </c>
    </row>
    <row r="94" spans="1:31" s="3" customFormat="1" ht="34.15" customHeight="1">
      <c r="A94" s="58"/>
      <c r="B94" s="51"/>
      <c r="C94" s="15" t="str">
        <f t="shared" ref="C94" si="77">$C$10</f>
        <v>保_前回</v>
      </c>
      <c r="D94" s="43"/>
      <c r="E94" s="43"/>
      <c r="F94" s="43"/>
      <c r="G94" s="43"/>
      <c r="H94" s="43"/>
      <c r="I94" s="44"/>
      <c r="J94" s="44"/>
      <c r="K94" s="44"/>
      <c r="L94" s="44"/>
      <c r="M94" s="44"/>
      <c r="AE94"/>
    </row>
    <row r="95" spans="1:31" s="3" customFormat="1" ht="34.15" customHeight="1">
      <c r="A95" s="58">
        <v>16</v>
      </c>
      <c r="B95" s="49" t="str">
        <f>'タイトル、設問設定'!P11&amp;""</f>
        <v>設問16</v>
      </c>
      <c r="C95" s="15" t="str">
        <f t="shared" ref="C95" si="78">$C$5</f>
        <v>教職員</v>
      </c>
      <c r="D95" s="23">
        <f>'集計結果 報告用'!D50</f>
        <v>1</v>
      </c>
      <c r="E95" s="23">
        <f>'集計結果 報告用'!E50</f>
        <v>1</v>
      </c>
      <c r="F95" s="23">
        <f>'集計結果 報告用'!F50</f>
        <v>1</v>
      </c>
      <c r="G95" s="23">
        <f>'集計結果 報告用'!G50</f>
        <v>1</v>
      </c>
      <c r="H95" s="23">
        <f>'集計結果 報告用'!H50</f>
        <v>1</v>
      </c>
      <c r="I95" s="24">
        <f>'集計結果 報告用'!I50</f>
        <v>0.2</v>
      </c>
      <c r="J95" s="24">
        <f>'集計結果 報告用'!J50</f>
        <v>0.2</v>
      </c>
      <c r="K95" s="24">
        <f>'集計結果 報告用'!K50</f>
        <v>0.2</v>
      </c>
      <c r="L95" s="24">
        <f>'集計結果 報告用'!L50</f>
        <v>0.2</v>
      </c>
      <c r="M95" s="24">
        <f>'集計結果 報告用'!M50</f>
        <v>0.2</v>
      </c>
    </row>
    <row r="96" spans="1:31" s="3" customFormat="1" ht="34.15" customHeight="1">
      <c r="A96" s="58"/>
      <c r="B96" s="50"/>
      <c r="C96" s="15" t="str">
        <f t="shared" ref="C96" si="79">$C$6</f>
        <v>教_前回</v>
      </c>
      <c r="D96" s="43"/>
      <c r="E96" s="43"/>
      <c r="F96" s="43"/>
      <c r="G96" s="43"/>
      <c r="H96" s="43"/>
      <c r="I96" s="44"/>
      <c r="J96" s="44"/>
      <c r="K96" s="44"/>
      <c r="L96" s="44"/>
      <c r="M96" s="44"/>
    </row>
    <row r="97" spans="1:31" s="3" customFormat="1" ht="34.15" customHeight="1">
      <c r="A97" s="58"/>
      <c r="B97" s="50"/>
      <c r="C97" s="15" t="str">
        <f t="shared" ref="C97" si="80">$C$7</f>
        <v>生徒</v>
      </c>
      <c r="D97" s="23">
        <f>'集計結果 報告用'!D51</f>
        <v>3</v>
      </c>
      <c r="E97" s="23">
        <f>'集計結果 報告用'!E51</f>
        <v>3</v>
      </c>
      <c r="F97" s="23">
        <f>'集計結果 報告用'!F51</f>
        <v>3</v>
      </c>
      <c r="G97" s="23">
        <f>'集計結果 報告用'!G51</f>
        <v>3</v>
      </c>
      <c r="H97" s="23">
        <f>'集計結果 報告用'!H51</f>
        <v>3</v>
      </c>
      <c r="I97" s="24">
        <f>'集計結果 報告用'!I51</f>
        <v>0.2</v>
      </c>
      <c r="J97" s="24">
        <f>'集計結果 報告用'!J51</f>
        <v>0.2</v>
      </c>
      <c r="K97" s="24">
        <f>'集計結果 報告用'!K51</f>
        <v>0.2</v>
      </c>
      <c r="L97" s="24">
        <f>'集計結果 報告用'!L51</f>
        <v>0.2</v>
      </c>
      <c r="M97" s="24">
        <f>'集計結果 報告用'!M51</f>
        <v>0.2</v>
      </c>
    </row>
    <row r="98" spans="1:31" s="3" customFormat="1" ht="34.15" customHeight="1">
      <c r="A98" s="58"/>
      <c r="B98" s="50"/>
      <c r="C98" s="15" t="str">
        <f t="shared" ref="C98" si="81">$C$8</f>
        <v>生_前回</v>
      </c>
      <c r="D98" s="43"/>
      <c r="E98" s="43"/>
      <c r="F98" s="43"/>
      <c r="G98" s="43"/>
      <c r="H98" s="43"/>
      <c r="I98" s="44"/>
      <c r="J98" s="44"/>
      <c r="K98" s="44"/>
      <c r="L98" s="44"/>
      <c r="M98" s="44"/>
    </row>
    <row r="99" spans="1:31" s="3" customFormat="1" ht="34.15" customHeight="1">
      <c r="A99" s="58"/>
      <c r="B99" s="50"/>
      <c r="C99" s="15" t="str">
        <f t="shared" ref="C99" si="82">$C$9</f>
        <v>保護者</v>
      </c>
      <c r="D99" s="23">
        <f>'集計結果 報告用'!D52</f>
        <v>1</v>
      </c>
      <c r="E99" s="23">
        <f>'集計結果 報告用'!E52</f>
        <v>1</v>
      </c>
      <c r="F99" s="23">
        <f>'集計結果 報告用'!F52</f>
        <v>1</v>
      </c>
      <c r="G99" s="23">
        <f>'集計結果 報告用'!G52</f>
        <v>1</v>
      </c>
      <c r="H99" s="23">
        <f>'集計結果 報告用'!H52</f>
        <v>1</v>
      </c>
      <c r="I99" s="24">
        <f>'集計結果 報告用'!I52</f>
        <v>0.2</v>
      </c>
      <c r="J99" s="24">
        <f>'集計結果 報告用'!J52</f>
        <v>0.2</v>
      </c>
      <c r="K99" s="24">
        <f>'集計結果 報告用'!K52</f>
        <v>0.2</v>
      </c>
      <c r="L99" s="24">
        <f>'集計結果 報告用'!L52</f>
        <v>0.2</v>
      </c>
      <c r="M99" s="24">
        <f>'集計結果 報告用'!M52</f>
        <v>0.2</v>
      </c>
    </row>
    <row r="100" spans="1:31" s="3" customFormat="1" ht="34.15" customHeight="1">
      <c r="A100" s="58"/>
      <c r="B100" s="51"/>
      <c r="C100" s="15" t="str">
        <f t="shared" ref="C100" si="83">$C$10</f>
        <v>保_前回</v>
      </c>
      <c r="D100" s="43"/>
      <c r="E100" s="43"/>
      <c r="F100" s="43"/>
      <c r="G100" s="43"/>
      <c r="H100" s="43"/>
      <c r="I100" s="44"/>
      <c r="J100" s="44"/>
      <c r="K100" s="44"/>
      <c r="L100" s="44"/>
      <c r="M100" s="44"/>
      <c r="AE100"/>
    </row>
    <row r="101" spans="1:31" s="3" customFormat="1" ht="34.15" customHeight="1">
      <c r="A101" s="58">
        <v>17</v>
      </c>
      <c r="B101" s="49" t="str">
        <f>'タイトル、設問設定'!Q11&amp;""</f>
        <v>設問17</v>
      </c>
      <c r="C101" s="15" t="str">
        <f t="shared" ref="C101" si="84">$C$5</f>
        <v>教職員</v>
      </c>
      <c r="D101" s="23">
        <f>'集計結果 報告用'!D53</f>
        <v>1</v>
      </c>
      <c r="E101" s="23">
        <f>'集計結果 報告用'!E53</f>
        <v>1</v>
      </c>
      <c r="F101" s="23">
        <f>'集計結果 報告用'!F53</f>
        <v>1</v>
      </c>
      <c r="G101" s="23">
        <f>'集計結果 報告用'!G53</f>
        <v>1</v>
      </c>
      <c r="H101" s="23">
        <f>'集計結果 報告用'!H53</f>
        <v>1</v>
      </c>
      <c r="I101" s="24">
        <f>'集計結果 報告用'!I53</f>
        <v>0.2</v>
      </c>
      <c r="J101" s="24">
        <f>'集計結果 報告用'!J53</f>
        <v>0.2</v>
      </c>
      <c r="K101" s="24">
        <f>'集計結果 報告用'!K53</f>
        <v>0.2</v>
      </c>
      <c r="L101" s="24">
        <f>'集計結果 報告用'!L53</f>
        <v>0.2</v>
      </c>
      <c r="M101" s="24">
        <f>'集計結果 報告用'!M53</f>
        <v>0.2</v>
      </c>
    </row>
    <row r="102" spans="1:31" s="3" customFormat="1" ht="34.15" customHeight="1">
      <c r="A102" s="58"/>
      <c r="B102" s="50"/>
      <c r="C102" s="15" t="str">
        <f t="shared" ref="C102" si="85">$C$6</f>
        <v>教_前回</v>
      </c>
      <c r="D102" s="43"/>
      <c r="E102" s="43"/>
      <c r="F102" s="43"/>
      <c r="G102" s="43"/>
      <c r="H102" s="43"/>
      <c r="I102" s="44"/>
      <c r="J102" s="44"/>
      <c r="K102" s="44"/>
      <c r="L102" s="44"/>
      <c r="M102" s="44"/>
    </row>
    <row r="103" spans="1:31" s="3" customFormat="1" ht="34.15" customHeight="1">
      <c r="A103" s="58"/>
      <c r="B103" s="50"/>
      <c r="C103" s="15" t="str">
        <f t="shared" ref="C103" si="86">$C$7</f>
        <v>生徒</v>
      </c>
      <c r="D103" s="23">
        <f>'集計結果 報告用'!D54</f>
        <v>3</v>
      </c>
      <c r="E103" s="23">
        <f>'集計結果 報告用'!E54</f>
        <v>3</v>
      </c>
      <c r="F103" s="23">
        <f>'集計結果 報告用'!F54</f>
        <v>3</v>
      </c>
      <c r="G103" s="23">
        <f>'集計結果 報告用'!G54</f>
        <v>3</v>
      </c>
      <c r="H103" s="23">
        <f>'集計結果 報告用'!H54</f>
        <v>3</v>
      </c>
      <c r="I103" s="24">
        <f>'集計結果 報告用'!I54</f>
        <v>0.2</v>
      </c>
      <c r="J103" s="24">
        <f>'集計結果 報告用'!J54</f>
        <v>0.2</v>
      </c>
      <c r="K103" s="24">
        <f>'集計結果 報告用'!K54</f>
        <v>0.2</v>
      </c>
      <c r="L103" s="24">
        <f>'集計結果 報告用'!L54</f>
        <v>0.2</v>
      </c>
      <c r="M103" s="24">
        <f>'集計結果 報告用'!M54</f>
        <v>0.2</v>
      </c>
    </row>
    <row r="104" spans="1:31" s="3" customFormat="1" ht="34.15" customHeight="1">
      <c r="A104" s="58"/>
      <c r="B104" s="50"/>
      <c r="C104" s="15" t="str">
        <f t="shared" ref="C104" si="87">$C$8</f>
        <v>生_前回</v>
      </c>
      <c r="D104" s="43"/>
      <c r="E104" s="43"/>
      <c r="F104" s="43"/>
      <c r="G104" s="43"/>
      <c r="H104" s="43"/>
      <c r="I104" s="44"/>
      <c r="J104" s="44"/>
      <c r="K104" s="44"/>
      <c r="L104" s="44"/>
      <c r="M104" s="44"/>
    </row>
    <row r="105" spans="1:31" s="3" customFormat="1" ht="34.15" customHeight="1">
      <c r="A105" s="58"/>
      <c r="B105" s="50"/>
      <c r="C105" s="15" t="str">
        <f t="shared" ref="C105" si="88">$C$9</f>
        <v>保護者</v>
      </c>
      <c r="D105" s="23">
        <f>'集計結果 報告用'!D55</f>
        <v>1</v>
      </c>
      <c r="E105" s="23">
        <f>'集計結果 報告用'!E55</f>
        <v>1</v>
      </c>
      <c r="F105" s="23">
        <f>'集計結果 報告用'!F55</f>
        <v>1</v>
      </c>
      <c r="G105" s="23">
        <f>'集計結果 報告用'!G55</f>
        <v>1</v>
      </c>
      <c r="H105" s="23">
        <f>'集計結果 報告用'!H55</f>
        <v>1</v>
      </c>
      <c r="I105" s="24">
        <f>'集計結果 報告用'!I55</f>
        <v>0.2</v>
      </c>
      <c r="J105" s="24">
        <f>'集計結果 報告用'!J55</f>
        <v>0.2</v>
      </c>
      <c r="K105" s="24">
        <f>'集計結果 報告用'!K55</f>
        <v>0.2</v>
      </c>
      <c r="L105" s="24">
        <f>'集計結果 報告用'!L55</f>
        <v>0.2</v>
      </c>
      <c r="M105" s="24">
        <f>'集計結果 報告用'!M55</f>
        <v>0.2</v>
      </c>
    </row>
    <row r="106" spans="1:31" s="3" customFormat="1" ht="34.15" customHeight="1">
      <c r="A106" s="58"/>
      <c r="B106" s="51"/>
      <c r="C106" s="15" t="str">
        <f t="shared" ref="C106" si="89">$C$10</f>
        <v>保_前回</v>
      </c>
      <c r="D106" s="43"/>
      <c r="E106" s="43"/>
      <c r="F106" s="43"/>
      <c r="G106" s="43"/>
      <c r="H106" s="43"/>
      <c r="I106" s="44"/>
      <c r="J106" s="44"/>
      <c r="K106" s="44"/>
      <c r="L106" s="44"/>
      <c r="M106" s="44"/>
      <c r="AE106"/>
    </row>
    <row r="107" spans="1:31" s="3" customFormat="1" ht="34.15" customHeight="1">
      <c r="A107" s="58">
        <v>18</v>
      </c>
      <c r="B107" s="49" t="str">
        <f>'タイトル、設問設定'!R11&amp;""</f>
        <v>設問18</v>
      </c>
      <c r="C107" s="15" t="str">
        <f t="shared" ref="C107" si="90">$C$5</f>
        <v>教職員</v>
      </c>
      <c r="D107" s="23">
        <f>'集計結果 報告用'!D56</f>
        <v>1</v>
      </c>
      <c r="E107" s="23">
        <f>'集計結果 報告用'!E56</f>
        <v>1</v>
      </c>
      <c r="F107" s="23">
        <f>'集計結果 報告用'!F56</f>
        <v>1</v>
      </c>
      <c r="G107" s="23">
        <f>'集計結果 報告用'!G56</f>
        <v>1</v>
      </c>
      <c r="H107" s="23">
        <f>'集計結果 報告用'!H56</f>
        <v>1</v>
      </c>
      <c r="I107" s="24">
        <f>'集計結果 報告用'!I56</f>
        <v>0.2</v>
      </c>
      <c r="J107" s="24">
        <f>'集計結果 報告用'!J56</f>
        <v>0.2</v>
      </c>
      <c r="K107" s="24">
        <f>'集計結果 報告用'!K56</f>
        <v>0.2</v>
      </c>
      <c r="L107" s="24">
        <f>'集計結果 報告用'!L56</f>
        <v>0.2</v>
      </c>
      <c r="M107" s="24">
        <f>'集計結果 報告用'!M56</f>
        <v>0.2</v>
      </c>
    </row>
    <row r="108" spans="1:31" s="3" customFormat="1" ht="34.15" customHeight="1">
      <c r="A108" s="58"/>
      <c r="B108" s="50"/>
      <c r="C108" s="15" t="str">
        <f t="shared" ref="C108" si="91">$C$6</f>
        <v>教_前回</v>
      </c>
      <c r="D108" s="43"/>
      <c r="E108" s="43"/>
      <c r="F108" s="43"/>
      <c r="G108" s="43"/>
      <c r="H108" s="43"/>
      <c r="I108" s="44"/>
      <c r="J108" s="44"/>
      <c r="K108" s="44"/>
      <c r="L108" s="44"/>
      <c r="M108" s="44"/>
    </row>
    <row r="109" spans="1:31" s="3" customFormat="1" ht="34.15" customHeight="1">
      <c r="A109" s="58"/>
      <c r="B109" s="50"/>
      <c r="C109" s="15" t="str">
        <f t="shared" ref="C109" si="92">$C$7</f>
        <v>生徒</v>
      </c>
      <c r="D109" s="23">
        <f>'集計結果 報告用'!D57</f>
        <v>3</v>
      </c>
      <c r="E109" s="23">
        <f>'集計結果 報告用'!E57</f>
        <v>3</v>
      </c>
      <c r="F109" s="23">
        <f>'集計結果 報告用'!F57</f>
        <v>3</v>
      </c>
      <c r="G109" s="23">
        <f>'集計結果 報告用'!G57</f>
        <v>3</v>
      </c>
      <c r="H109" s="23">
        <f>'集計結果 報告用'!H57</f>
        <v>3</v>
      </c>
      <c r="I109" s="24">
        <f>'集計結果 報告用'!I57</f>
        <v>0.2</v>
      </c>
      <c r="J109" s="24">
        <f>'集計結果 報告用'!J57</f>
        <v>0.2</v>
      </c>
      <c r="K109" s="24">
        <f>'集計結果 報告用'!K57</f>
        <v>0.2</v>
      </c>
      <c r="L109" s="24">
        <f>'集計結果 報告用'!L57</f>
        <v>0.2</v>
      </c>
      <c r="M109" s="24">
        <f>'集計結果 報告用'!M57</f>
        <v>0.2</v>
      </c>
    </row>
    <row r="110" spans="1:31" s="3" customFormat="1" ht="34.15" customHeight="1">
      <c r="A110" s="58"/>
      <c r="B110" s="50"/>
      <c r="C110" s="15" t="str">
        <f t="shared" ref="C110" si="93">$C$8</f>
        <v>生_前回</v>
      </c>
      <c r="D110" s="43"/>
      <c r="E110" s="43"/>
      <c r="F110" s="43"/>
      <c r="G110" s="43"/>
      <c r="H110" s="43"/>
      <c r="I110" s="44"/>
      <c r="J110" s="44"/>
      <c r="K110" s="44"/>
      <c r="L110" s="44"/>
      <c r="M110" s="44"/>
    </row>
    <row r="111" spans="1:31" s="3" customFormat="1" ht="34.15" customHeight="1">
      <c r="A111" s="58"/>
      <c r="B111" s="50"/>
      <c r="C111" s="15" t="str">
        <f t="shared" ref="C111" si="94">$C$9</f>
        <v>保護者</v>
      </c>
      <c r="D111" s="23">
        <f>'集計結果 報告用'!D58</f>
        <v>1</v>
      </c>
      <c r="E111" s="23">
        <f>'集計結果 報告用'!E58</f>
        <v>1</v>
      </c>
      <c r="F111" s="23">
        <f>'集計結果 報告用'!F58</f>
        <v>1</v>
      </c>
      <c r="G111" s="23">
        <f>'集計結果 報告用'!G58</f>
        <v>1</v>
      </c>
      <c r="H111" s="23">
        <f>'集計結果 報告用'!H58</f>
        <v>1</v>
      </c>
      <c r="I111" s="24">
        <f>'集計結果 報告用'!I58</f>
        <v>0.2</v>
      </c>
      <c r="J111" s="24">
        <f>'集計結果 報告用'!J58</f>
        <v>0.2</v>
      </c>
      <c r="K111" s="24">
        <f>'集計結果 報告用'!K58</f>
        <v>0.2</v>
      </c>
      <c r="L111" s="24">
        <f>'集計結果 報告用'!L58</f>
        <v>0.2</v>
      </c>
      <c r="M111" s="24">
        <f>'集計結果 報告用'!M58</f>
        <v>0.2</v>
      </c>
    </row>
    <row r="112" spans="1:31" s="3" customFormat="1" ht="34.15" customHeight="1">
      <c r="A112" s="58"/>
      <c r="B112" s="51"/>
      <c r="C112" s="15" t="str">
        <f t="shared" ref="C112" si="95">$C$10</f>
        <v>保_前回</v>
      </c>
      <c r="D112" s="43"/>
      <c r="E112" s="43"/>
      <c r="F112" s="43"/>
      <c r="G112" s="43"/>
      <c r="H112" s="43"/>
      <c r="I112" s="44"/>
      <c r="J112" s="44"/>
      <c r="K112" s="44"/>
      <c r="L112" s="44"/>
      <c r="M112" s="44"/>
      <c r="AE112"/>
    </row>
    <row r="113" spans="1:31" s="3" customFormat="1" ht="34.15" customHeight="1">
      <c r="A113" s="58">
        <v>19</v>
      </c>
      <c r="B113" s="49" t="str">
        <f>'タイトル、設問設定'!S11&amp;""</f>
        <v>設問19</v>
      </c>
      <c r="C113" s="15" t="str">
        <f t="shared" ref="C113" si="96">$C$5</f>
        <v>教職員</v>
      </c>
      <c r="D113" s="23">
        <f>'集計結果 報告用'!D59</f>
        <v>1</v>
      </c>
      <c r="E113" s="23">
        <f>'集計結果 報告用'!E59</f>
        <v>1</v>
      </c>
      <c r="F113" s="23">
        <f>'集計結果 報告用'!F59</f>
        <v>1</v>
      </c>
      <c r="G113" s="23">
        <f>'集計結果 報告用'!G59</f>
        <v>1</v>
      </c>
      <c r="H113" s="23">
        <f>'集計結果 報告用'!H59</f>
        <v>1</v>
      </c>
      <c r="I113" s="24">
        <f>'集計結果 報告用'!I59</f>
        <v>0.2</v>
      </c>
      <c r="J113" s="24">
        <f>'集計結果 報告用'!J59</f>
        <v>0.2</v>
      </c>
      <c r="K113" s="24">
        <f>'集計結果 報告用'!K59</f>
        <v>0.2</v>
      </c>
      <c r="L113" s="24">
        <f>'集計結果 報告用'!L59</f>
        <v>0.2</v>
      </c>
      <c r="M113" s="24">
        <f>'集計結果 報告用'!M59</f>
        <v>0.2</v>
      </c>
    </row>
    <row r="114" spans="1:31" s="3" customFormat="1" ht="34.15" customHeight="1">
      <c r="A114" s="58"/>
      <c r="B114" s="50"/>
      <c r="C114" s="15" t="str">
        <f t="shared" ref="C114" si="97">$C$6</f>
        <v>教_前回</v>
      </c>
      <c r="D114" s="43"/>
      <c r="E114" s="43"/>
      <c r="F114" s="43"/>
      <c r="G114" s="43"/>
      <c r="H114" s="43"/>
      <c r="I114" s="44"/>
      <c r="J114" s="44"/>
      <c r="K114" s="44"/>
      <c r="L114" s="44"/>
      <c r="M114" s="44"/>
    </row>
    <row r="115" spans="1:31" s="3" customFormat="1" ht="34.15" customHeight="1">
      <c r="A115" s="58"/>
      <c r="B115" s="50"/>
      <c r="C115" s="15" t="str">
        <f t="shared" ref="C115" si="98">$C$7</f>
        <v>生徒</v>
      </c>
      <c r="D115" s="23">
        <f>'集計結果 報告用'!D60</f>
        <v>3</v>
      </c>
      <c r="E115" s="23">
        <f>'集計結果 報告用'!E60</f>
        <v>3</v>
      </c>
      <c r="F115" s="23">
        <f>'集計結果 報告用'!F60</f>
        <v>3</v>
      </c>
      <c r="G115" s="23">
        <f>'集計結果 報告用'!G60</f>
        <v>3</v>
      </c>
      <c r="H115" s="23">
        <f>'集計結果 報告用'!H60</f>
        <v>3</v>
      </c>
      <c r="I115" s="24">
        <f>'集計結果 報告用'!I60</f>
        <v>0.2</v>
      </c>
      <c r="J115" s="24">
        <f>'集計結果 報告用'!J60</f>
        <v>0.2</v>
      </c>
      <c r="K115" s="24">
        <f>'集計結果 報告用'!K60</f>
        <v>0.2</v>
      </c>
      <c r="L115" s="24">
        <f>'集計結果 報告用'!L60</f>
        <v>0.2</v>
      </c>
      <c r="M115" s="24">
        <f>'集計結果 報告用'!M60</f>
        <v>0.2</v>
      </c>
    </row>
    <row r="116" spans="1:31" s="3" customFormat="1" ht="34.15" customHeight="1">
      <c r="A116" s="58"/>
      <c r="B116" s="50"/>
      <c r="C116" s="15" t="str">
        <f t="shared" ref="C116" si="99">$C$8</f>
        <v>生_前回</v>
      </c>
      <c r="D116" s="43"/>
      <c r="E116" s="43"/>
      <c r="F116" s="43"/>
      <c r="G116" s="43"/>
      <c r="H116" s="43"/>
      <c r="I116" s="44"/>
      <c r="J116" s="44"/>
      <c r="K116" s="44"/>
      <c r="L116" s="44"/>
      <c r="M116" s="44"/>
    </row>
    <row r="117" spans="1:31" s="3" customFormat="1" ht="34.15" customHeight="1">
      <c r="A117" s="58"/>
      <c r="B117" s="50"/>
      <c r="C117" s="15" t="str">
        <f t="shared" ref="C117" si="100">$C$9</f>
        <v>保護者</v>
      </c>
      <c r="D117" s="23">
        <f>'集計結果 報告用'!D61</f>
        <v>1</v>
      </c>
      <c r="E117" s="23">
        <f>'集計結果 報告用'!E61</f>
        <v>1</v>
      </c>
      <c r="F117" s="23">
        <f>'集計結果 報告用'!F61</f>
        <v>1</v>
      </c>
      <c r="G117" s="23">
        <f>'集計結果 報告用'!G61</f>
        <v>1</v>
      </c>
      <c r="H117" s="23">
        <f>'集計結果 報告用'!H61</f>
        <v>1</v>
      </c>
      <c r="I117" s="24">
        <f>'集計結果 報告用'!I61</f>
        <v>0.2</v>
      </c>
      <c r="J117" s="24">
        <f>'集計結果 報告用'!J61</f>
        <v>0.2</v>
      </c>
      <c r="K117" s="24">
        <f>'集計結果 報告用'!K61</f>
        <v>0.2</v>
      </c>
      <c r="L117" s="24">
        <f>'集計結果 報告用'!L61</f>
        <v>0.2</v>
      </c>
      <c r="M117" s="24">
        <f>'集計結果 報告用'!M61</f>
        <v>0.2</v>
      </c>
    </row>
    <row r="118" spans="1:31" s="3" customFormat="1" ht="34.15" customHeight="1">
      <c r="A118" s="58"/>
      <c r="B118" s="51"/>
      <c r="C118" s="15" t="str">
        <f t="shared" ref="C118" si="101">$C$10</f>
        <v>保_前回</v>
      </c>
      <c r="D118" s="43"/>
      <c r="E118" s="43"/>
      <c r="F118" s="43"/>
      <c r="G118" s="43"/>
      <c r="H118" s="43"/>
      <c r="I118" s="44"/>
      <c r="J118" s="44"/>
      <c r="K118" s="44"/>
      <c r="L118" s="44"/>
      <c r="M118" s="44"/>
      <c r="AE118"/>
    </row>
    <row r="119" spans="1:31" s="3" customFormat="1" ht="34.15" customHeight="1">
      <c r="A119" s="58">
        <v>20</v>
      </c>
      <c r="B119" s="49" t="str">
        <f>'タイトル、設問設定'!T11&amp;""</f>
        <v>設問20</v>
      </c>
      <c r="C119" s="15" t="str">
        <f t="shared" ref="C119" si="102">$C$5</f>
        <v>教職員</v>
      </c>
      <c r="D119" s="23">
        <f>'集計結果 報告用'!D62</f>
        <v>1</v>
      </c>
      <c r="E119" s="23">
        <f>'集計結果 報告用'!E62</f>
        <v>1</v>
      </c>
      <c r="F119" s="23">
        <f>'集計結果 報告用'!F62</f>
        <v>1</v>
      </c>
      <c r="G119" s="23">
        <f>'集計結果 報告用'!G62</f>
        <v>1</v>
      </c>
      <c r="H119" s="23">
        <f>'集計結果 報告用'!H62</f>
        <v>1</v>
      </c>
      <c r="I119" s="24">
        <f>'集計結果 報告用'!I62</f>
        <v>0.2</v>
      </c>
      <c r="J119" s="24">
        <f>'集計結果 報告用'!J62</f>
        <v>0.2</v>
      </c>
      <c r="K119" s="24">
        <f>'集計結果 報告用'!K62</f>
        <v>0.2</v>
      </c>
      <c r="L119" s="24">
        <f>'集計結果 報告用'!L62</f>
        <v>0.2</v>
      </c>
      <c r="M119" s="24">
        <f>'集計結果 報告用'!M62</f>
        <v>0.2</v>
      </c>
    </row>
    <row r="120" spans="1:31" s="3" customFormat="1" ht="34.15" customHeight="1">
      <c r="A120" s="58"/>
      <c r="B120" s="50"/>
      <c r="C120" s="15" t="str">
        <f t="shared" ref="C120" si="103">$C$6</f>
        <v>教_前回</v>
      </c>
      <c r="D120" s="43"/>
      <c r="E120" s="43"/>
      <c r="F120" s="43"/>
      <c r="G120" s="43"/>
      <c r="H120" s="43"/>
      <c r="I120" s="44"/>
      <c r="J120" s="44"/>
      <c r="K120" s="44"/>
      <c r="L120" s="44"/>
      <c r="M120" s="44"/>
    </row>
    <row r="121" spans="1:31" s="3" customFormat="1" ht="34.15" customHeight="1">
      <c r="A121" s="58"/>
      <c r="B121" s="50"/>
      <c r="C121" s="15" t="str">
        <f t="shared" ref="C121" si="104">$C$7</f>
        <v>生徒</v>
      </c>
      <c r="D121" s="23">
        <f>'集計結果 報告用'!D63</f>
        <v>3</v>
      </c>
      <c r="E121" s="23">
        <f>'集計結果 報告用'!E63</f>
        <v>3</v>
      </c>
      <c r="F121" s="23">
        <f>'集計結果 報告用'!F63</f>
        <v>3</v>
      </c>
      <c r="G121" s="23">
        <f>'集計結果 報告用'!G63</f>
        <v>3</v>
      </c>
      <c r="H121" s="23">
        <f>'集計結果 報告用'!H63</f>
        <v>3</v>
      </c>
      <c r="I121" s="24">
        <f>'集計結果 報告用'!I63</f>
        <v>0.2</v>
      </c>
      <c r="J121" s="24">
        <f>'集計結果 報告用'!J63</f>
        <v>0.2</v>
      </c>
      <c r="K121" s="24">
        <f>'集計結果 報告用'!K63</f>
        <v>0.2</v>
      </c>
      <c r="L121" s="24">
        <f>'集計結果 報告用'!L63</f>
        <v>0.2</v>
      </c>
      <c r="M121" s="24">
        <f>'集計結果 報告用'!M63</f>
        <v>0.2</v>
      </c>
    </row>
    <row r="122" spans="1:31" s="3" customFormat="1" ht="34.15" customHeight="1">
      <c r="A122" s="58"/>
      <c r="B122" s="50"/>
      <c r="C122" s="15" t="str">
        <f t="shared" ref="C122" si="105">$C$8</f>
        <v>生_前回</v>
      </c>
      <c r="D122" s="43"/>
      <c r="E122" s="43"/>
      <c r="F122" s="43"/>
      <c r="G122" s="43"/>
      <c r="H122" s="43"/>
      <c r="I122" s="44"/>
      <c r="J122" s="44"/>
      <c r="K122" s="44"/>
      <c r="L122" s="44"/>
      <c r="M122" s="44"/>
    </row>
    <row r="123" spans="1:31" s="3" customFormat="1" ht="34.15" customHeight="1">
      <c r="A123" s="58"/>
      <c r="B123" s="50"/>
      <c r="C123" s="15" t="str">
        <f t="shared" ref="C123" si="106">$C$9</f>
        <v>保護者</v>
      </c>
      <c r="D123" s="23">
        <f>'集計結果 報告用'!D64</f>
        <v>1</v>
      </c>
      <c r="E123" s="23">
        <f>'集計結果 報告用'!E64</f>
        <v>1</v>
      </c>
      <c r="F123" s="23">
        <f>'集計結果 報告用'!F64</f>
        <v>1</v>
      </c>
      <c r="G123" s="23">
        <f>'集計結果 報告用'!G64</f>
        <v>1</v>
      </c>
      <c r="H123" s="23">
        <f>'集計結果 報告用'!H64</f>
        <v>1</v>
      </c>
      <c r="I123" s="24">
        <f>'集計結果 報告用'!I64</f>
        <v>0.2</v>
      </c>
      <c r="J123" s="24">
        <f>'集計結果 報告用'!J64</f>
        <v>0.2</v>
      </c>
      <c r="K123" s="24">
        <f>'集計結果 報告用'!K64</f>
        <v>0.2</v>
      </c>
      <c r="L123" s="24">
        <f>'集計結果 報告用'!L64</f>
        <v>0.2</v>
      </c>
      <c r="M123" s="24">
        <f>'集計結果 報告用'!M64</f>
        <v>0.2</v>
      </c>
    </row>
    <row r="124" spans="1:31" s="3" customFormat="1" ht="34.15" customHeight="1">
      <c r="A124" s="58"/>
      <c r="B124" s="51"/>
      <c r="C124" s="15" t="str">
        <f t="shared" ref="C124" si="107">$C$10</f>
        <v>保_前回</v>
      </c>
      <c r="D124" s="43"/>
      <c r="E124" s="43"/>
      <c r="F124" s="43"/>
      <c r="G124" s="43"/>
      <c r="H124" s="43"/>
      <c r="I124" s="44"/>
      <c r="J124" s="44"/>
      <c r="K124" s="44"/>
      <c r="L124" s="44"/>
      <c r="M124" s="44"/>
      <c r="AE124"/>
    </row>
    <row r="125" spans="1:31" s="3" customFormat="1" ht="34.15" customHeight="1">
      <c r="A125" s="58">
        <v>21</v>
      </c>
      <c r="B125" s="49" t="str">
        <f>'タイトル、設問設定'!U11&amp;""</f>
        <v>設問21</v>
      </c>
      <c r="C125" s="15" t="str">
        <f t="shared" ref="C125" si="108">$C$5</f>
        <v>教職員</v>
      </c>
      <c r="D125" s="23">
        <f>'集計結果 報告用'!D65</f>
        <v>1</v>
      </c>
      <c r="E125" s="23">
        <f>'集計結果 報告用'!E65</f>
        <v>1</v>
      </c>
      <c r="F125" s="23">
        <f>'集計結果 報告用'!F65</f>
        <v>1</v>
      </c>
      <c r="G125" s="23">
        <f>'集計結果 報告用'!G65</f>
        <v>1</v>
      </c>
      <c r="H125" s="23">
        <f>'集計結果 報告用'!H65</f>
        <v>1</v>
      </c>
      <c r="I125" s="24">
        <f>'集計結果 報告用'!I65</f>
        <v>0.2</v>
      </c>
      <c r="J125" s="24">
        <f>'集計結果 報告用'!J65</f>
        <v>0.2</v>
      </c>
      <c r="K125" s="24">
        <f>'集計結果 報告用'!K65</f>
        <v>0.2</v>
      </c>
      <c r="L125" s="24">
        <f>'集計結果 報告用'!L65</f>
        <v>0.2</v>
      </c>
      <c r="M125" s="24">
        <f>'集計結果 報告用'!M65</f>
        <v>0.2</v>
      </c>
    </row>
    <row r="126" spans="1:31" s="3" customFormat="1" ht="34.15" customHeight="1">
      <c r="A126" s="58"/>
      <c r="B126" s="50"/>
      <c r="C126" s="15" t="str">
        <f t="shared" ref="C126" si="109">$C$6</f>
        <v>教_前回</v>
      </c>
      <c r="D126" s="43"/>
      <c r="E126" s="43"/>
      <c r="F126" s="43"/>
      <c r="G126" s="43"/>
      <c r="H126" s="43"/>
      <c r="I126" s="44"/>
      <c r="J126" s="44"/>
      <c r="K126" s="44"/>
      <c r="L126" s="44"/>
      <c r="M126" s="44"/>
    </row>
    <row r="127" spans="1:31" s="3" customFormat="1" ht="34.15" customHeight="1">
      <c r="A127" s="58"/>
      <c r="B127" s="50"/>
      <c r="C127" s="15" t="str">
        <f t="shared" ref="C127" si="110">$C$7</f>
        <v>生徒</v>
      </c>
      <c r="D127" s="23">
        <f>'集計結果 報告用'!D66</f>
        <v>3</v>
      </c>
      <c r="E127" s="23">
        <f>'集計結果 報告用'!E66</f>
        <v>3</v>
      </c>
      <c r="F127" s="23">
        <f>'集計結果 報告用'!F66</f>
        <v>3</v>
      </c>
      <c r="G127" s="23">
        <f>'集計結果 報告用'!G66</f>
        <v>3</v>
      </c>
      <c r="H127" s="23">
        <f>'集計結果 報告用'!H66</f>
        <v>3</v>
      </c>
      <c r="I127" s="24">
        <f>'集計結果 報告用'!I66</f>
        <v>0.2</v>
      </c>
      <c r="J127" s="24">
        <f>'集計結果 報告用'!J66</f>
        <v>0.2</v>
      </c>
      <c r="K127" s="24">
        <f>'集計結果 報告用'!K66</f>
        <v>0.2</v>
      </c>
      <c r="L127" s="24">
        <f>'集計結果 報告用'!L66</f>
        <v>0.2</v>
      </c>
      <c r="M127" s="24">
        <f>'集計結果 報告用'!M66</f>
        <v>0.2</v>
      </c>
    </row>
    <row r="128" spans="1:31" s="3" customFormat="1" ht="34.15" customHeight="1">
      <c r="A128" s="58"/>
      <c r="B128" s="50"/>
      <c r="C128" s="15" t="str">
        <f t="shared" ref="C128" si="111">$C$8</f>
        <v>生_前回</v>
      </c>
      <c r="D128" s="43"/>
      <c r="E128" s="43"/>
      <c r="F128" s="43"/>
      <c r="G128" s="43"/>
      <c r="H128" s="43"/>
      <c r="I128" s="44"/>
      <c r="J128" s="44"/>
      <c r="K128" s="44"/>
      <c r="L128" s="44"/>
      <c r="M128" s="44"/>
    </row>
    <row r="129" spans="1:31" s="3" customFormat="1" ht="34.15" customHeight="1">
      <c r="A129" s="58"/>
      <c r="B129" s="50"/>
      <c r="C129" s="15" t="str">
        <f t="shared" ref="C129" si="112">$C$9</f>
        <v>保護者</v>
      </c>
      <c r="D129" s="23">
        <f>'集計結果 報告用'!D67</f>
        <v>1</v>
      </c>
      <c r="E129" s="23">
        <f>'集計結果 報告用'!E67</f>
        <v>1</v>
      </c>
      <c r="F129" s="23">
        <f>'集計結果 報告用'!F67</f>
        <v>1</v>
      </c>
      <c r="G129" s="23">
        <f>'集計結果 報告用'!G67</f>
        <v>1</v>
      </c>
      <c r="H129" s="23">
        <f>'集計結果 報告用'!H67</f>
        <v>1</v>
      </c>
      <c r="I129" s="24">
        <f>'集計結果 報告用'!I67</f>
        <v>0.2</v>
      </c>
      <c r="J129" s="24">
        <f>'集計結果 報告用'!J67</f>
        <v>0.2</v>
      </c>
      <c r="K129" s="24">
        <f>'集計結果 報告用'!K67</f>
        <v>0.2</v>
      </c>
      <c r="L129" s="24">
        <f>'集計結果 報告用'!L67</f>
        <v>0.2</v>
      </c>
      <c r="M129" s="24">
        <f>'集計結果 報告用'!M67</f>
        <v>0.2</v>
      </c>
    </row>
    <row r="130" spans="1:31" s="3" customFormat="1" ht="34.15" customHeight="1">
      <c r="A130" s="58"/>
      <c r="B130" s="51"/>
      <c r="C130" s="15" t="str">
        <f t="shared" ref="C130" si="113">$C$10</f>
        <v>保_前回</v>
      </c>
      <c r="D130" s="43"/>
      <c r="E130" s="43"/>
      <c r="F130" s="43"/>
      <c r="G130" s="43"/>
      <c r="H130" s="43"/>
      <c r="I130" s="44"/>
      <c r="J130" s="44"/>
      <c r="K130" s="44"/>
      <c r="L130" s="44"/>
      <c r="M130" s="44"/>
      <c r="AE130"/>
    </row>
    <row r="131" spans="1:31" s="3" customFormat="1" ht="34.15" customHeight="1">
      <c r="A131" s="58">
        <v>22</v>
      </c>
      <c r="B131" s="49" t="str">
        <f>'タイトル、設問設定'!V11&amp;""</f>
        <v>設問22</v>
      </c>
      <c r="C131" s="15" t="str">
        <f t="shared" ref="C131" si="114">$C$5</f>
        <v>教職員</v>
      </c>
      <c r="D131" s="23">
        <f>'集計結果 報告用'!D68</f>
        <v>1</v>
      </c>
      <c r="E131" s="23">
        <f>'集計結果 報告用'!E68</f>
        <v>1</v>
      </c>
      <c r="F131" s="23">
        <f>'集計結果 報告用'!F68</f>
        <v>1</v>
      </c>
      <c r="G131" s="23">
        <f>'集計結果 報告用'!G68</f>
        <v>1</v>
      </c>
      <c r="H131" s="23">
        <f>'集計結果 報告用'!H68</f>
        <v>1</v>
      </c>
      <c r="I131" s="24">
        <f>'集計結果 報告用'!I68</f>
        <v>0.2</v>
      </c>
      <c r="J131" s="24">
        <f>'集計結果 報告用'!J68</f>
        <v>0.2</v>
      </c>
      <c r="K131" s="24">
        <f>'集計結果 報告用'!K68</f>
        <v>0.2</v>
      </c>
      <c r="L131" s="24">
        <f>'集計結果 報告用'!L68</f>
        <v>0.2</v>
      </c>
      <c r="M131" s="24">
        <f>'集計結果 報告用'!M68</f>
        <v>0.2</v>
      </c>
    </row>
    <row r="132" spans="1:31" s="3" customFormat="1" ht="34.15" customHeight="1">
      <c r="A132" s="58"/>
      <c r="B132" s="50"/>
      <c r="C132" s="15" t="str">
        <f t="shared" ref="C132" si="115">$C$6</f>
        <v>教_前回</v>
      </c>
      <c r="D132" s="43"/>
      <c r="E132" s="43"/>
      <c r="F132" s="43"/>
      <c r="G132" s="43"/>
      <c r="H132" s="43"/>
      <c r="I132" s="44"/>
      <c r="J132" s="44"/>
      <c r="K132" s="44"/>
      <c r="L132" s="44"/>
      <c r="M132" s="44"/>
    </row>
    <row r="133" spans="1:31" s="3" customFormat="1" ht="34.15" customHeight="1">
      <c r="A133" s="58"/>
      <c r="B133" s="50"/>
      <c r="C133" s="15" t="str">
        <f t="shared" ref="C133" si="116">$C$7</f>
        <v>生徒</v>
      </c>
      <c r="D133" s="23">
        <f>'集計結果 報告用'!D69</f>
        <v>3</v>
      </c>
      <c r="E133" s="23">
        <f>'集計結果 報告用'!E69</f>
        <v>3</v>
      </c>
      <c r="F133" s="23">
        <f>'集計結果 報告用'!F69</f>
        <v>3</v>
      </c>
      <c r="G133" s="23">
        <f>'集計結果 報告用'!G69</f>
        <v>3</v>
      </c>
      <c r="H133" s="23">
        <f>'集計結果 報告用'!H69</f>
        <v>3</v>
      </c>
      <c r="I133" s="24">
        <f>'集計結果 報告用'!I69</f>
        <v>0.2</v>
      </c>
      <c r="J133" s="24">
        <f>'集計結果 報告用'!J69</f>
        <v>0.2</v>
      </c>
      <c r="K133" s="24">
        <f>'集計結果 報告用'!K69</f>
        <v>0.2</v>
      </c>
      <c r="L133" s="24">
        <f>'集計結果 報告用'!L69</f>
        <v>0.2</v>
      </c>
      <c r="M133" s="24">
        <f>'集計結果 報告用'!M69</f>
        <v>0.2</v>
      </c>
    </row>
    <row r="134" spans="1:31" s="3" customFormat="1" ht="34.15" customHeight="1">
      <c r="A134" s="58"/>
      <c r="B134" s="50"/>
      <c r="C134" s="15" t="str">
        <f t="shared" ref="C134" si="117">$C$8</f>
        <v>生_前回</v>
      </c>
      <c r="D134" s="43"/>
      <c r="E134" s="43"/>
      <c r="F134" s="43"/>
      <c r="G134" s="43"/>
      <c r="H134" s="43"/>
      <c r="I134" s="44"/>
      <c r="J134" s="44"/>
      <c r="K134" s="44"/>
      <c r="L134" s="44"/>
      <c r="M134" s="44"/>
    </row>
    <row r="135" spans="1:31" s="3" customFormat="1" ht="34.15" customHeight="1">
      <c r="A135" s="58"/>
      <c r="B135" s="50"/>
      <c r="C135" s="15" t="str">
        <f t="shared" ref="C135" si="118">$C$9</f>
        <v>保護者</v>
      </c>
      <c r="D135" s="23">
        <f>'集計結果 報告用'!D70</f>
        <v>1</v>
      </c>
      <c r="E135" s="23">
        <f>'集計結果 報告用'!E70</f>
        <v>1</v>
      </c>
      <c r="F135" s="23">
        <f>'集計結果 報告用'!F70</f>
        <v>1</v>
      </c>
      <c r="G135" s="23">
        <f>'集計結果 報告用'!G70</f>
        <v>1</v>
      </c>
      <c r="H135" s="23">
        <f>'集計結果 報告用'!H70</f>
        <v>1</v>
      </c>
      <c r="I135" s="24">
        <f>'集計結果 報告用'!I70</f>
        <v>0.2</v>
      </c>
      <c r="J135" s="24">
        <f>'集計結果 報告用'!J70</f>
        <v>0.2</v>
      </c>
      <c r="K135" s="24">
        <f>'集計結果 報告用'!K70</f>
        <v>0.2</v>
      </c>
      <c r="L135" s="24">
        <f>'集計結果 報告用'!L70</f>
        <v>0.2</v>
      </c>
      <c r="M135" s="24">
        <f>'集計結果 報告用'!M70</f>
        <v>0.2</v>
      </c>
    </row>
    <row r="136" spans="1:31" s="3" customFormat="1" ht="34.15" customHeight="1">
      <c r="A136" s="58"/>
      <c r="B136" s="51"/>
      <c r="C136" s="15" t="str">
        <f t="shared" ref="C136" si="119">$C$10</f>
        <v>保_前回</v>
      </c>
      <c r="D136" s="43"/>
      <c r="E136" s="43"/>
      <c r="F136" s="43"/>
      <c r="G136" s="43"/>
      <c r="H136" s="43"/>
      <c r="I136" s="44"/>
      <c r="J136" s="44"/>
      <c r="K136" s="44"/>
      <c r="L136" s="44"/>
      <c r="M136" s="44"/>
      <c r="AE136"/>
    </row>
    <row r="137" spans="1:31" s="3" customFormat="1" ht="34.15" customHeight="1">
      <c r="A137" s="58">
        <v>23</v>
      </c>
      <c r="B137" s="49" t="str">
        <f>'タイトル、設問設定'!W11&amp;""</f>
        <v>設問23</v>
      </c>
      <c r="C137" s="15" t="str">
        <f t="shared" ref="C137" si="120">$C$5</f>
        <v>教職員</v>
      </c>
      <c r="D137" s="23">
        <f>'集計結果 報告用'!D71</f>
        <v>1</v>
      </c>
      <c r="E137" s="23">
        <f>'集計結果 報告用'!E71</f>
        <v>1</v>
      </c>
      <c r="F137" s="23">
        <f>'集計結果 報告用'!F71</f>
        <v>1</v>
      </c>
      <c r="G137" s="23">
        <f>'集計結果 報告用'!G71</f>
        <v>1</v>
      </c>
      <c r="H137" s="23">
        <f>'集計結果 報告用'!H71</f>
        <v>1</v>
      </c>
      <c r="I137" s="24">
        <f>'集計結果 報告用'!I71</f>
        <v>0.2</v>
      </c>
      <c r="J137" s="24">
        <f>'集計結果 報告用'!J71</f>
        <v>0.2</v>
      </c>
      <c r="K137" s="24">
        <f>'集計結果 報告用'!K71</f>
        <v>0.2</v>
      </c>
      <c r="L137" s="24">
        <f>'集計結果 報告用'!L71</f>
        <v>0.2</v>
      </c>
      <c r="M137" s="24">
        <f>'集計結果 報告用'!M71</f>
        <v>0.2</v>
      </c>
    </row>
    <row r="138" spans="1:31" s="3" customFormat="1" ht="34.15" customHeight="1">
      <c r="A138" s="58"/>
      <c r="B138" s="50"/>
      <c r="C138" s="15" t="str">
        <f t="shared" ref="C138" si="121">$C$6</f>
        <v>教_前回</v>
      </c>
      <c r="D138" s="43"/>
      <c r="E138" s="43"/>
      <c r="F138" s="43"/>
      <c r="G138" s="43"/>
      <c r="H138" s="43"/>
      <c r="I138" s="44"/>
      <c r="J138" s="44"/>
      <c r="K138" s="44"/>
      <c r="L138" s="44"/>
      <c r="M138" s="44"/>
    </row>
    <row r="139" spans="1:31" s="3" customFormat="1" ht="34.15" customHeight="1">
      <c r="A139" s="58"/>
      <c r="B139" s="50"/>
      <c r="C139" s="15" t="str">
        <f t="shared" ref="C139" si="122">$C$7</f>
        <v>生徒</v>
      </c>
      <c r="D139" s="23">
        <f>'集計結果 報告用'!D72</f>
        <v>3</v>
      </c>
      <c r="E139" s="23">
        <f>'集計結果 報告用'!E72</f>
        <v>3</v>
      </c>
      <c r="F139" s="23">
        <f>'集計結果 報告用'!F72</f>
        <v>3</v>
      </c>
      <c r="G139" s="23">
        <f>'集計結果 報告用'!G72</f>
        <v>3</v>
      </c>
      <c r="H139" s="23">
        <f>'集計結果 報告用'!H72</f>
        <v>3</v>
      </c>
      <c r="I139" s="24">
        <f>'集計結果 報告用'!I72</f>
        <v>0.2</v>
      </c>
      <c r="J139" s="24">
        <f>'集計結果 報告用'!J72</f>
        <v>0.2</v>
      </c>
      <c r="K139" s="24">
        <f>'集計結果 報告用'!K72</f>
        <v>0.2</v>
      </c>
      <c r="L139" s="24">
        <f>'集計結果 報告用'!L72</f>
        <v>0.2</v>
      </c>
      <c r="M139" s="24">
        <f>'集計結果 報告用'!M72</f>
        <v>0.2</v>
      </c>
    </row>
    <row r="140" spans="1:31" s="3" customFormat="1" ht="34.15" customHeight="1">
      <c r="A140" s="58"/>
      <c r="B140" s="50"/>
      <c r="C140" s="15" t="str">
        <f t="shared" ref="C140" si="123">$C$8</f>
        <v>生_前回</v>
      </c>
      <c r="D140" s="43"/>
      <c r="E140" s="43"/>
      <c r="F140" s="43"/>
      <c r="G140" s="43"/>
      <c r="H140" s="43"/>
      <c r="I140" s="44"/>
      <c r="J140" s="44"/>
      <c r="K140" s="44"/>
      <c r="L140" s="44"/>
      <c r="M140" s="44"/>
    </row>
    <row r="141" spans="1:31" s="3" customFormat="1" ht="34.15" customHeight="1">
      <c r="A141" s="58"/>
      <c r="B141" s="50"/>
      <c r="C141" s="15" t="str">
        <f t="shared" ref="C141" si="124">$C$9</f>
        <v>保護者</v>
      </c>
      <c r="D141" s="23">
        <f>'集計結果 報告用'!D73</f>
        <v>1</v>
      </c>
      <c r="E141" s="23">
        <f>'集計結果 報告用'!E73</f>
        <v>1</v>
      </c>
      <c r="F141" s="23">
        <f>'集計結果 報告用'!F73</f>
        <v>1</v>
      </c>
      <c r="G141" s="23">
        <f>'集計結果 報告用'!G73</f>
        <v>1</v>
      </c>
      <c r="H141" s="23">
        <f>'集計結果 報告用'!H73</f>
        <v>1</v>
      </c>
      <c r="I141" s="24">
        <f>'集計結果 報告用'!I73</f>
        <v>0.2</v>
      </c>
      <c r="J141" s="24">
        <f>'集計結果 報告用'!J73</f>
        <v>0.2</v>
      </c>
      <c r="K141" s="24">
        <f>'集計結果 報告用'!K73</f>
        <v>0.2</v>
      </c>
      <c r="L141" s="24">
        <f>'集計結果 報告用'!L73</f>
        <v>0.2</v>
      </c>
      <c r="M141" s="24">
        <f>'集計結果 報告用'!M73</f>
        <v>0.2</v>
      </c>
    </row>
    <row r="142" spans="1:31" s="3" customFormat="1" ht="34.15" customHeight="1">
      <c r="A142" s="58"/>
      <c r="B142" s="51"/>
      <c r="C142" s="15" t="str">
        <f t="shared" ref="C142" si="125">$C$10</f>
        <v>保_前回</v>
      </c>
      <c r="D142" s="43"/>
      <c r="E142" s="43"/>
      <c r="F142" s="43"/>
      <c r="G142" s="43"/>
      <c r="H142" s="43"/>
      <c r="I142" s="44"/>
      <c r="J142" s="44"/>
      <c r="K142" s="44"/>
      <c r="L142" s="44"/>
      <c r="M142" s="44"/>
      <c r="AE142"/>
    </row>
    <row r="143" spans="1:31" s="3" customFormat="1" ht="34.15" customHeight="1">
      <c r="A143" s="58">
        <v>24</v>
      </c>
      <c r="B143" s="49" t="str">
        <f>'タイトル、設問設定'!X11&amp;""</f>
        <v>設問24</v>
      </c>
      <c r="C143" s="15" t="str">
        <f t="shared" ref="C143" si="126">$C$5</f>
        <v>教職員</v>
      </c>
      <c r="D143" s="23">
        <f>'集計結果 報告用'!D74</f>
        <v>1</v>
      </c>
      <c r="E143" s="23">
        <f>'集計結果 報告用'!E74</f>
        <v>1</v>
      </c>
      <c r="F143" s="23">
        <f>'集計結果 報告用'!F74</f>
        <v>1</v>
      </c>
      <c r="G143" s="23">
        <f>'集計結果 報告用'!G74</f>
        <v>1</v>
      </c>
      <c r="H143" s="23">
        <f>'集計結果 報告用'!H74</f>
        <v>1</v>
      </c>
      <c r="I143" s="24">
        <f>'集計結果 報告用'!I74</f>
        <v>0.2</v>
      </c>
      <c r="J143" s="24">
        <f>'集計結果 報告用'!J74</f>
        <v>0.2</v>
      </c>
      <c r="K143" s="24">
        <f>'集計結果 報告用'!K74</f>
        <v>0.2</v>
      </c>
      <c r="L143" s="24">
        <f>'集計結果 報告用'!L74</f>
        <v>0.2</v>
      </c>
      <c r="M143" s="24">
        <f>'集計結果 報告用'!M74</f>
        <v>0.2</v>
      </c>
    </row>
    <row r="144" spans="1:31" s="3" customFormat="1" ht="34.15" customHeight="1">
      <c r="A144" s="58"/>
      <c r="B144" s="50"/>
      <c r="C144" s="15" t="str">
        <f t="shared" ref="C144" si="127">$C$6</f>
        <v>教_前回</v>
      </c>
      <c r="D144" s="43"/>
      <c r="E144" s="43"/>
      <c r="F144" s="43"/>
      <c r="G144" s="43"/>
      <c r="H144" s="43"/>
      <c r="I144" s="44"/>
      <c r="J144" s="44"/>
      <c r="K144" s="44"/>
      <c r="L144" s="44"/>
      <c r="M144" s="44"/>
    </row>
    <row r="145" spans="1:31" s="3" customFormat="1" ht="34.15" customHeight="1">
      <c r="A145" s="58"/>
      <c r="B145" s="50"/>
      <c r="C145" s="15" t="str">
        <f t="shared" ref="C145" si="128">$C$7</f>
        <v>生徒</v>
      </c>
      <c r="D145" s="23">
        <f>'集計結果 報告用'!D75</f>
        <v>3</v>
      </c>
      <c r="E145" s="23">
        <f>'集計結果 報告用'!E75</f>
        <v>3</v>
      </c>
      <c r="F145" s="23">
        <f>'集計結果 報告用'!F75</f>
        <v>3</v>
      </c>
      <c r="G145" s="23">
        <f>'集計結果 報告用'!G75</f>
        <v>3</v>
      </c>
      <c r="H145" s="23">
        <f>'集計結果 報告用'!H75</f>
        <v>3</v>
      </c>
      <c r="I145" s="24">
        <f>'集計結果 報告用'!I75</f>
        <v>0.2</v>
      </c>
      <c r="J145" s="24">
        <f>'集計結果 報告用'!J75</f>
        <v>0.2</v>
      </c>
      <c r="K145" s="24">
        <f>'集計結果 報告用'!K75</f>
        <v>0.2</v>
      </c>
      <c r="L145" s="24">
        <f>'集計結果 報告用'!L75</f>
        <v>0.2</v>
      </c>
      <c r="M145" s="24">
        <f>'集計結果 報告用'!M75</f>
        <v>0.2</v>
      </c>
    </row>
    <row r="146" spans="1:31" s="3" customFormat="1" ht="34.15" customHeight="1">
      <c r="A146" s="58"/>
      <c r="B146" s="50"/>
      <c r="C146" s="15" t="str">
        <f t="shared" ref="C146" si="129">$C$8</f>
        <v>生_前回</v>
      </c>
      <c r="D146" s="43"/>
      <c r="E146" s="43"/>
      <c r="F146" s="43"/>
      <c r="G146" s="43"/>
      <c r="H146" s="43"/>
      <c r="I146" s="44"/>
      <c r="J146" s="44"/>
      <c r="K146" s="44"/>
      <c r="L146" s="44"/>
      <c r="M146" s="44"/>
    </row>
    <row r="147" spans="1:31" s="3" customFormat="1" ht="34.15" customHeight="1">
      <c r="A147" s="58"/>
      <c r="B147" s="50"/>
      <c r="C147" s="15" t="str">
        <f t="shared" ref="C147" si="130">$C$9</f>
        <v>保護者</v>
      </c>
      <c r="D147" s="23">
        <f>'集計結果 報告用'!D76</f>
        <v>1</v>
      </c>
      <c r="E147" s="23">
        <f>'集計結果 報告用'!E76</f>
        <v>1</v>
      </c>
      <c r="F147" s="23">
        <f>'集計結果 報告用'!F76</f>
        <v>1</v>
      </c>
      <c r="G147" s="23">
        <f>'集計結果 報告用'!G76</f>
        <v>1</v>
      </c>
      <c r="H147" s="23">
        <f>'集計結果 報告用'!H76</f>
        <v>1</v>
      </c>
      <c r="I147" s="24">
        <f>'集計結果 報告用'!I76</f>
        <v>0.2</v>
      </c>
      <c r="J147" s="24">
        <f>'集計結果 報告用'!J76</f>
        <v>0.2</v>
      </c>
      <c r="K147" s="24">
        <f>'集計結果 報告用'!K76</f>
        <v>0.2</v>
      </c>
      <c r="L147" s="24">
        <f>'集計結果 報告用'!L76</f>
        <v>0.2</v>
      </c>
      <c r="M147" s="24">
        <f>'集計結果 報告用'!M76</f>
        <v>0.2</v>
      </c>
    </row>
    <row r="148" spans="1:31" s="3" customFormat="1" ht="34.15" customHeight="1">
      <c r="A148" s="58"/>
      <c r="B148" s="51"/>
      <c r="C148" s="15" t="str">
        <f t="shared" ref="C148" si="131">$C$10</f>
        <v>保_前回</v>
      </c>
      <c r="D148" s="43"/>
      <c r="E148" s="43"/>
      <c r="F148" s="43"/>
      <c r="G148" s="43"/>
      <c r="H148" s="43"/>
      <c r="I148" s="44"/>
      <c r="J148" s="44"/>
      <c r="K148" s="44"/>
      <c r="L148" s="44"/>
      <c r="M148" s="44"/>
      <c r="AE148"/>
    </row>
    <row r="149" spans="1:31" s="3" customFormat="1" ht="34.15" customHeight="1">
      <c r="A149" s="58">
        <v>25</v>
      </c>
      <c r="B149" s="49" t="str">
        <f>'タイトル、設問設定'!Y11&amp;""</f>
        <v>設問25</v>
      </c>
      <c r="C149" s="15" t="str">
        <f t="shared" ref="C149" si="132">$C$5</f>
        <v>教職員</v>
      </c>
      <c r="D149" s="23">
        <f>'集計結果 報告用'!D77</f>
        <v>1</v>
      </c>
      <c r="E149" s="23">
        <f>'集計結果 報告用'!E77</f>
        <v>1</v>
      </c>
      <c r="F149" s="23">
        <f>'集計結果 報告用'!F77</f>
        <v>1</v>
      </c>
      <c r="G149" s="23">
        <f>'集計結果 報告用'!G77</f>
        <v>1</v>
      </c>
      <c r="H149" s="23">
        <f>'集計結果 報告用'!H77</f>
        <v>1</v>
      </c>
      <c r="I149" s="24">
        <f>'集計結果 報告用'!I77</f>
        <v>0.2</v>
      </c>
      <c r="J149" s="24">
        <f>'集計結果 報告用'!J77</f>
        <v>0.2</v>
      </c>
      <c r="K149" s="24">
        <f>'集計結果 報告用'!K77</f>
        <v>0.2</v>
      </c>
      <c r="L149" s="24">
        <f>'集計結果 報告用'!L77</f>
        <v>0.2</v>
      </c>
      <c r="M149" s="24">
        <f>'集計結果 報告用'!M77</f>
        <v>0.2</v>
      </c>
    </row>
    <row r="150" spans="1:31" s="3" customFormat="1" ht="34.15" customHeight="1">
      <c r="A150" s="58"/>
      <c r="B150" s="50"/>
      <c r="C150" s="15" t="str">
        <f t="shared" ref="C150" si="133">$C$6</f>
        <v>教_前回</v>
      </c>
      <c r="D150" s="43"/>
      <c r="E150" s="43"/>
      <c r="F150" s="43"/>
      <c r="G150" s="43"/>
      <c r="H150" s="43"/>
      <c r="I150" s="44"/>
      <c r="J150" s="44"/>
      <c r="K150" s="44"/>
      <c r="L150" s="44"/>
      <c r="M150" s="44"/>
    </row>
    <row r="151" spans="1:31" s="3" customFormat="1" ht="34.15" customHeight="1">
      <c r="A151" s="58"/>
      <c r="B151" s="50"/>
      <c r="C151" s="15" t="str">
        <f t="shared" ref="C151" si="134">$C$7</f>
        <v>生徒</v>
      </c>
      <c r="D151" s="23">
        <f>'集計結果 報告用'!D78</f>
        <v>3</v>
      </c>
      <c r="E151" s="23">
        <f>'集計結果 報告用'!E78</f>
        <v>3</v>
      </c>
      <c r="F151" s="23">
        <f>'集計結果 報告用'!F78</f>
        <v>3</v>
      </c>
      <c r="G151" s="23">
        <f>'集計結果 報告用'!G78</f>
        <v>3</v>
      </c>
      <c r="H151" s="23">
        <f>'集計結果 報告用'!H78</f>
        <v>3</v>
      </c>
      <c r="I151" s="24">
        <f>'集計結果 報告用'!I78</f>
        <v>0.2</v>
      </c>
      <c r="J151" s="24">
        <f>'集計結果 報告用'!J78</f>
        <v>0.2</v>
      </c>
      <c r="K151" s="24">
        <f>'集計結果 報告用'!K78</f>
        <v>0.2</v>
      </c>
      <c r="L151" s="24">
        <f>'集計結果 報告用'!L78</f>
        <v>0.2</v>
      </c>
      <c r="M151" s="24">
        <f>'集計結果 報告用'!M78</f>
        <v>0.2</v>
      </c>
    </row>
    <row r="152" spans="1:31" s="3" customFormat="1" ht="34.15" customHeight="1">
      <c r="A152" s="58"/>
      <c r="B152" s="50"/>
      <c r="C152" s="15" t="str">
        <f t="shared" ref="C152" si="135">$C$8</f>
        <v>生_前回</v>
      </c>
      <c r="D152" s="43"/>
      <c r="E152" s="43"/>
      <c r="F152" s="43"/>
      <c r="G152" s="43"/>
      <c r="H152" s="43"/>
      <c r="I152" s="44"/>
      <c r="J152" s="44"/>
      <c r="K152" s="44"/>
      <c r="L152" s="44"/>
      <c r="M152" s="44"/>
    </row>
    <row r="153" spans="1:31" s="3" customFormat="1" ht="34.15" customHeight="1">
      <c r="A153" s="58"/>
      <c r="B153" s="50"/>
      <c r="C153" s="15" t="str">
        <f t="shared" ref="C153" si="136">$C$9</f>
        <v>保護者</v>
      </c>
      <c r="D153" s="23">
        <f>'集計結果 報告用'!D79</f>
        <v>1</v>
      </c>
      <c r="E153" s="23">
        <f>'集計結果 報告用'!E79</f>
        <v>1</v>
      </c>
      <c r="F153" s="23">
        <f>'集計結果 報告用'!F79</f>
        <v>1</v>
      </c>
      <c r="G153" s="23">
        <f>'集計結果 報告用'!G79</f>
        <v>1</v>
      </c>
      <c r="H153" s="23">
        <f>'集計結果 報告用'!H79</f>
        <v>1</v>
      </c>
      <c r="I153" s="24">
        <f>'集計結果 報告用'!I79</f>
        <v>0.2</v>
      </c>
      <c r="J153" s="24">
        <f>'集計結果 報告用'!J79</f>
        <v>0.2</v>
      </c>
      <c r="K153" s="24">
        <f>'集計結果 報告用'!K79</f>
        <v>0.2</v>
      </c>
      <c r="L153" s="24">
        <f>'集計結果 報告用'!L79</f>
        <v>0.2</v>
      </c>
      <c r="M153" s="24">
        <f>'集計結果 報告用'!M79</f>
        <v>0.2</v>
      </c>
    </row>
    <row r="154" spans="1:31" s="3" customFormat="1" ht="34.15" customHeight="1">
      <c r="A154" s="58"/>
      <c r="B154" s="51"/>
      <c r="C154" s="15" t="str">
        <f t="shared" ref="C154" si="137">$C$10</f>
        <v>保_前回</v>
      </c>
      <c r="D154" s="43"/>
      <c r="E154" s="43"/>
      <c r="F154" s="43"/>
      <c r="G154" s="43"/>
      <c r="H154" s="43"/>
      <c r="I154" s="44"/>
      <c r="J154" s="44"/>
      <c r="K154" s="44"/>
      <c r="L154" s="44"/>
      <c r="M154" s="44"/>
      <c r="AE154"/>
    </row>
    <row r="155" spans="1:31" s="3" customFormat="1" ht="34.15" customHeight="1">
      <c r="A155" s="58">
        <v>26</v>
      </c>
      <c r="B155" s="49" t="str">
        <f>'タイトル、設問設定'!Z11&amp;""</f>
        <v>設問26</v>
      </c>
      <c r="C155" s="15" t="str">
        <f t="shared" ref="C155" si="138">$C$5</f>
        <v>教職員</v>
      </c>
      <c r="D155" s="23">
        <f>'集計結果 報告用'!D80</f>
        <v>1</v>
      </c>
      <c r="E155" s="23">
        <f>'集計結果 報告用'!E80</f>
        <v>1</v>
      </c>
      <c r="F155" s="23">
        <f>'集計結果 報告用'!F80</f>
        <v>1</v>
      </c>
      <c r="G155" s="23">
        <f>'集計結果 報告用'!G80</f>
        <v>1</v>
      </c>
      <c r="H155" s="23">
        <f>'集計結果 報告用'!H80</f>
        <v>1</v>
      </c>
      <c r="I155" s="24">
        <f>'集計結果 報告用'!I80</f>
        <v>0.2</v>
      </c>
      <c r="J155" s="24">
        <f>'集計結果 報告用'!J80</f>
        <v>0.2</v>
      </c>
      <c r="K155" s="24">
        <f>'集計結果 報告用'!K80</f>
        <v>0.2</v>
      </c>
      <c r="L155" s="24">
        <f>'集計結果 報告用'!L80</f>
        <v>0.2</v>
      </c>
      <c r="M155" s="24">
        <f>'集計結果 報告用'!M80</f>
        <v>0.2</v>
      </c>
    </row>
    <row r="156" spans="1:31" s="3" customFormat="1" ht="34.15" customHeight="1">
      <c r="A156" s="58"/>
      <c r="B156" s="50"/>
      <c r="C156" s="15" t="str">
        <f t="shared" ref="C156" si="139">$C$6</f>
        <v>教_前回</v>
      </c>
      <c r="D156" s="43"/>
      <c r="E156" s="43"/>
      <c r="F156" s="43"/>
      <c r="G156" s="43"/>
      <c r="H156" s="43"/>
      <c r="I156" s="44"/>
      <c r="J156" s="44"/>
      <c r="K156" s="44"/>
      <c r="L156" s="44"/>
      <c r="M156" s="44"/>
    </row>
    <row r="157" spans="1:31" s="3" customFormat="1" ht="34.15" customHeight="1">
      <c r="A157" s="58"/>
      <c r="B157" s="50"/>
      <c r="C157" s="15" t="str">
        <f t="shared" ref="C157" si="140">$C$7</f>
        <v>生徒</v>
      </c>
      <c r="D157" s="23">
        <f>'集計結果 報告用'!D81</f>
        <v>3</v>
      </c>
      <c r="E157" s="23">
        <f>'集計結果 報告用'!E81</f>
        <v>3</v>
      </c>
      <c r="F157" s="23">
        <f>'集計結果 報告用'!F81</f>
        <v>3</v>
      </c>
      <c r="G157" s="23">
        <f>'集計結果 報告用'!G81</f>
        <v>3</v>
      </c>
      <c r="H157" s="23">
        <f>'集計結果 報告用'!H81</f>
        <v>3</v>
      </c>
      <c r="I157" s="24">
        <f>'集計結果 報告用'!I81</f>
        <v>0.2</v>
      </c>
      <c r="J157" s="24">
        <f>'集計結果 報告用'!J81</f>
        <v>0.2</v>
      </c>
      <c r="K157" s="24">
        <f>'集計結果 報告用'!K81</f>
        <v>0.2</v>
      </c>
      <c r="L157" s="24">
        <f>'集計結果 報告用'!L81</f>
        <v>0.2</v>
      </c>
      <c r="M157" s="24">
        <f>'集計結果 報告用'!M81</f>
        <v>0.2</v>
      </c>
    </row>
    <row r="158" spans="1:31" s="3" customFormat="1" ht="34.15" customHeight="1">
      <c r="A158" s="58"/>
      <c r="B158" s="50"/>
      <c r="C158" s="15" t="str">
        <f t="shared" ref="C158" si="141">$C$8</f>
        <v>生_前回</v>
      </c>
      <c r="D158" s="43"/>
      <c r="E158" s="43"/>
      <c r="F158" s="43"/>
      <c r="G158" s="43"/>
      <c r="H158" s="43"/>
      <c r="I158" s="44"/>
      <c r="J158" s="44"/>
      <c r="K158" s="44"/>
      <c r="L158" s="44"/>
      <c r="M158" s="44"/>
    </row>
    <row r="159" spans="1:31" s="3" customFormat="1" ht="34.15" customHeight="1">
      <c r="A159" s="58"/>
      <c r="B159" s="50"/>
      <c r="C159" s="15" t="str">
        <f t="shared" ref="C159" si="142">$C$9</f>
        <v>保護者</v>
      </c>
      <c r="D159" s="23">
        <f>'集計結果 報告用'!D82</f>
        <v>1</v>
      </c>
      <c r="E159" s="23">
        <f>'集計結果 報告用'!E82</f>
        <v>1</v>
      </c>
      <c r="F159" s="23">
        <f>'集計結果 報告用'!F82</f>
        <v>1</v>
      </c>
      <c r="G159" s="23">
        <f>'集計結果 報告用'!G82</f>
        <v>1</v>
      </c>
      <c r="H159" s="23">
        <f>'集計結果 報告用'!H82</f>
        <v>1</v>
      </c>
      <c r="I159" s="24">
        <f>'集計結果 報告用'!I82</f>
        <v>0.2</v>
      </c>
      <c r="J159" s="24">
        <f>'集計結果 報告用'!J82</f>
        <v>0.2</v>
      </c>
      <c r="K159" s="24">
        <f>'集計結果 報告用'!K82</f>
        <v>0.2</v>
      </c>
      <c r="L159" s="24">
        <f>'集計結果 報告用'!L82</f>
        <v>0.2</v>
      </c>
      <c r="M159" s="24">
        <f>'集計結果 報告用'!M82</f>
        <v>0.2</v>
      </c>
    </row>
    <row r="160" spans="1:31" s="3" customFormat="1" ht="34.15" customHeight="1">
      <c r="A160" s="58"/>
      <c r="B160" s="51"/>
      <c r="C160" s="15" t="str">
        <f t="shared" ref="C160" si="143">$C$10</f>
        <v>保_前回</v>
      </c>
      <c r="D160" s="43"/>
      <c r="E160" s="43"/>
      <c r="F160" s="43"/>
      <c r="G160" s="43"/>
      <c r="H160" s="43"/>
      <c r="I160" s="44"/>
      <c r="J160" s="44"/>
      <c r="K160" s="44"/>
      <c r="L160" s="44"/>
      <c r="M160" s="44"/>
      <c r="AE160"/>
    </row>
    <row r="161" spans="1:31" s="3" customFormat="1" ht="34.15" customHeight="1">
      <c r="A161" s="58">
        <v>27</v>
      </c>
      <c r="B161" s="49" t="str">
        <f>'タイトル、設問設定'!AA11&amp;""</f>
        <v>設問27</v>
      </c>
      <c r="C161" s="15" t="str">
        <f t="shared" ref="C161" si="144">$C$5</f>
        <v>教職員</v>
      </c>
      <c r="D161" s="23">
        <f>'集計結果 報告用'!D83</f>
        <v>1</v>
      </c>
      <c r="E161" s="23">
        <f>'集計結果 報告用'!E83</f>
        <v>1</v>
      </c>
      <c r="F161" s="23">
        <f>'集計結果 報告用'!F83</f>
        <v>1</v>
      </c>
      <c r="G161" s="23">
        <f>'集計結果 報告用'!G83</f>
        <v>1</v>
      </c>
      <c r="H161" s="23">
        <f>'集計結果 報告用'!H83</f>
        <v>1</v>
      </c>
      <c r="I161" s="24">
        <f>'集計結果 報告用'!I83</f>
        <v>0.2</v>
      </c>
      <c r="J161" s="24">
        <f>'集計結果 報告用'!J83</f>
        <v>0.2</v>
      </c>
      <c r="K161" s="24">
        <f>'集計結果 報告用'!K83</f>
        <v>0.2</v>
      </c>
      <c r="L161" s="24">
        <f>'集計結果 報告用'!L83</f>
        <v>0.2</v>
      </c>
      <c r="M161" s="24">
        <f>'集計結果 報告用'!M83</f>
        <v>0.2</v>
      </c>
    </row>
    <row r="162" spans="1:31" s="3" customFormat="1" ht="34.15" customHeight="1">
      <c r="A162" s="58"/>
      <c r="B162" s="50"/>
      <c r="C162" s="15" t="str">
        <f t="shared" ref="C162" si="145">$C$6</f>
        <v>教_前回</v>
      </c>
      <c r="D162" s="43"/>
      <c r="E162" s="43"/>
      <c r="F162" s="43"/>
      <c r="G162" s="43"/>
      <c r="H162" s="43"/>
      <c r="I162" s="44"/>
      <c r="J162" s="44"/>
      <c r="K162" s="44"/>
      <c r="L162" s="44"/>
      <c r="M162" s="44"/>
    </row>
    <row r="163" spans="1:31" s="3" customFormat="1" ht="34.15" customHeight="1">
      <c r="A163" s="58"/>
      <c r="B163" s="50"/>
      <c r="C163" s="15" t="str">
        <f t="shared" ref="C163" si="146">$C$7</f>
        <v>生徒</v>
      </c>
      <c r="D163" s="23">
        <f>'集計結果 報告用'!D84</f>
        <v>3</v>
      </c>
      <c r="E163" s="23">
        <f>'集計結果 報告用'!E84</f>
        <v>3</v>
      </c>
      <c r="F163" s="23">
        <f>'集計結果 報告用'!F84</f>
        <v>3</v>
      </c>
      <c r="G163" s="23">
        <f>'集計結果 報告用'!G84</f>
        <v>3</v>
      </c>
      <c r="H163" s="23">
        <f>'集計結果 報告用'!H84</f>
        <v>3</v>
      </c>
      <c r="I163" s="24">
        <f>'集計結果 報告用'!I84</f>
        <v>0.2</v>
      </c>
      <c r="J163" s="24">
        <f>'集計結果 報告用'!J84</f>
        <v>0.2</v>
      </c>
      <c r="K163" s="24">
        <f>'集計結果 報告用'!K84</f>
        <v>0.2</v>
      </c>
      <c r="L163" s="24">
        <f>'集計結果 報告用'!L84</f>
        <v>0.2</v>
      </c>
      <c r="M163" s="24">
        <f>'集計結果 報告用'!M84</f>
        <v>0.2</v>
      </c>
    </row>
    <row r="164" spans="1:31" s="3" customFormat="1" ht="34.15" customHeight="1">
      <c r="A164" s="58"/>
      <c r="B164" s="50"/>
      <c r="C164" s="15" t="str">
        <f t="shared" ref="C164" si="147">$C$8</f>
        <v>生_前回</v>
      </c>
      <c r="D164" s="43"/>
      <c r="E164" s="43"/>
      <c r="F164" s="43"/>
      <c r="G164" s="43"/>
      <c r="H164" s="43"/>
      <c r="I164" s="44"/>
      <c r="J164" s="44"/>
      <c r="K164" s="44"/>
      <c r="L164" s="44"/>
      <c r="M164" s="44"/>
    </row>
    <row r="165" spans="1:31" s="3" customFormat="1" ht="34.15" customHeight="1">
      <c r="A165" s="58"/>
      <c r="B165" s="50"/>
      <c r="C165" s="15" t="str">
        <f t="shared" ref="C165" si="148">$C$9</f>
        <v>保護者</v>
      </c>
      <c r="D165" s="23">
        <f>'集計結果 報告用'!D85</f>
        <v>1</v>
      </c>
      <c r="E165" s="23">
        <f>'集計結果 報告用'!E85</f>
        <v>1</v>
      </c>
      <c r="F165" s="23">
        <f>'集計結果 報告用'!F85</f>
        <v>1</v>
      </c>
      <c r="G165" s="23">
        <f>'集計結果 報告用'!G85</f>
        <v>1</v>
      </c>
      <c r="H165" s="23">
        <f>'集計結果 報告用'!H85</f>
        <v>1</v>
      </c>
      <c r="I165" s="24">
        <f>'集計結果 報告用'!I85</f>
        <v>0.2</v>
      </c>
      <c r="J165" s="24">
        <f>'集計結果 報告用'!J85</f>
        <v>0.2</v>
      </c>
      <c r="K165" s="24">
        <f>'集計結果 報告用'!K85</f>
        <v>0.2</v>
      </c>
      <c r="L165" s="24">
        <f>'集計結果 報告用'!L85</f>
        <v>0.2</v>
      </c>
      <c r="M165" s="24">
        <f>'集計結果 報告用'!M85</f>
        <v>0.2</v>
      </c>
    </row>
    <row r="166" spans="1:31" s="3" customFormat="1" ht="34.15" customHeight="1">
      <c r="A166" s="58"/>
      <c r="B166" s="51"/>
      <c r="C166" s="15" t="str">
        <f t="shared" ref="C166" si="149">$C$10</f>
        <v>保_前回</v>
      </c>
      <c r="D166" s="43"/>
      <c r="E166" s="43"/>
      <c r="F166" s="43"/>
      <c r="G166" s="43"/>
      <c r="H166" s="43"/>
      <c r="I166" s="44"/>
      <c r="J166" s="44"/>
      <c r="K166" s="44"/>
      <c r="L166" s="44"/>
      <c r="M166" s="44"/>
      <c r="AE166"/>
    </row>
    <row r="167" spans="1:31" s="3" customFormat="1" ht="34.15" customHeight="1">
      <c r="A167" s="58">
        <v>28</v>
      </c>
      <c r="B167" s="49" t="str">
        <f>'タイトル、設問設定'!AB11&amp;""</f>
        <v>設問28</v>
      </c>
      <c r="C167" s="15" t="str">
        <f t="shared" ref="C167" si="150">$C$5</f>
        <v>教職員</v>
      </c>
      <c r="D167" s="23">
        <f>'集計結果 報告用'!D86</f>
        <v>1</v>
      </c>
      <c r="E167" s="23">
        <f>'集計結果 報告用'!E86</f>
        <v>1</v>
      </c>
      <c r="F167" s="23">
        <f>'集計結果 報告用'!F86</f>
        <v>1</v>
      </c>
      <c r="G167" s="23">
        <f>'集計結果 報告用'!G86</f>
        <v>1</v>
      </c>
      <c r="H167" s="23">
        <f>'集計結果 報告用'!H86</f>
        <v>1</v>
      </c>
      <c r="I167" s="24">
        <f>'集計結果 報告用'!I86</f>
        <v>0.2</v>
      </c>
      <c r="J167" s="24">
        <f>'集計結果 報告用'!J86</f>
        <v>0.2</v>
      </c>
      <c r="K167" s="24">
        <f>'集計結果 報告用'!K86</f>
        <v>0.2</v>
      </c>
      <c r="L167" s="24">
        <f>'集計結果 報告用'!L86</f>
        <v>0.2</v>
      </c>
      <c r="M167" s="24">
        <f>'集計結果 報告用'!M86</f>
        <v>0.2</v>
      </c>
    </row>
    <row r="168" spans="1:31" s="3" customFormat="1" ht="34.15" customHeight="1">
      <c r="A168" s="58"/>
      <c r="B168" s="50"/>
      <c r="C168" s="15" t="str">
        <f t="shared" ref="C168" si="151">$C$6</f>
        <v>教_前回</v>
      </c>
      <c r="D168" s="43"/>
      <c r="E168" s="43"/>
      <c r="F168" s="43"/>
      <c r="G168" s="43"/>
      <c r="H168" s="43"/>
      <c r="I168" s="44"/>
      <c r="J168" s="44"/>
      <c r="K168" s="44"/>
      <c r="L168" s="44"/>
      <c r="M168" s="44"/>
    </row>
    <row r="169" spans="1:31" s="3" customFormat="1" ht="34.15" customHeight="1">
      <c r="A169" s="58"/>
      <c r="B169" s="50"/>
      <c r="C169" s="15" t="str">
        <f t="shared" ref="C169" si="152">$C$7</f>
        <v>生徒</v>
      </c>
      <c r="D169" s="23">
        <f>'集計結果 報告用'!D87</f>
        <v>3</v>
      </c>
      <c r="E169" s="23">
        <f>'集計結果 報告用'!E87</f>
        <v>3</v>
      </c>
      <c r="F169" s="23">
        <f>'集計結果 報告用'!F87</f>
        <v>3</v>
      </c>
      <c r="G169" s="23">
        <f>'集計結果 報告用'!G87</f>
        <v>3</v>
      </c>
      <c r="H169" s="23">
        <f>'集計結果 報告用'!H87</f>
        <v>3</v>
      </c>
      <c r="I169" s="24">
        <f>'集計結果 報告用'!I87</f>
        <v>0.2</v>
      </c>
      <c r="J169" s="24">
        <f>'集計結果 報告用'!J87</f>
        <v>0.2</v>
      </c>
      <c r="K169" s="24">
        <f>'集計結果 報告用'!K87</f>
        <v>0.2</v>
      </c>
      <c r="L169" s="24">
        <f>'集計結果 報告用'!L87</f>
        <v>0.2</v>
      </c>
      <c r="M169" s="24">
        <f>'集計結果 報告用'!M87</f>
        <v>0.2</v>
      </c>
    </row>
    <row r="170" spans="1:31" s="3" customFormat="1" ht="34.15" customHeight="1">
      <c r="A170" s="58"/>
      <c r="B170" s="50"/>
      <c r="C170" s="15" t="str">
        <f t="shared" ref="C170" si="153">$C$8</f>
        <v>生_前回</v>
      </c>
      <c r="D170" s="43"/>
      <c r="E170" s="43"/>
      <c r="F170" s="43"/>
      <c r="G170" s="43"/>
      <c r="H170" s="43"/>
      <c r="I170" s="44"/>
      <c r="J170" s="44"/>
      <c r="K170" s="44"/>
      <c r="L170" s="44"/>
      <c r="M170" s="44"/>
    </row>
    <row r="171" spans="1:31" s="3" customFormat="1" ht="34.15" customHeight="1">
      <c r="A171" s="58"/>
      <c r="B171" s="50"/>
      <c r="C171" s="15" t="str">
        <f t="shared" ref="C171" si="154">$C$9</f>
        <v>保護者</v>
      </c>
      <c r="D171" s="23">
        <f>'集計結果 報告用'!D88</f>
        <v>1</v>
      </c>
      <c r="E171" s="23">
        <f>'集計結果 報告用'!E88</f>
        <v>1</v>
      </c>
      <c r="F171" s="23">
        <f>'集計結果 報告用'!F88</f>
        <v>1</v>
      </c>
      <c r="G171" s="23">
        <f>'集計結果 報告用'!G88</f>
        <v>1</v>
      </c>
      <c r="H171" s="23">
        <f>'集計結果 報告用'!H88</f>
        <v>1</v>
      </c>
      <c r="I171" s="24">
        <f>'集計結果 報告用'!I88</f>
        <v>0.2</v>
      </c>
      <c r="J171" s="24">
        <f>'集計結果 報告用'!J88</f>
        <v>0.2</v>
      </c>
      <c r="K171" s="24">
        <f>'集計結果 報告用'!K88</f>
        <v>0.2</v>
      </c>
      <c r="L171" s="24">
        <f>'集計結果 報告用'!L88</f>
        <v>0.2</v>
      </c>
      <c r="M171" s="24">
        <f>'集計結果 報告用'!M88</f>
        <v>0.2</v>
      </c>
    </row>
    <row r="172" spans="1:31" s="3" customFormat="1" ht="34.15" customHeight="1">
      <c r="A172" s="58"/>
      <c r="B172" s="51"/>
      <c r="C172" s="15" t="str">
        <f t="shared" ref="C172" si="155">$C$10</f>
        <v>保_前回</v>
      </c>
      <c r="D172" s="43"/>
      <c r="E172" s="43"/>
      <c r="F172" s="43"/>
      <c r="G172" s="43"/>
      <c r="H172" s="43"/>
      <c r="I172" s="44"/>
      <c r="J172" s="44"/>
      <c r="K172" s="44"/>
      <c r="L172" s="44"/>
      <c r="M172" s="44"/>
      <c r="AE172"/>
    </row>
    <row r="173" spans="1:31" s="3" customFormat="1" ht="34.15" customHeight="1">
      <c r="A173" s="58">
        <v>29</v>
      </c>
      <c r="B173" s="49" t="str">
        <f>'タイトル、設問設定'!AC11&amp;""</f>
        <v>設問29</v>
      </c>
      <c r="C173" s="15" t="str">
        <f t="shared" ref="C173" si="156">$C$5</f>
        <v>教職員</v>
      </c>
      <c r="D173" s="23">
        <f>'集計結果 報告用'!D89</f>
        <v>1</v>
      </c>
      <c r="E173" s="23">
        <f>'集計結果 報告用'!E89</f>
        <v>1</v>
      </c>
      <c r="F173" s="23">
        <f>'集計結果 報告用'!F89</f>
        <v>1</v>
      </c>
      <c r="G173" s="23">
        <f>'集計結果 報告用'!G89</f>
        <v>1</v>
      </c>
      <c r="H173" s="23">
        <f>'集計結果 報告用'!H89</f>
        <v>1</v>
      </c>
      <c r="I173" s="24">
        <f>'集計結果 報告用'!I89</f>
        <v>0.2</v>
      </c>
      <c r="J173" s="24">
        <f>'集計結果 報告用'!J89</f>
        <v>0.2</v>
      </c>
      <c r="K173" s="24">
        <f>'集計結果 報告用'!K89</f>
        <v>0.2</v>
      </c>
      <c r="L173" s="24">
        <f>'集計結果 報告用'!L89</f>
        <v>0.2</v>
      </c>
      <c r="M173" s="24">
        <f>'集計結果 報告用'!M89</f>
        <v>0.2</v>
      </c>
    </row>
    <row r="174" spans="1:31" s="3" customFormat="1" ht="34.15" customHeight="1">
      <c r="A174" s="58"/>
      <c r="B174" s="50"/>
      <c r="C174" s="15" t="str">
        <f t="shared" ref="C174" si="157">$C$6</f>
        <v>教_前回</v>
      </c>
      <c r="D174" s="43"/>
      <c r="E174" s="43"/>
      <c r="F174" s="43"/>
      <c r="G174" s="43"/>
      <c r="H174" s="43"/>
      <c r="I174" s="44"/>
      <c r="J174" s="44"/>
      <c r="K174" s="44"/>
      <c r="L174" s="44"/>
      <c r="M174" s="44"/>
    </row>
    <row r="175" spans="1:31" s="3" customFormat="1" ht="34.15" customHeight="1">
      <c r="A175" s="58"/>
      <c r="B175" s="50"/>
      <c r="C175" s="15" t="str">
        <f t="shared" ref="C175" si="158">$C$7</f>
        <v>生徒</v>
      </c>
      <c r="D175" s="23">
        <f>'集計結果 報告用'!D90</f>
        <v>3</v>
      </c>
      <c r="E175" s="23">
        <f>'集計結果 報告用'!E90</f>
        <v>3</v>
      </c>
      <c r="F175" s="23">
        <f>'集計結果 報告用'!F90</f>
        <v>3</v>
      </c>
      <c r="G175" s="23">
        <f>'集計結果 報告用'!G90</f>
        <v>3</v>
      </c>
      <c r="H175" s="23">
        <f>'集計結果 報告用'!H90</f>
        <v>3</v>
      </c>
      <c r="I175" s="24">
        <f>'集計結果 報告用'!I90</f>
        <v>0.2</v>
      </c>
      <c r="J175" s="24">
        <f>'集計結果 報告用'!J90</f>
        <v>0.2</v>
      </c>
      <c r="K175" s="24">
        <f>'集計結果 報告用'!K90</f>
        <v>0.2</v>
      </c>
      <c r="L175" s="24">
        <f>'集計結果 報告用'!L90</f>
        <v>0.2</v>
      </c>
      <c r="M175" s="24">
        <f>'集計結果 報告用'!M90</f>
        <v>0.2</v>
      </c>
    </row>
    <row r="176" spans="1:31" s="3" customFormat="1" ht="34.15" customHeight="1">
      <c r="A176" s="58"/>
      <c r="B176" s="50"/>
      <c r="C176" s="15" t="str">
        <f t="shared" ref="C176" si="159">$C$8</f>
        <v>生_前回</v>
      </c>
      <c r="D176" s="43"/>
      <c r="E176" s="43"/>
      <c r="F176" s="43"/>
      <c r="G176" s="43"/>
      <c r="H176" s="43"/>
      <c r="I176" s="44"/>
      <c r="J176" s="44"/>
      <c r="K176" s="44"/>
      <c r="L176" s="44"/>
      <c r="M176" s="44"/>
    </row>
    <row r="177" spans="1:31" s="3" customFormat="1" ht="34.15" customHeight="1">
      <c r="A177" s="58"/>
      <c r="B177" s="50"/>
      <c r="C177" s="15" t="str">
        <f t="shared" ref="C177" si="160">$C$9</f>
        <v>保護者</v>
      </c>
      <c r="D177" s="23">
        <f>'集計結果 報告用'!D91</f>
        <v>1</v>
      </c>
      <c r="E177" s="23">
        <f>'集計結果 報告用'!E91</f>
        <v>1</v>
      </c>
      <c r="F177" s="23">
        <f>'集計結果 報告用'!F91</f>
        <v>1</v>
      </c>
      <c r="G177" s="23">
        <f>'集計結果 報告用'!G91</f>
        <v>1</v>
      </c>
      <c r="H177" s="23">
        <f>'集計結果 報告用'!H91</f>
        <v>1</v>
      </c>
      <c r="I177" s="24">
        <f>'集計結果 報告用'!I91</f>
        <v>0.2</v>
      </c>
      <c r="J177" s="24">
        <f>'集計結果 報告用'!J91</f>
        <v>0.2</v>
      </c>
      <c r="K177" s="24">
        <f>'集計結果 報告用'!K91</f>
        <v>0.2</v>
      </c>
      <c r="L177" s="24">
        <f>'集計結果 報告用'!L91</f>
        <v>0.2</v>
      </c>
      <c r="M177" s="24">
        <f>'集計結果 報告用'!M91</f>
        <v>0.2</v>
      </c>
    </row>
    <row r="178" spans="1:31" s="3" customFormat="1" ht="34.15" customHeight="1">
      <c r="A178" s="58"/>
      <c r="B178" s="51"/>
      <c r="C178" s="15" t="str">
        <f t="shared" ref="C178" si="161">$C$10</f>
        <v>保_前回</v>
      </c>
      <c r="D178" s="43"/>
      <c r="E178" s="43"/>
      <c r="F178" s="43"/>
      <c r="G178" s="43"/>
      <c r="H178" s="43"/>
      <c r="I178" s="44"/>
      <c r="J178" s="44"/>
      <c r="K178" s="44"/>
      <c r="L178" s="44"/>
      <c r="M178" s="44"/>
      <c r="AE178"/>
    </row>
    <row r="179" spans="1:31" s="3" customFormat="1" ht="34.15" customHeight="1">
      <c r="A179" s="58">
        <v>30</v>
      </c>
      <c r="B179" s="49" t="str">
        <f>'タイトル、設問設定'!AD11&amp;""</f>
        <v>設問30</v>
      </c>
      <c r="C179" s="15" t="str">
        <f t="shared" ref="C179" si="162">$C$5</f>
        <v>教職員</v>
      </c>
      <c r="D179" s="23">
        <f>'集計結果 報告用'!D92</f>
        <v>1</v>
      </c>
      <c r="E179" s="23">
        <f>'集計結果 報告用'!E92</f>
        <v>1</v>
      </c>
      <c r="F179" s="23">
        <f>'集計結果 報告用'!F92</f>
        <v>1</v>
      </c>
      <c r="G179" s="23">
        <f>'集計結果 報告用'!G92</f>
        <v>1</v>
      </c>
      <c r="H179" s="23">
        <f>'集計結果 報告用'!H92</f>
        <v>1</v>
      </c>
      <c r="I179" s="24">
        <f>'集計結果 報告用'!I92</f>
        <v>0.2</v>
      </c>
      <c r="J179" s="24">
        <f>'集計結果 報告用'!J92</f>
        <v>0.2</v>
      </c>
      <c r="K179" s="24">
        <f>'集計結果 報告用'!K92</f>
        <v>0.2</v>
      </c>
      <c r="L179" s="24">
        <f>'集計結果 報告用'!L92</f>
        <v>0.2</v>
      </c>
      <c r="M179" s="24">
        <f>'集計結果 報告用'!M92</f>
        <v>0.2</v>
      </c>
    </row>
    <row r="180" spans="1:31" s="3" customFormat="1" ht="34.15" customHeight="1">
      <c r="A180" s="58"/>
      <c r="B180" s="50"/>
      <c r="C180" s="15" t="str">
        <f t="shared" ref="C180" si="163">$C$6</f>
        <v>教_前回</v>
      </c>
      <c r="D180" s="43"/>
      <c r="E180" s="43"/>
      <c r="F180" s="43"/>
      <c r="G180" s="43"/>
      <c r="H180" s="43"/>
      <c r="I180" s="44"/>
      <c r="J180" s="44"/>
      <c r="K180" s="44"/>
      <c r="L180" s="44"/>
      <c r="M180" s="44"/>
    </row>
    <row r="181" spans="1:31" s="3" customFormat="1" ht="34.15" customHeight="1">
      <c r="A181" s="58"/>
      <c r="B181" s="50"/>
      <c r="C181" s="15" t="str">
        <f t="shared" ref="C181" si="164">$C$7</f>
        <v>生徒</v>
      </c>
      <c r="D181" s="23">
        <f>'集計結果 報告用'!D93</f>
        <v>3</v>
      </c>
      <c r="E181" s="23">
        <f>'集計結果 報告用'!E93</f>
        <v>3</v>
      </c>
      <c r="F181" s="23">
        <f>'集計結果 報告用'!F93</f>
        <v>3</v>
      </c>
      <c r="G181" s="23">
        <f>'集計結果 報告用'!G93</f>
        <v>3</v>
      </c>
      <c r="H181" s="23">
        <f>'集計結果 報告用'!H93</f>
        <v>3</v>
      </c>
      <c r="I181" s="24">
        <f>'集計結果 報告用'!I93</f>
        <v>0.2</v>
      </c>
      <c r="J181" s="24">
        <f>'集計結果 報告用'!J93</f>
        <v>0.2</v>
      </c>
      <c r="K181" s="24">
        <f>'集計結果 報告用'!K93</f>
        <v>0.2</v>
      </c>
      <c r="L181" s="24">
        <f>'集計結果 報告用'!L93</f>
        <v>0.2</v>
      </c>
      <c r="M181" s="24">
        <f>'集計結果 報告用'!M93</f>
        <v>0.2</v>
      </c>
    </row>
    <row r="182" spans="1:31" s="3" customFormat="1" ht="34.15" customHeight="1">
      <c r="A182" s="58"/>
      <c r="B182" s="50"/>
      <c r="C182" s="15" t="str">
        <f t="shared" ref="C182" si="165">$C$8</f>
        <v>生_前回</v>
      </c>
      <c r="D182" s="43"/>
      <c r="E182" s="43"/>
      <c r="F182" s="43"/>
      <c r="G182" s="43"/>
      <c r="H182" s="43"/>
      <c r="I182" s="44"/>
      <c r="J182" s="44"/>
      <c r="K182" s="44"/>
      <c r="L182" s="44"/>
      <c r="M182" s="44"/>
    </row>
    <row r="183" spans="1:31" s="3" customFormat="1" ht="34.15" customHeight="1">
      <c r="A183" s="58"/>
      <c r="B183" s="50"/>
      <c r="C183" s="15" t="str">
        <f t="shared" ref="C183" si="166">$C$9</f>
        <v>保護者</v>
      </c>
      <c r="D183" s="23">
        <f>'集計結果 報告用'!D94</f>
        <v>1</v>
      </c>
      <c r="E183" s="23">
        <f>'集計結果 報告用'!E94</f>
        <v>1</v>
      </c>
      <c r="F183" s="23">
        <f>'集計結果 報告用'!F94</f>
        <v>1</v>
      </c>
      <c r="G183" s="23">
        <f>'集計結果 報告用'!G94</f>
        <v>1</v>
      </c>
      <c r="H183" s="23">
        <f>'集計結果 報告用'!H94</f>
        <v>1</v>
      </c>
      <c r="I183" s="24">
        <f>'集計結果 報告用'!I94</f>
        <v>0.2</v>
      </c>
      <c r="J183" s="24">
        <f>'集計結果 報告用'!J94</f>
        <v>0.2</v>
      </c>
      <c r="K183" s="24">
        <f>'集計結果 報告用'!K94</f>
        <v>0.2</v>
      </c>
      <c r="L183" s="24">
        <f>'集計結果 報告用'!L94</f>
        <v>0.2</v>
      </c>
      <c r="M183" s="24">
        <f>'集計結果 報告用'!M94</f>
        <v>0.2</v>
      </c>
    </row>
    <row r="184" spans="1:31" s="3" customFormat="1" ht="34.15" customHeight="1">
      <c r="A184" s="58"/>
      <c r="B184" s="51"/>
      <c r="C184" s="15" t="str">
        <f t="shared" ref="C184" si="167">$C$10</f>
        <v>保_前回</v>
      </c>
      <c r="D184" s="43"/>
      <c r="E184" s="43"/>
      <c r="F184" s="43"/>
      <c r="G184" s="43"/>
      <c r="H184" s="43"/>
      <c r="I184" s="44"/>
      <c r="J184" s="44"/>
      <c r="K184" s="44"/>
      <c r="L184" s="44"/>
      <c r="M184" s="44"/>
      <c r="AE184"/>
    </row>
    <row r="185" spans="1:31" ht="34.15" customHeight="1"/>
    <row r="186" spans="1:31" ht="34.15" customHeight="1"/>
    <row r="187" spans="1:31" ht="34.15" customHeight="1"/>
    <row r="188" spans="1:31" ht="34.15" customHeight="1"/>
    <row r="189" spans="1:31" ht="34.15" customHeight="1"/>
    <row r="190" spans="1:31" ht="34.15" customHeight="1"/>
    <row r="191" spans="1:31" ht="34.15" customHeight="1"/>
    <row r="192" spans="1:31" ht="34.15" customHeight="1"/>
    <row r="193" ht="34.15" customHeight="1"/>
    <row r="194" ht="34.15" customHeight="1"/>
    <row r="195" ht="34.15" customHeight="1"/>
    <row r="196" ht="34.15" customHeight="1"/>
    <row r="197" ht="34.15" customHeight="1"/>
    <row r="198" ht="34.15" customHeight="1"/>
    <row r="199" ht="34.15" customHeight="1"/>
    <row r="200" ht="34.15" customHeight="1"/>
    <row r="201" ht="34.15" customHeight="1"/>
    <row r="202" ht="34.15" customHeight="1"/>
    <row r="203" ht="34.15" customHeight="1"/>
    <row r="204" ht="34.15" customHeight="1"/>
    <row r="205" ht="34.15" customHeight="1"/>
    <row r="206" ht="34.15" customHeight="1"/>
    <row r="207" ht="34.15" customHeight="1"/>
    <row r="208" ht="34.15" customHeight="1"/>
    <row r="209" ht="34.15" customHeight="1"/>
    <row r="210" ht="34.15" customHeight="1"/>
    <row r="211" ht="34.15" customHeight="1"/>
    <row r="212" ht="34.15" customHeight="1"/>
    <row r="213" ht="34.15" customHeight="1"/>
    <row r="214" ht="34.15" customHeight="1"/>
    <row r="215" ht="34.15" customHeight="1"/>
    <row r="216" ht="34.15" customHeight="1"/>
    <row r="217" ht="34.15" customHeight="1"/>
    <row r="218" ht="34.15" customHeight="1"/>
    <row r="219" ht="34.15" customHeight="1"/>
    <row r="220" ht="34.15" customHeight="1"/>
    <row r="221" ht="34.15" customHeight="1"/>
    <row r="222" ht="34.15" customHeight="1"/>
    <row r="223" ht="34.15" customHeight="1"/>
    <row r="224" ht="34.15" customHeight="1"/>
    <row r="225" ht="34.15" customHeight="1"/>
    <row r="226" ht="34.15" customHeight="1"/>
    <row r="227" ht="34.15" customHeight="1"/>
    <row r="228" ht="34.15" customHeight="1"/>
    <row r="229" ht="34.15" customHeight="1"/>
    <row r="230" ht="34.15" customHeight="1"/>
    <row r="231" ht="34.15" customHeight="1"/>
    <row r="232" ht="34.15" customHeight="1"/>
    <row r="233" ht="34.15" customHeight="1"/>
    <row r="234" ht="34.15" customHeight="1"/>
    <row r="235" ht="34.15" customHeight="1"/>
    <row r="236" ht="34.15" customHeight="1"/>
    <row r="237" ht="34.15" customHeight="1"/>
    <row r="238" ht="34.15" customHeight="1"/>
    <row r="239" ht="34.15" customHeight="1"/>
    <row r="240" ht="34.15" customHeight="1"/>
    <row r="241" ht="34.15" customHeight="1"/>
    <row r="242" ht="34.15" customHeight="1"/>
    <row r="243" ht="34.15" customHeight="1"/>
    <row r="244" ht="34.15" customHeight="1"/>
    <row r="245" ht="34.15" customHeight="1"/>
    <row r="246" ht="34.15" customHeight="1"/>
    <row r="247" ht="34.15" customHeight="1"/>
    <row r="248" ht="34.15" customHeight="1"/>
    <row r="249" ht="34.15" customHeight="1"/>
    <row r="250" ht="34.15" customHeight="1"/>
    <row r="251" ht="34.15" customHeight="1"/>
    <row r="252" ht="34.15" customHeight="1"/>
    <row r="253" ht="34.15" customHeight="1"/>
    <row r="254" ht="34.15" customHeight="1"/>
    <row r="255" ht="34.15" customHeight="1"/>
    <row r="256" ht="34.15" customHeight="1"/>
    <row r="257" ht="34.15" customHeight="1"/>
    <row r="258" ht="34.15" customHeight="1"/>
    <row r="259" ht="34.15" customHeight="1"/>
  </sheetData>
  <sheetProtection sheet="1" objects="1" scenarios="1"/>
  <mergeCells count="63">
    <mergeCell ref="A1:S1"/>
    <mergeCell ref="C3:H3"/>
    <mergeCell ref="I3:M3"/>
    <mergeCell ref="A5:A10"/>
    <mergeCell ref="B5:B10"/>
    <mergeCell ref="A11:A16"/>
    <mergeCell ref="B11:B16"/>
    <mergeCell ref="A17:A22"/>
    <mergeCell ref="B17:B22"/>
    <mergeCell ref="A23:A28"/>
    <mergeCell ref="B23:B28"/>
    <mergeCell ref="A29:A34"/>
    <mergeCell ref="B29:B34"/>
    <mergeCell ref="A35:A40"/>
    <mergeCell ref="B35:B40"/>
    <mergeCell ref="A41:A46"/>
    <mergeCell ref="B41:B46"/>
    <mergeCell ref="A65:A70"/>
    <mergeCell ref="B65:B70"/>
    <mergeCell ref="A71:A76"/>
    <mergeCell ref="B71:B76"/>
    <mergeCell ref="A47:A52"/>
    <mergeCell ref="B47:B52"/>
    <mergeCell ref="A53:A58"/>
    <mergeCell ref="B53:B58"/>
    <mergeCell ref="A59:A64"/>
    <mergeCell ref="B59:B64"/>
    <mergeCell ref="A77:A82"/>
    <mergeCell ref="B77:B82"/>
    <mergeCell ref="A83:A88"/>
    <mergeCell ref="B83:B88"/>
    <mergeCell ref="A89:A94"/>
    <mergeCell ref="B89:B94"/>
    <mergeCell ref="A95:A100"/>
    <mergeCell ref="B95:B100"/>
    <mergeCell ref="A101:A106"/>
    <mergeCell ref="B101:B106"/>
    <mergeCell ref="A107:A112"/>
    <mergeCell ref="B107:B112"/>
    <mergeCell ref="A113:A118"/>
    <mergeCell ref="B113:B118"/>
    <mergeCell ref="A119:A124"/>
    <mergeCell ref="B119:B124"/>
    <mergeCell ref="A125:A130"/>
    <mergeCell ref="B125:B130"/>
    <mergeCell ref="A131:A136"/>
    <mergeCell ref="B131:B136"/>
    <mergeCell ref="A137:A142"/>
    <mergeCell ref="B137:B142"/>
    <mergeCell ref="A143:A148"/>
    <mergeCell ref="B143:B148"/>
    <mergeCell ref="A149:A154"/>
    <mergeCell ref="B149:B154"/>
    <mergeCell ref="A155:A160"/>
    <mergeCell ref="B155:B160"/>
    <mergeCell ref="A161:A166"/>
    <mergeCell ref="B161:B166"/>
    <mergeCell ref="A167:A172"/>
    <mergeCell ref="B167:B172"/>
    <mergeCell ref="A173:A178"/>
    <mergeCell ref="B173:B178"/>
    <mergeCell ref="A179:A184"/>
    <mergeCell ref="B179:B184"/>
  </mergeCells>
  <phoneticPr fontId="1"/>
  <printOptions horizontalCentered="1"/>
  <pageMargins left="0.23622047244094491" right="0.23622047244094491" top="0.15748031496062992" bottom="0.15748031496062992" header="0.31496062992125984" footer="0.31496062992125984"/>
  <pageSetup paperSize="12" scale="87" fitToHeight="0" orientation="portrait" r:id="rId1"/>
  <headerFooter alignWithMargins="0"/>
  <rowBreaks count="4" manualBreakCount="4">
    <brk id="64" max="18" man="1"/>
    <brk id="94" max="18" man="1"/>
    <brk id="124" max="18" man="1"/>
    <brk id="154" max="18" man="1"/>
  </rowBreak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1B546-F989-48DF-B357-1142BC65B1BA}">
  <sheetPr codeName="Sheet15">
    <tabColor rgb="FFFF0000"/>
    <pageSetUpPr fitToPage="1"/>
  </sheetPr>
  <dimension ref="A1:N142"/>
  <sheetViews>
    <sheetView topLeftCell="A2" zoomScale="90" zoomScaleNormal="90" zoomScaleSheetLayoutView="85" workbookViewId="0">
      <selection activeCell="P8" sqref="P8"/>
    </sheetView>
  </sheetViews>
  <sheetFormatPr defaultRowHeight="23.25" customHeight="1"/>
  <cols>
    <col min="1" max="1" width="9.453125" customWidth="1"/>
    <col min="2" max="2" width="5.6328125" customWidth="1"/>
    <col min="3" max="6" width="4.453125" customWidth="1"/>
    <col min="7" max="10" width="7.453125" customWidth="1"/>
    <col min="11" max="12" width="10.36328125" customWidth="1"/>
    <col min="13" max="13" width="13.36328125" customWidth="1"/>
    <col min="14" max="14" width="10.453125" customWidth="1"/>
  </cols>
  <sheetData>
    <row r="1" spans="1:14" ht="37.5" customHeight="1">
      <c r="A1" s="13"/>
      <c r="B1" s="62" t="str">
        <f>'タイトル、設問設定'!A4</f>
        <v>令和　年度　職員評価・保護者・生徒アンケート結果</v>
      </c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13"/>
    </row>
    <row r="2" spans="1:14" ht="30" customHeight="1">
      <c r="A2" s="8"/>
      <c r="B2" s="8"/>
      <c r="C2" s="8"/>
      <c r="D2" s="8"/>
      <c r="E2" s="8"/>
      <c r="F2" s="8"/>
      <c r="G2" s="8"/>
      <c r="H2" s="8"/>
      <c r="I2" s="8"/>
      <c r="J2" s="8"/>
      <c r="K2" s="9"/>
      <c r="L2" s="9"/>
      <c r="M2" s="9"/>
      <c r="N2" s="9"/>
    </row>
    <row r="31" ht="42.75" customHeight="1"/>
    <row r="61" ht="25.9" customHeight="1"/>
    <row r="92" ht="13.5" customHeight="1"/>
    <row r="101" ht="37.9" customHeight="1"/>
    <row r="132" ht="7.15" customHeight="1"/>
    <row r="142" ht="15.65" customHeight="1"/>
  </sheetData>
  <mergeCells count="1">
    <mergeCell ref="B1:M1"/>
  </mergeCells>
  <phoneticPr fontId="1"/>
  <printOptions horizontalCentered="1"/>
  <pageMargins left="3.937007874015748E-2" right="3.937007874015748E-2" top="0.74803149606299213" bottom="0.55118110236220474" header="0.31496062992125984" footer="0.31496062992125984"/>
  <pageSetup paperSize="9" scale="99" fitToHeight="0" orientation="portrait" r:id="rId1"/>
  <headerFooter alignWithMargins="0"/>
  <rowBreaks count="4" manualBreakCount="4">
    <brk id="31" max="13" man="1"/>
    <brk id="61" max="13" man="1"/>
    <brk id="92" max="13" man="1"/>
    <brk id="121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eeaadb8-670c-4bbc-bf54-732c07c9b9a6">
      <Terms xmlns="http://schemas.microsoft.com/office/infopath/2007/PartnerControls"/>
    </lcf76f155ced4ddcb4097134ff3c332f>
    <TaxCatchAll xmlns="9240f669-f077-4ccc-9b51-f4d7bb1f72fc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AC8B651FE8FAB4980A0CD832FD20183" ma:contentTypeVersion="15" ma:contentTypeDescription="新しいドキュメントを作成します。" ma:contentTypeScope="" ma:versionID="09c99b9081164ded2d5728c637c738b3">
  <xsd:schema xmlns:xsd="http://www.w3.org/2001/XMLSchema" xmlns:xs="http://www.w3.org/2001/XMLSchema" xmlns:p="http://schemas.microsoft.com/office/2006/metadata/properties" xmlns:ns2="ceeaadb8-670c-4bbc-bf54-732c07c9b9a6" xmlns:ns3="9240f669-f077-4ccc-9b51-f4d7bb1f72fc" targetNamespace="http://schemas.microsoft.com/office/2006/metadata/properties" ma:root="true" ma:fieldsID="ac383010fc3f67c617ad9904e133c67b" ns2:_="" ns3:_="">
    <xsd:import namespace="ceeaadb8-670c-4bbc-bf54-732c07c9b9a6"/>
    <xsd:import namespace="9240f669-f077-4ccc-9b51-f4d7bb1f72f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eaadb8-670c-4bbc-bf54-732c07c9b9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6636be5e-3ab2-4972-9ba5-a3fa17e616c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40f669-f077-4ccc-9b51-f4d7bb1f72fc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ebfa36a7-b595-4603-9458-511d54251f81}" ma:internalName="TaxCatchAll" ma:showField="CatchAllData" ma:web="9240f669-f077-4ccc-9b51-f4d7bb1f72f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896FF3A-3DA6-465A-9F45-858F24700A3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5EDC00B-8463-405B-8B4C-BC92BC3FFD4B}">
  <ds:schemaRefs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terms/"/>
    <ds:schemaRef ds:uri="ceeaadb8-670c-4bbc-bf54-732c07c9b9a6"/>
    <ds:schemaRef ds:uri="http://schemas.microsoft.com/office/2006/metadata/properties"/>
    <ds:schemaRef ds:uri="http://purl.org/dc/dcmitype/"/>
    <ds:schemaRef ds:uri="9240f669-f077-4ccc-9b51-f4d7bb1f72fc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2A8E35DF-1994-4C9A-B8B0-56BADD4217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eeaadb8-670c-4bbc-bf54-732c07c9b9a6"/>
    <ds:schemaRef ds:uri="9240f669-f077-4ccc-9b51-f4d7bb1f72f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16</vt:i4>
      </vt:variant>
      <vt:variant>
        <vt:lpstr>名前付き一覧</vt:lpstr>
      </vt:variant>
      <vt:variant>
        <vt:i4>17</vt:i4>
      </vt:variant>
    </vt:vector>
  </HeadingPairs>
  <TitlesOfParts>
    <vt:vector size="33" baseType="lpstr">
      <vt:lpstr>使い方</vt:lpstr>
      <vt:lpstr>タイトル、設問設定</vt:lpstr>
      <vt:lpstr>1年_Forms</vt:lpstr>
      <vt:lpstr>2年_Forms</vt:lpstr>
      <vt:lpstr>3年_Forms</vt:lpstr>
      <vt:lpstr>教Forms</vt:lpstr>
      <vt:lpstr>保Forms</vt:lpstr>
      <vt:lpstr>学習者報告用</vt:lpstr>
      <vt:lpstr>学習者_比較</vt:lpstr>
      <vt:lpstr>教職員報告用</vt:lpstr>
      <vt:lpstr>教職員_比較</vt:lpstr>
      <vt:lpstr>保護者報告用</vt:lpstr>
      <vt:lpstr>保護者_比較</vt:lpstr>
      <vt:lpstr>集計結果 報告用</vt:lpstr>
      <vt:lpstr>集計結果 (前回比較)</vt:lpstr>
      <vt:lpstr>集計報告 </vt:lpstr>
      <vt:lpstr>学習者_比較!Print_Area</vt:lpstr>
      <vt:lpstr>学習者報告用!Print_Area</vt:lpstr>
      <vt:lpstr>教職員_比較!Print_Area</vt:lpstr>
      <vt:lpstr>教職員報告用!Print_Area</vt:lpstr>
      <vt:lpstr>'集計結果 (前回比較)'!Print_Area</vt:lpstr>
      <vt:lpstr>'集計結果 報告用'!Print_Area</vt:lpstr>
      <vt:lpstr>'集計報告 '!Print_Area</vt:lpstr>
      <vt:lpstr>保護者_比較!Print_Area</vt:lpstr>
      <vt:lpstr>保護者報告用!Print_Area</vt:lpstr>
      <vt:lpstr>学習者_比較!Print_Titles</vt:lpstr>
      <vt:lpstr>学習者報告用!Print_Titles</vt:lpstr>
      <vt:lpstr>教職員_比較!Print_Titles</vt:lpstr>
      <vt:lpstr>教職員報告用!Print_Titles</vt:lpstr>
      <vt:lpstr>'集計結果 (前回比較)'!Print_Titles</vt:lpstr>
      <vt:lpstr>'集計結果 報告用'!Print_Titles</vt:lpstr>
      <vt:lpstr>保護者_比較!Print_Titles</vt:lpstr>
      <vt:lpstr>保護者報告用!Print_Titles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2022-11-04T06:38:16Z</dcterms:created>
  <dcterms:modified xsi:type="dcterms:W3CDTF">2025-10-17T04:56:50Z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0x010100DAC8B651FE8FAB4980A0CD832FD20183</vt:lpwstr>
  </property>
  <property fmtid="{D5CDD505-2E9C-101B-9397-08002B2CF9AE}" pid="3" name="MediaServiceImageTags">
    <vt:lpwstr/>
  </property>
</Properties>
</file>