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filterPrivacy="1" defaultThemeVersion="166925"/>
  <xr:revisionPtr revIDLastSave="392" documentId="13_ncr:1_{57872C34-8714-47C7-AD56-88A567E454E5}" xr6:coauthVersionLast="47" xr6:coauthVersionMax="47" xr10:uidLastSave="{114608FE-4E8D-4B41-8A89-81A04B1EE166}"/>
  <bookViews>
    <workbookView xWindow="-110" yWindow="-110" windowWidth="21820" windowHeight="14020" activeTab="1" xr2:uid="{0C04039C-9DA1-4B93-AC3E-9DD52A15AC9E}"/>
  </bookViews>
  <sheets>
    <sheet name="説明" sheetId="9" r:id="rId1"/>
    <sheet name="3観点" sheetId="8" r:id="rId2"/>
  </sheets>
  <definedNames>
    <definedName name="_xlnm.Print_Area" localSheetId="0">説明!$A$1:$B$15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44" i="8" l="1"/>
  <c r="X46" i="8" s="1"/>
  <c r="X45" i="8"/>
  <c r="X47" i="8"/>
  <c r="W38" i="8"/>
  <c r="W37" i="8"/>
  <c r="W36" i="8"/>
  <c r="W35" i="8"/>
  <c r="W34" i="8"/>
  <c r="K48" i="8"/>
  <c r="E48" i="8"/>
  <c r="X48" i="8" l="1"/>
  <c r="X34" i="8" s="1"/>
  <c r="V42" i="8"/>
  <c r="V41" i="8"/>
  <c r="V40" i="8"/>
  <c r="V39" i="8"/>
  <c r="V38" i="8"/>
  <c r="V37" i="8"/>
  <c r="V36" i="8"/>
  <c r="V35" i="8"/>
  <c r="V34" i="8"/>
  <c r="V33" i="8"/>
  <c r="V32" i="8"/>
  <c r="V31" i="8"/>
  <c r="V30" i="8"/>
  <c r="V29" i="8"/>
  <c r="V28" i="8"/>
  <c r="V27" i="8"/>
  <c r="V26" i="8"/>
  <c r="V25" i="8"/>
  <c r="V24" i="8"/>
  <c r="V23" i="8"/>
  <c r="V22" i="8"/>
  <c r="V21" i="8"/>
  <c r="V20" i="8"/>
  <c r="V19" i="8"/>
  <c r="V18" i="8"/>
  <c r="V17" i="8"/>
  <c r="V16" i="8"/>
  <c r="V15" i="8"/>
  <c r="V14" i="8"/>
  <c r="V13" i="8"/>
  <c r="V12" i="8"/>
  <c r="V11" i="8"/>
  <c r="V10" i="8"/>
  <c r="V9" i="8"/>
  <c r="V8" i="8"/>
  <c r="V7" i="8"/>
  <c r="V6" i="8"/>
  <c r="V5" i="8"/>
  <c r="V4" i="8"/>
  <c r="V3" i="8"/>
  <c r="X36" i="8" l="1"/>
  <c r="X38" i="8"/>
  <c r="X37" i="8"/>
  <c r="X35" i="8"/>
  <c r="V56" i="8"/>
  <c r="V55" i="8"/>
  <c r="V54" i="8"/>
  <c r="W3" i="8"/>
  <c r="X3" i="8" s="1"/>
  <c r="T51" i="8"/>
  <c r="Q51" i="8"/>
  <c r="N51" i="8"/>
  <c r="K44" i="8"/>
  <c r="H44" i="8"/>
  <c r="E44" i="8"/>
  <c r="T1" i="8"/>
  <c r="Q1" i="8"/>
  <c r="N1" i="8"/>
  <c r="M49" i="8"/>
  <c r="L49" i="8"/>
  <c r="K49" i="8"/>
  <c r="M48" i="8"/>
  <c r="L48" i="8"/>
  <c r="J49" i="8"/>
  <c r="I49" i="8"/>
  <c r="H49" i="8"/>
  <c r="J48" i="8"/>
  <c r="I48" i="8"/>
  <c r="H48" i="8"/>
  <c r="G49" i="8"/>
  <c r="F49" i="8"/>
  <c r="G48" i="8"/>
  <c r="F48" i="8"/>
  <c r="E49" i="8"/>
  <c r="V57" i="8" l="1"/>
  <c r="Q39" i="8"/>
  <c r="Q31" i="8"/>
  <c r="Q23" i="8"/>
  <c r="Q15" i="8"/>
  <c r="Q7" i="8"/>
  <c r="Q18" i="8"/>
  <c r="Q24" i="8"/>
  <c r="Q38" i="8"/>
  <c r="Q30" i="8"/>
  <c r="Q22" i="8"/>
  <c r="Q14" i="8"/>
  <c r="Q6" i="8"/>
  <c r="Q10" i="8"/>
  <c r="Q41" i="8"/>
  <c r="Q25" i="8"/>
  <c r="Q16" i="8"/>
  <c r="Q37" i="8"/>
  <c r="Q29" i="8"/>
  <c r="Q21" i="8"/>
  <c r="Q13" i="8"/>
  <c r="Q5" i="8"/>
  <c r="Q34" i="8"/>
  <c r="Q17" i="8"/>
  <c r="Q32" i="8"/>
  <c r="Q36" i="8"/>
  <c r="Q28" i="8"/>
  <c r="Q20" i="8"/>
  <c r="Q12" i="8"/>
  <c r="Q4" i="8"/>
  <c r="Q3" i="8"/>
  <c r="Q26" i="8"/>
  <c r="Q33" i="8"/>
  <c r="Q9" i="8"/>
  <c r="Q35" i="8"/>
  <c r="Q27" i="8"/>
  <c r="Q19" i="8"/>
  <c r="Q11" i="8"/>
  <c r="Q42" i="8"/>
  <c r="Q40" i="8"/>
  <c r="Q8" i="8"/>
  <c r="N42" i="8"/>
  <c r="N34" i="8"/>
  <c r="N26" i="8"/>
  <c r="N18" i="8"/>
  <c r="N10" i="8"/>
  <c r="N13" i="8"/>
  <c r="N28" i="8"/>
  <c r="N20" i="8"/>
  <c r="N41" i="8"/>
  <c r="N33" i="8"/>
  <c r="N25" i="8"/>
  <c r="N17" i="8"/>
  <c r="N9" i="8"/>
  <c r="N12" i="8"/>
  <c r="N4" i="8"/>
  <c r="N40" i="8"/>
  <c r="N32" i="8"/>
  <c r="N24" i="8"/>
  <c r="N16" i="8"/>
  <c r="N8" i="8"/>
  <c r="N29" i="8"/>
  <c r="N21" i="8"/>
  <c r="N39" i="8"/>
  <c r="N31" i="8"/>
  <c r="N23" i="8"/>
  <c r="N15" i="8"/>
  <c r="N7" i="8"/>
  <c r="N37" i="8"/>
  <c r="N35" i="8"/>
  <c r="N27" i="8"/>
  <c r="N38" i="8"/>
  <c r="N30" i="8"/>
  <c r="N22" i="8"/>
  <c r="N14" i="8"/>
  <c r="N6" i="8"/>
  <c r="N5" i="8"/>
  <c r="N36" i="8"/>
  <c r="N3" i="8"/>
  <c r="N19" i="8"/>
  <c r="N11" i="8"/>
  <c r="S37" i="8"/>
  <c r="S29" i="8"/>
  <c r="S21" i="8"/>
  <c r="S13" i="8"/>
  <c r="S5" i="8"/>
  <c r="S8" i="8"/>
  <c r="S15" i="8"/>
  <c r="S36" i="8"/>
  <c r="S28" i="8"/>
  <c r="S20" i="8"/>
  <c r="S12" i="8"/>
  <c r="S4" i="8"/>
  <c r="S3" i="8"/>
  <c r="S40" i="8"/>
  <c r="S24" i="8"/>
  <c r="S6" i="8"/>
  <c r="S35" i="8"/>
  <c r="S27" i="8"/>
  <c r="S19" i="8"/>
  <c r="S11" i="8"/>
  <c r="S31" i="8"/>
  <c r="S42" i="8"/>
  <c r="S34" i="8"/>
  <c r="S26" i="8"/>
  <c r="S18" i="8"/>
  <c r="S10" i="8"/>
  <c r="S32" i="8"/>
  <c r="S16" i="8"/>
  <c r="S39" i="8"/>
  <c r="S23" i="8"/>
  <c r="S38" i="8"/>
  <c r="S22" i="8"/>
  <c r="S41" i="8"/>
  <c r="S33" i="8"/>
  <c r="S25" i="8"/>
  <c r="S17" i="8"/>
  <c r="S9" i="8"/>
  <c r="S7" i="8"/>
  <c r="S30" i="8"/>
  <c r="S14" i="8"/>
  <c r="R38" i="8"/>
  <c r="R30" i="8"/>
  <c r="R22" i="8"/>
  <c r="R14" i="8"/>
  <c r="R6" i="8"/>
  <c r="R41" i="8"/>
  <c r="R40" i="8"/>
  <c r="R32" i="8"/>
  <c r="R24" i="8"/>
  <c r="R15" i="8"/>
  <c r="R37" i="8"/>
  <c r="R29" i="8"/>
  <c r="R21" i="8"/>
  <c r="R13" i="8"/>
  <c r="R5" i="8"/>
  <c r="R16" i="8"/>
  <c r="R8" i="8"/>
  <c r="R39" i="8"/>
  <c r="R36" i="8"/>
  <c r="R28" i="8"/>
  <c r="R20" i="8"/>
  <c r="R12" i="8"/>
  <c r="R4" i="8"/>
  <c r="R3" i="8"/>
  <c r="R25" i="8"/>
  <c r="R17" i="8"/>
  <c r="R9" i="8"/>
  <c r="R23" i="8"/>
  <c r="R7" i="8"/>
  <c r="R35" i="8"/>
  <c r="R27" i="8"/>
  <c r="R19" i="8"/>
  <c r="R11" i="8"/>
  <c r="R31" i="8"/>
  <c r="R42" i="8"/>
  <c r="R34" i="8"/>
  <c r="R26" i="8"/>
  <c r="R18" i="8"/>
  <c r="R10" i="8"/>
  <c r="R33" i="8"/>
  <c r="O41" i="8"/>
  <c r="O33" i="8"/>
  <c r="O25" i="8"/>
  <c r="O17" i="8"/>
  <c r="O9" i="8"/>
  <c r="O36" i="8"/>
  <c r="O4" i="8"/>
  <c r="O42" i="8"/>
  <c r="O10" i="8"/>
  <c r="O40" i="8"/>
  <c r="O32" i="8"/>
  <c r="O24" i="8"/>
  <c r="O16" i="8"/>
  <c r="O8" i="8"/>
  <c r="O34" i="8"/>
  <c r="O39" i="8"/>
  <c r="O31" i="8"/>
  <c r="O23" i="8"/>
  <c r="O15" i="8"/>
  <c r="O7" i="8"/>
  <c r="O3" i="8"/>
  <c r="O35" i="8"/>
  <c r="O27" i="8"/>
  <c r="O38" i="8"/>
  <c r="O30" i="8"/>
  <c r="O22" i="8"/>
  <c r="O14" i="8"/>
  <c r="O6" i="8"/>
  <c r="O19" i="8"/>
  <c r="O18" i="8"/>
  <c r="O37" i="8"/>
  <c r="O29" i="8"/>
  <c r="O21" i="8"/>
  <c r="O13" i="8"/>
  <c r="O5" i="8"/>
  <c r="O28" i="8"/>
  <c r="O20" i="8"/>
  <c r="O12" i="8"/>
  <c r="O11" i="8"/>
  <c r="O26" i="8"/>
  <c r="P40" i="8"/>
  <c r="P32" i="8"/>
  <c r="P24" i="8"/>
  <c r="P16" i="8"/>
  <c r="P8" i="8"/>
  <c r="P27" i="8"/>
  <c r="P10" i="8"/>
  <c r="P33" i="8"/>
  <c r="P39" i="8"/>
  <c r="P31" i="8"/>
  <c r="P23" i="8"/>
  <c r="P15" i="8"/>
  <c r="P7" i="8"/>
  <c r="P35" i="8"/>
  <c r="P19" i="8"/>
  <c r="P34" i="8"/>
  <c r="P25" i="8"/>
  <c r="P38" i="8"/>
  <c r="P30" i="8"/>
  <c r="P22" i="8"/>
  <c r="P14" i="8"/>
  <c r="P6" i="8"/>
  <c r="P41" i="8"/>
  <c r="P17" i="8"/>
  <c r="P37" i="8"/>
  <c r="P29" i="8"/>
  <c r="P21" i="8"/>
  <c r="P13" i="8"/>
  <c r="P5" i="8"/>
  <c r="P11" i="8"/>
  <c r="P9" i="8"/>
  <c r="P36" i="8"/>
  <c r="P28" i="8"/>
  <c r="P20" i="8"/>
  <c r="P12" i="8"/>
  <c r="P4" i="8"/>
  <c r="P3" i="8"/>
  <c r="P42" i="8"/>
  <c r="P26" i="8"/>
  <c r="P18" i="8"/>
  <c r="T36" i="8"/>
  <c r="T28" i="8"/>
  <c r="T20" i="8"/>
  <c r="T12" i="8"/>
  <c r="T4" i="8"/>
  <c r="T3" i="8"/>
  <c r="T31" i="8"/>
  <c r="T37" i="8"/>
  <c r="T5" i="8"/>
  <c r="T35" i="8"/>
  <c r="T27" i="8"/>
  <c r="T19" i="8"/>
  <c r="T11" i="8"/>
  <c r="T29" i="8"/>
  <c r="T42" i="8"/>
  <c r="T34" i="8"/>
  <c r="T26" i="8"/>
  <c r="T18" i="8"/>
  <c r="T10" i="8"/>
  <c r="T38" i="8"/>
  <c r="T22" i="8"/>
  <c r="T6" i="8"/>
  <c r="T41" i="8"/>
  <c r="T33" i="8"/>
  <c r="T25" i="8"/>
  <c r="T17" i="8"/>
  <c r="T9" i="8"/>
  <c r="T39" i="8"/>
  <c r="T13" i="8"/>
  <c r="T40" i="8"/>
  <c r="T32" i="8"/>
  <c r="T24" i="8"/>
  <c r="T16" i="8"/>
  <c r="T8" i="8"/>
  <c r="T23" i="8"/>
  <c r="T15" i="8"/>
  <c r="T7" i="8"/>
  <c r="T30" i="8"/>
  <c r="T14" i="8"/>
  <c r="T21" i="8"/>
  <c r="U35" i="8"/>
  <c r="U27" i="8"/>
  <c r="U19" i="8"/>
  <c r="U11" i="8"/>
  <c r="U22" i="8"/>
  <c r="U5" i="8"/>
  <c r="U28" i="8"/>
  <c r="U42" i="8"/>
  <c r="U34" i="8"/>
  <c r="U26" i="8"/>
  <c r="U18" i="8"/>
  <c r="U10" i="8"/>
  <c r="U14" i="8"/>
  <c r="U6" i="8"/>
  <c r="U29" i="8"/>
  <c r="U20" i="8"/>
  <c r="U41" i="8"/>
  <c r="U33" i="8"/>
  <c r="U25" i="8"/>
  <c r="U17" i="8"/>
  <c r="U9" i="8"/>
  <c r="U38" i="8"/>
  <c r="U36" i="8"/>
  <c r="U12" i="8"/>
  <c r="U40" i="8"/>
  <c r="U32" i="8"/>
  <c r="U24" i="8"/>
  <c r="U16" i="8"/>
  <c r="U8" i="8"/>
  <c r="U37" i="8"/>
  <c r="U13" i="8"/>
  <c r="U4" i="8"/>
  <c r="U39" i="8"/>
  <c r="U31" i="8"/>
  <c r="U23" i="8"/>
  <c r="U15" i="8"/>
  <c r="U7" i="8"/>
  <c r="U30" i="8"/>
  <c r="U21" i="8"/>
  <c r="U3" i="8"/>
  <c r="W33" i="8"/>
  <c r="X33" i="8" s="1"/>
  <c r="W39" i="8"/>
  <c r="X39" i="8" s="1"/>
  <c r="W40" i="8"/>
  <c r="X40" i="8" s="1"/>
  <c r="W41" i="8"/>
  <c r="X41" i="8" s="1"/>
  <c r="W42" i="8"/>
  <c r="X42" i="8" s="1"/>
  <c r="W32" i="8"/>
  <c r="X32" i="8" s="1"/>
  <c r="S55" i="8" l="1"/>
  <c r="S56" i="8"/>
  <c r="S54" i="8"/>
  <c r="Q55" i="8"/>
  <c r="Q56" i="8"/>
  <c r="Q54" i="8"/>
  <c r="P55" i="8"/>
  <c r="P54" i="8"/>
  <c r="P57" i="8" s="1"/>
  <c r="P56" i="8"/>
  <c r="R54" i="8"/>
  <c r="R56" i="8"/>
  <c r="R55" i="8"/>
  <c r="N55" i="8"/>
  <c r="N56" i="8"/>
  <c r="N54" i="8"/>
  <c r="O55" i="8"/>
  <c r="O54" i="8"/>
  <c r="O56" i="8"/>
  <c r="U56" i="8"/>
  <c r="U55" i="8"/>
  <c r="U54" i="8"/>
  <c r="T54" i="8"/>
  <c r="T55" i="8"/>
  <c r="T56" i="8"/>
  <c r="W31" i="8"/>
  <c r="X31" i="8" s="1"/>
  <c r="W30" i="8"/>
  <c r="X30" i="8" s="1"/>
  <c r="W29" i="8"/>
  <c r="X29" i="8" s="1"/>
  <c r="W28" i="8"/>
  <c r="X28" i="8" s="1"/>
  <c r="W27" i="8"/>
  <c r="X27" i="8" s="1"/>
  <c r="W26" i="8"/>
  <c r="X26" i="8" s="1"/>
  <c r="W25" i="8"/>
  <c r="X25" i="8" s="1"/>
  <c r="W24" i="8"/>
  <c r="X24" i="8" s="1"/>
  <c r="W23" i="8"/>
  <c r="X23" i="8" s="1"/>
  <c r="W22" i="8"/>
  <c r="X22" i="8" s="1"/>
  <c r="W21" i="8"/>
  <c r="X21" i="8" s="1"/>
  <c r="W20" i="8"/>
  <c r="X20" i="8" s="1"/>
  <c r="W19" i="8"/>
  <c r="X19" i="8" s="1"/>
  <c r="W18" i="8"/>
  <c r="X18" i="8" s="1"/>
  <c r="W17" i="8"/>
  <c r="X17" i="8" s="1"/>
  <c r="W16" i="8"/>
  <c r="X16" i="8" s="1"/>
  <c r="W15" i="8"/>
  <c r="X15" i="8" s="1"/>
  <c r="W14" i="8"/>
  <c r="X14" i="8" s="1"/>
  <c r="W13" i="8"/>
  <c r="X13" i="8" s="1"/>
  <c r="W12" i="8"/>
  <c r="X12" i="8" s="1"/>
  <c r="W11" i="8"/>
  <c r="X11" i="8" s="1"/>
  <c r="W10" i="8"/>
  <c r="X10" i="8" s="1"/>
  <c r="W9" i="8"/>
  <c r="X9" i="8" s="1"/>
  <c r="W8" i="8"/>
  <c r="X8" i="8" s="1"/>
  <c r="W7" i="8"/>
  <c r="X7" i="8" s="1"/>
  <c r="W6" i="8"/>
  <c r="X6" i="8" s="1"/>
  <c r="W5" i="8"/>
  <c r="X5" i="8" s="1"/>
  <c r="W4" i="8"/>
  <c r="X4" i="8" s="1"/>
  <c r="X57" i="8" l="1"/>
  <c r="X58" i="8"/>
  <c r="X54" i="8"/>
  <c r="X55" i="8"/>
  <c r="X56" i="8"/>
  <c r="U57" i="8"/>
  <c r="S57" i="8"/>
  <c r="R57" i="8"/>
  <c r="Q57" i="8"/>
  <c r="O57" i="8"/>
  <c r="T57" i="8"/>
  <c r="X59" i="8" l="1"/>
  <c r="N57" i="8"/>
</calcChain>
</file>

<file path=xl/sharedStrings.xml><?xml version="1.0" encoding="utf-8"?>
<sst xmlns="http://schemas.openxmlformats.org/spreadsheetml/2006/main" count="113" uniqueCount="79">
  <si>
    <t>【ファイル説明】</t>
    <rPh sb="5" eb="7">
      <t>セツメイ</t>
    </rPh>
    <phoneticPr fontId="1"/>
  </si>
  <si>
    <t>3観点評価シート：3回分のテストの3観点評価算出用です。</t>
    <rPh sb="1" eb="3">
      <t>カンテン</t>
    </rPh>
    <rPh sb="3" eb="5">
      <t>ヒョウカ</t>
    </rPh>
    <rPh sb="10" eb="12">
      <t>カイブン</t>
    </rPh>
    <rPh sb="18" eb="20">
      <t>カンテン</t>
    </rPh>
    <rPh sb="20" eb="22">
      <t>ヒョウカ</t>
    </rPh>
    <rPh sb="22" eb="25">
      <t>サンシュツヨウ</t>
    </rPh>
    <phoneticPr fontId="1"/>
  </si>
  <si>
    <t>学期別など増やす場合はシートをコピーしてお使いください。</t>
    <rPh sb="0" eb="3">
      <t>ガッキベツ</t>
    </rPh>
    <rPh sb="5" eb="6">
      <t>フ</t>
    </rPh>
    <rPh sb="8" eb="10">
      <t>バアイ</t>
    </rPh>
    <rPh sb="21" eb="22">
      <t>ツカ</t>
    </rPh>
    <phoneticPr fontId="1"/>
  </si>
  <si>
    <t>40名1学級用になっています。学年や教科で利用する場合は必要に応じてファイルやシートをコピーしてお使いください。</t>
    <rPh sb="2" eb="3">
      <t>メイ</t>
    </rPh>
    <rPh sb="4" eb="6">
      <t>ガッキュウ</t>
    </rPh>
    <rPh sb="6" eb="7">
      <t>ヨウ</t>
    </rPh>
    <rPh sb="15" eb="17">
      <t>ガクネン</t>
    </rPh>
    <rPh sb="18" eb="20">
      <t>キョウカ</t>
    </rPh>
    <rPh sb="21" eb="23">
      <t>リヨウ</t>
    </rPh>
    <rPh sb="25" eb="27">
      <t>バアイ</t>
    </rPh>
    <rPh sb="28" eb="30">
      <t>ヒツヨウ</t>
    </rPh>
    <rPh sb="31" eb="32">
      <t>オウ</t>
    </rPh>
    <rPh sb="49" eb="50">
      <t>ツカ</t>
    </rPh>
    <phoneticPr fontId="1"/>
  </si>
  <si>
    <t>【説明】</t>
    <rPh sb="1" eb="3">
      <t>セツメイ</t>
    </rPh>
    <phoneticPr fontId="1"/>
  </si>
  <si>
    <t>年</t>
    <rPh sb="0" eb="1">
      <t>ネン</t>
    </rPh>
    <phoneticPr fontId="1"/>
  </si>
  <si>
    <t>組</t>
    <rPh sb="0" eb="1">
      <t>クミ</t>
    </rPh>
    <phoneticPr fontId="1"/>
  </si>
  <si>
    <t>番号</t>
    <rPh sb="0" eb="2">
      <t>バンゴウ</t>
    </rPh>
    <phoneticPr fontId="1"/>
  </si>
  <si>
    <t>氏名</t>
    <rPh sb="0" eb="2">
      <t>シメイ</t>
    </rPh>
    <phoneticPr fontId="1"/>
  </si>
  <si>
    <t>中間</t>
    <rPh sb="0" eb="2">
      <t>チュウカン</t>
    </rPh>
    <phoneticPr fontId="1"/>
  </si>
  <si>
    <t>期末</t>
    <rPh sb="0" eb="2">
      <t>キマツ</t>
    </rPh>
    <phoneticPr fontId="1"/>
  </si>
  <si>
    <t>復習</t>
    <rPh sb="0" eb="2">
      <t>フクシュウ</t>
    </rPh>
    <phoneticPr fontId="1"/>
  </si>
  <si>
    <t>合計</t>
    <rPh sb="0" eb="2">
      <t>ゴウケイ</t>
    </rPh>
    <phoneticPr fontId="1"/>
  </si>
  <si>
    <t>5段階</t>
    <rPh sb="1" eb="3">
      <t>ダンカイ</t>
    </rPh>
    <phoneticPr fontId="1"/>
  </si>
  <si>
    <t>知識・技能</t>
    <rPh sb="0" eb="2">
      <t>チシキ</t>
    </rPh>
    <rPh sb="3" eb="5">
      <t>ギノウ</t>
    </rPh>
    <phoneticPr fontId="1"/>
  </si>
  <si>
    <t>思考・判断・表現</t>
    <rPh sb="0" eb="2">
      <t>シコウ</t>
    </rPh>
    <rPh sb="3" eb="5">
      <t>ハンダン</t>
    </rPh>
    <rPh sb="6" eb="8">
      <t>ヒョウゲン</t>
    </rPh>
    <phoneticPr fontId="1"/>
  </si>
  <si>
    <t>主体的に学習に取り組む態度</t>
    <rPh sb="0" eb="3">
      <t>シュタイテキ</t>
    </rPh>
    <rPh sb="4" eb="6">
      <t>ガクシュウ</t>
    </rPh>
    <rPh sb="7" eb="8">
      <t>ト</t>
    </rPh>
    <rPh sb="9" eb="10">
      <t>ク</t>
    </rPh>
    <rPh sb="11" eb="13">
      <t>タイド</t>
    </rPh>
    <phoneticPr fontId="1"/>
  </si>
  <si>
    <t>子ども　１</t>
    <rPh sb="0" eb="1">
      <t>コ</t>
    </rPh>
    <phoneticPr fontId="2"/>
  </si>
  <si>
    <t>子ども　２</t>
    <rPh sb="0" eb="1">
      <t>コ</t>
    </rPh>
    <phoneticPr fontId="2"/>
  </si>
  <si>
    <t>子ども　３</t>
    <rPh sb="0" eb="1">
      <t>コ</t>
    </rPh>
    <phoneticPr fontId="2"/>
  </si>
  <si>
    <t>子ども　４</t>
    <rPh sb="0" eb="1">
      <t>コ</t>
    </rPh>
    <phoneticPr fontId="2"/>
  </si>
  <si>
    <t>子ども　５</t>
    <rPh sb="0" eb="1">
      <t>コ</t>
    </rPh>
    <phoneticPr fontId="2"/>
  </si>
  <si>
    <t>子ども　６</t>
    <rPh sb="0" eb="1">
      <t>コ</t>
    </rPh>
    <phoneticPr fontId="2"/>
  </si>
  <si>
    <t>子ども　７</t>
    <rPh sb="0" eb="1">
      <t>コ</t>
    </rPh>
    <phoneticPr fontId="2"/>
  </si>
  <si>
    <t>子ども　８</t>
    <rPh sb="0" eb="1">
      <t>コ</t>
    </rPh>
    <phoneticPr fontId="2"/>
  </si>
  <si>
    <t>子ども　９</t>
    <rPh sb="0" eb="1">
      <t>コ</t>
    </rPh>
    <phoneticPr fontId="2"/>
  </si>
  <si>
    <t>子ども　１０</t>
    <rPh sb="0" eb="1">
      <t>コ</t>
    </rPh>
    <phoneticPr fontId="2"/>
  </si>
  <si>
    <t>子ども　１１</t>
    <rPh sb="0" eb="1">
      <t>コ</t>
    </rPh>
    <phoneticPr fontId="2"/>
  </si>
  <si>
    <t>子ども　１２</t>
    <rPh sb="0" eb="1">
      <t>コ</t>
    </rPh>
    <phoneticPr fontId="2"/>
  </si>
  <si>
    <t>子ども　１３</t>
    <rPh sb="0" eb="1">
      <t>コ</t>
    </rPh>
    <phoneticPr fontId="2"/>
  </si>
  <si>
    <t>子ども　１４</t>
    <rPh sb="0" eb="1">
      <t>コ</t>
    </rPh>
    <phoneticPr fontId="2"/>
  </si>
  <si>
    <t>子ども　１５</t>
    <rPh sb="0" eb="1">
      <t>コ</t>
    </rPh>
    <phoneticPr fontId="2"/>
  </si>
  <si>
    <t>子ども　１６</t>
    <rPh sb="0" eb="1">
      <t>コ</t>
    </rPh>
    <phoneticPr fontId="2"/>
  </si>
  <si>
    <t>子ども　１７</t>
    <rPh sb="0" eb="1">
      <t>コ</t>
    </rPh>
    <phoneticPr fontId="2"/>
  </si>
  <si>
    <t>子ども　１８</t>
    <rPh sb="0" eb="1">
      <t>コ</t>
    </rPh>
    <phoneticPr fontId="2"/>
  </si>
  <si>
    <t>子ども　１９</t>
    <rPh sb="0" eb="1">
      <t>コ</t>
    </rPh>
    <phoneticPr fontId="2"/>
  </si>
  <si>
    <t>子ども　２０</t>
    <rPh sb="0" eb="1">
      <t>コ</t>
    </rPh>
    <phoneticPr fontId="2"/>
  </si>
  <si>
    <t>子ども　２１</t>
    <rPh sb="0" eb="1">
      <t>コ</t>
    </rPh>
    <phoneticPr fontId="2"/>
  </si>
  <si>
    <t>子ども　２２</t>
    <rPh sb="0" eb="1">
      <t>コ</t>
    </rPh>
    <phoneticPr fontId="2"/>
  </si>
  <si>
    <t>子ども　２３</t>
    <rPh sb="0" eb="1">
      <t>コ</t>
    </rPh>
    <phoneticPr fontId="2"/>
  </si>
  <si>
    <t>子ども　２４</t>
    <rPh sb="0" eb="1">
      <t>コ</t>
    </rPh>
    <phoneticPr fontId="2"/>
  </si>
  <si>
    <t>子ども　２５</t>
    <rPh sb="0" eb="1">
      <t>コ</t>
    </rPh>
    <phoneticPr fontId="2"/>
  </si>
  <si>
    <t>子ども　２６</t>
    <rPh sb="0" eb="1">
      <t>コ</t>
    </rPh>
    <phoneticPr fontId="2"/>
  </si>
  <si>
    <t>子ども　２７</t>
    <rPh sb="0" eb="1">
      <t>コ</t>
    </rPh>
    <phoneticPr fontId="2"/>
  </si>
  <si>
    <t>子ども　２８</t>
    <rPh sb="0" eb="1">
      <t>コ</t>
    </rPh>
    <phoneticPr fontId="2"/>
  </si>
  <si>
    <t>子ども　２９</t>
    <rPh sb="0" eb="1">
      <t>コ</t>
    </rPh>
    <phoneticPr fontId="2"/>
  </si>
  <si>
    <t>子ども　３０</t>
    <rPh sb="0" eb="1">
      <t>コ</t>
    </rPh>
    <phoneticPr fontId="2"/>
  </si>
  <si>
    <t>子ども　３１</t>
    <rPh sb="0" eb="1">
      <t>コ</t>
    </rPh>
    <phoneticPr fontId="2"/>
  </si>
  <si>
    <t>子ども　３２</t>
    <rPh sb="0" eb="1">
      <t>コ</t>
    </rPh>
    <phoneticPr fontId="2"/>
  </si>
  <si>
    <t>子ども　３３</t>
    <rPh sb="0" eb="1">
      <t>コ</t>
    </rPh>
    <phoneticPr fontId="2"/>
  </si>
  <si>
    <t>子ども　３４</t>
    <rPh sb="0" eb="1">
      <t>コ</t>
    </rPh>
    <phoneticPr fontId="2"/>
  </si>
  <si>
    <t>子ども　３５</t>
    <rPh sb="0" eb="1">
      <t>コ</t>
    </rPh>
    <phoneticPr fontId="2"/>
  </si>
  <si>
    <t>子ども　３６</t>
    <rPh sb="0" eb="1">
      <t>コ</t>
    </rPh>
    <phoneticPr fontId="2"/>
  </si>
  <si>
    <t>子ども　３７</t>
    <rPh sb="0" eb="1">
      <t>コ</t>
    </rPh>
    <phoneticPr fontId="2"/>
  </si>
  <si>
    <t>子ども　３８</t>
    <rPh sb="0" eb="1">
      <t>コ</t>
    </rPh>
    <phoneticPr fontId="2"/>
  </si>
  <si>
    <t>子ども　３９</t>
    <rPh sb="0" eb="1">
      <t>コ</t>
    </rPh>
    <phoneticPr fontId="2"/>
  </si>
  <si>
    <t>子ども　４０</t>
    <rPh sb="0" eb="1">
      <t>コ</t>
    </rPh>
    <phoneticPr fontId="2"/>
  </si>
  <si>
    <t>配点</t>
    <rPh sb="0" eb="2">
      <t>ハイテン</t>
    </rPh>
    <phoneticPr fontId="1"/>
  </si>
  <si>
    <t>人数カウント</t>
    <rPh sb="0" eb="2">
      <t>ニンズウ</t>
    </rPh>
    <phoneticPr fontId="1"/>
  </si>
  <si>
    <t>人数</t>
    <rPh sb="0" eb="2">
      <t>ニンズウ</t>
    </rPh>
    <phoneticPr fontId="1"/>
  </si>
  <si>
    <t>A</t>
    <phoneticPr fontId="1"/>
  </si>
  <si>
    <t>B</t>
    <phoneticPr fontId="1"/>
  </si>
  <si>
    <t>C</t>
    <phoneticPr fontId="1"/>
  </si>
  <si>
    <t>思考・判断
・表現</t>
    <rPh sb="0" eb="2">
      <t>シコウ</t>
    </rPh>
    <rPh sb="3" eb="5">
      <t>ハンダン</t>
    </rPh>
    <rPh sb="7" eb="9">
      <t>ヒョウゲン</t>
    </rPh>
    <phoneticPr fontId="1"/>
  </si>
  <si>
    <t>主体的に学習に
取り組む態度</t>
    <rPh sb="0" eb="3">
      <t>シュタイテキ</t>
    </rPh>
    <rPh sb="4" eb="6">
      <t>ガクシュウ</t>
    </rPh>
    <rPh sb="8" eb="9">
      <t>ト</t>
    </rPh>
    <rPh sb="10" eb="11">
      <t>ク</t>
    </rPh>
    <rPh sb="12" eb="14">
      <t>タイド</t>
    </rPh>
    <phoneticPr fontId="1"/>
  </si>
  <si>
    <r>
      <t>このシートは、</t>
    </r>
    <r>
      <rPr>
        <b/>
        <sz val="11"/>
        <color theme="1"/>
        <rFont val="Meiryo UI"/>
        <family val="3"/>
        <charset val="128"/>
      </rPr>
      <t>「中間テスト」「期末テスト」「復習テスト」などテスト</t>
    </r>
    <r>
      <rPr>
        <sz val="11"/>
        <color theme="1"/>
        <rFont val="Meiryo UI"/>
        <family val="3"/>
        <charset val="128"/>
      </rPr>
      <t>を軸に3つの観点の結果を入力するものです</t>
    </r>
    <rPh sb="8" eb="10">
      <t>チュウカン</t>
    </rPh>
    <rPh sb="15" eb="17">
      <t>キマツ</t>
    </rPh>
    <rPh sb="22" eb="24">
      <t>フクシュウ</t>
    </rPh>
    <rPh sb="34" eb="35">
      <t>ジク</t>
    </rPh>
    <rPh sb="39" eb="41">
      <t>カンテン</t>
    </rPh>
    <rPh sb="42" eb="44">
      <t>ケッカ</t>
    </rPh>
    <rPh sb="45" eb="47">
      <t>ニュウリョク</t>
    </rPh>
    <phoneticPr fontId="1"/>
  </si>
  <si>
    <t>合計</t>
    <rPh sb="0" eb="2">
      <t>ゴウケイ</t>
    </rPh>
    <phoneticPr fontId="1"/>
  </si>
  <si>
    <t>この点以上で「5」</t>
    <rPh sb="2" eb="3">
      <t>テン</t>
    </rPh>
    <rPh sb="3" eb="5">
      <t>イジョウ</t>
    </rPh>
    <phoneticPr fontId="1"/>
  </si>
  <si>
    <t>この点以上で「4」</t>
    <rPh sb="2" eb="3">
      <t>テン</t>
    </rPh>
    <rPh sb="3" eb="5">
      <t>イジョウ</t>
    </rPh>
    <phoneticPr fontId="1"/>
  </si>
  <si>
    <t>この点以上で「3」</t>
    <rPh sb="2" eb="3">
      <t>テン</t>
    </rPh>
    <rPh sb="3" eb="5">
      <t>イジョウ</t>
    </rPh>
    <phoneticPr fontId="1"/>
  </si>
  <si>
    <t>この点以上で「2」</t>
    <rPh sb="2" eb="3">
      <t>テン</t>
    </rPh>
    <rPh sb="3" eb="5">
      <t>イジョウ</t>
    </rPh>
    <phoneticPr fontId="1"/>
  </si>
  <si>
    <r>
      <rPr>
        <b/>
        <sz val="11"/>
        <color theme="1"/>
        <rFont val="Meiryo UI"/>
        <family val="3"/>
        <charset val="128"/>
      </rPr>
      <t>①素点入力</t>
    </r>
    <r>
      <rPr>
        <sz val="11"/>
        <color theme="1"/>
        <rFont val="Meiryo UI"/>
        <family val="3"/>
        <charset val="128"/>
      </rPr>
      <t xml:space="preserve">
項目名水色部分(E～F列)にテストごとの観点別（「知識・技能」「思考・判断・評価」「主体的に学習に取り組む態度」）の素点を入力します</t>
    </r>
    <rPh sb="1" eb="5">
      <t>ソテンニュウリョク</t>
    </rPh>
    <rPh sb="6" eb="9">
      <t>コウモクメイ</t>
    </rPh>
    <rPh sb="9" eb="11">
      <t>ミズイロ</t>
    </rPh>
    <rPh sb="11" eb="13">
      <t>ブブン</t>
    </rPh>
    <rPh sb="17" eb="18">
      <t>レツ</t>
    </rPh>
    <rPh sb="26" eb="29">
      <t>カンテンベツ</t>
    </rPh>
    <rPh sb="64" eb="66">
      <t>ソテン</t>
    </rPh>
    <rPh sb="67" eb="69">
      <t>ニュウリョク</t>
    </rPh>
    <phoneticPr fontId="1"/>
  </si>
  <si>
    <r>
      <rPr>
        <b/>
        <sz val="11"/>
        <color theme="1"/>
        <rFont val="Meiryo UI"/>
        <family val="3"/>
        <charset val="128"/>
      </rPr>
      <t xml:space="preserve">②観点評価算出の設定
</t>
    </r>
    <r>
      <rPr>
        <sz val="11"/>
        <color theme="1"/>
        <rFont val="Meiryo UI"/>
        <family val="3"/>
        <charset val="128"/>
      </rPr>
      <t>素点入力の下部で【観点評価の算出】の設定をします
配点と％を設定してください
配点がない場合は空欄のままにします</t>
    </r>
    <rPh sb="1" eb="3">
      <t>カンテン</t>
    </rPh>
    <rPh sb="3" eb="5">
      <t>ヒョウカ</t>
    </rPh>
    <rPh sb="5" eb="7">
      <t>サンシュツ</t>
    </rPh>
    <rPh sb="8" eb="10">
      <t>セッテイ</t>
    </rPh>
    <phoneticPr fontId="1"/>
  </si>
  <si>
    <r>
      <rPr>
        <b/>
        <sz val="11"/>
        <color theme="1"/>
        <rFont val="Meiryo UI"/>
        <family val="3"/>
        <charset val="128"/>
      </rPr>
      <t>③評価の確認</t>
    </r>
    <r>
      <rPr>
        <sz val="11"/>
        <color theme="1"/>
        <rFont val="Meiryo UI"/>
        <family val="3"/>
        <charset val="128"/>
      </rPr>
      <t xml:space="preserve">
項目名ピンク色部分(N～V列)に観点評価算出で設定した基準でABCが表示されます</t>
    </r>
    <rPh sb="1" eb="3">
      <t>ヒョウカ</t>
    </rPh>
    <rPh sb="4" eb="6">
      <t>カクニン</t>
    </rPh>
    <rPh sb="7" eb="10">
      <t>コウモクメイ</t>
    </rPh>
    <rPh sb="13" eb="14">
      <t>イロ</t>
    </rPh>
    <rPh sb="14" eb="16">
      <t>ブブン</t>
    </rPh>
    <rPh sb="23" eb="25">
      <t>カンテン</t>
    </rPh>
    <rPh sb="25" eb="29">
      <t>ヒョウカサンシュツ</t>
    </rPh>
    <rPh sb="30" eb="32">
      <t>セッテイ</t>
    </rPh>
    <rPh sb="34" eb="36">
      <t>キジュン</t>
    </rPh>
    <rPh sb="41" eb="43">
      <t>ヒョウジ</t>
    </rPh>
    <phoneticPr fontId="1"/>
  </si>
  <si>
    <r>
      <rPr>
        <b/>
        <sz val="11"/>
        <color theme="1"/>
        <rFont val="Meiryo UI"/>
        <family val="3"/>
        <charset val="128"/>
      </rPr>
      <t>④各評価ごとの人数確認</t>
    </r>
    <r>
      <rPr>
        <sz val="11"/>
        <color theme="1"/>
        <rFont val="Meiryo UI"/>
        <family val="3"/>
        <charset val="128"/>
      </rPr>
      <t xml:space="preserve">
評価入力の下部でそれぞれABCが何人か一覧で表示されます</t>
    </r>
    <rPh sb="1" eb="2">
      <t>カク</t>
    </rPh>
    <rPh sb="2" eb="4">
      <t>ヒョウカ</t>
    </rPh>
    <rPh sb="7" eb="11">
      <t>ニンズウカクニン</t>
    </rPh>
    <rPh sb="28" eb="30">
      <t>ナンニン</t>
    </rPh>
    <rPh sb="31" eb="33">
      <t>イチラン</t>
    </rPh>
    <rPh sb="34" eb="36">
      <t>ヒョウジ</t>
    </rPh>
    <phoneticPr fontId="1"/>
  </si>
  <si>
    <r>
      <rPr>
        <b/>
        <sz val="11"/>
        <color theme="1"/>
        <rFont val="Meiryo UI"/>
        <family val="3"/>
        <charset val="128"/>
      </rPr>
      <t>⑤テストの合計確認</t>
    </r>
    <r>
      <rPr>
        <sz val="11"/>
        <color theme="1"/>
        <rFont val="Meiryo UI"/>
        <family val="3"/>
        <charset val="128"/>
      </rPr>
      <t xml:space="preserve">
W列は各テストの素点を合計しています</t>
    </r>
    <rPh sb="5" eb="7">
      <t>ゴウケイ</t>
    </rPh>
    <rPh sb="7" eb="9">
      <t>カクニン</t>
    </rPh>
    <rPh sb="11" eb="12">
      <t>レツ</t>
    </rPh>
    <rPh sb="13" eb="14">
      <t>カク</t>
    </rPh>
    <rPh sb="18" eb="20">
      <t>ソテン</t>
    </rPh>
    <rPh sb="21" eb="23">
      <t>ゴウケイ</t>
    </rPh>
    <phoneticPr fontId="1"/>
  </si>
  <si>
    <r>
      <rPr>
        <b/>
        <sz val="11"/>
        <color theme="1"/>
        <rFont val="Meiryo UI"/>
        <family val="3"/>
        <charset val="128"/>
      </rPr>
      <t xml:space="preserve">⑥5段階評価の基準の設定
</t>
    </r>
    <r>
      <rPr>
        <sz val="11"/>
        <color theme="1"/>
        <rFont val="Meiryo UI"/>
        <family val="3"/>
        <charset val="128"/>
      </rPr>
      <t>合計の下部で【５段階評価】の基準を設定します
％表示されているセルに数字を入力してください</t>
    </r>
    <rPh sb="2" eb="6">
      <t>ダンカイヒョウカ</t>
    </rPh>
    <rPh sb="7" eb="9">
      <t>キジュン</t>
    </rPh>
    <rPh sb="10" eb="12">
      <t>セッテイ</t>
    </rPh>
    <rPh sb="13" eb="15">
      <t>ゴウケイ</t>
    </rPh>
    <rPh sb="16" eb="18">
      <t>カブ</t>
    </rPh>
    <rPh sb="21" eb="25">
      <t>ダンカイヒョウカ</t>
    </rPh>
    <rPh sb="27" eb="29">
      <t>キジュン</t>
    </rPh>
    <rPh sb="30" eb="32">
      <t>セッテイ</t>
    </rPh>
    <rPh sb="37" eb="39">
      <t>ヒョウジ</t>
    </rPh>
    <rPh sb="47" eb="49">
      <t>スウジ</t>
    </rPh>
    <rPh sb="50" eb="52">
      <t>ニュウリョク</t>
    </rPh>
    <phoneticPr fontId="1"/>
  </si>
  <si>
    <r>
      <rPr>
        <b/>
        <sz val="11"/>
        <color theme="1"/>
        <rFont val="Meiryo UI"/>
        <family val="3"/>
        <charset val="128"/>
      </rPr>
      <t>⑦5段階評価の確認</t>
    </r>
    <r>
      <rPr>
        <sz val="11"/>
        <color theme="1"/>
        <rFont val="Meiryo UI"/>
        <family val="3"/>
        <charset val="128"/>
      </rPr>
      <t xml:space="preserve">
X列はW列の合計を5段階評価設定を基準に１～５で表示されます</t>
    </r>
    <rPh sb="2" eb="6">
      <t>ダンカイヒョウカ</t>
    </rPh>
    <rPh sb="7" eb="9">
      <t>カクニン</t>
    </rPh>
    <rPh sb="11" eb="12">
      <t>レツ</t>
    </rPh>
    <rPh sb="14" eb="15">
      <t>レツ</t>
    </rPh>
    <rPh sb="16" eb="18">
      <t>ゴウケイ</t>
    </rPh>
    <rPh sb="20" eb="24">
      <t>ダンカイヒョウカ</t>
    </rPh>
    <rPh sb="24" eb="26">
      <t>セッテイ</t>
    </rPh>
    <rPh sb="27" eb="29">
      <t>キジュン</t>
    </rPh>
    <rPh sb="34" eb="36">
      <t>ヒョウジ</t>
    </rPh>
    <phoneticPr fontId="1"/>
  </si>
  <si>
    <t>Excelは、マイクロソフト グループの企業の商標です。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</si>
</sst>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&quot;人&quot;"/>
  </numFmts>
  <fonts count="7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Meiryo UI"/>
      <family val="3"/>
      <charset val="128"/>
    </font>
    <font>
      <b/>
      <sz val="11"/>
      <color theme="1"/>
      <name val="Meiryo UI"/>
      <family val="3"/>
      <charset val="128"/>
    </font>
    <font>
      <sz val="8"/>
      <color theme="1"/>
      <name val="Meiryo UI"/>
      <family val="3"/>
      <charset val="128"/>
    </font>
    <font>
      <sz val="7"/>
      <color theme="1"/>
      <name val="Meiryo UI"/>
      <family val="3"/>
      <charset val="128"/>
    </font>
    <font>
      <sz val="9"/>
      <color rgb="FFFF0000"/>
      <name val="Meiryo UI"/>
      <family val="3"/>
      <charset val="128"/>
    </font>
  </fonts>
  <fills count="9">
    <fill>
      <patternFill patternType="none"/>
    </fill>
    <fill>
      <patternFill patternType="gray125"/>
    </fill>
    <fill>
      <patternFill patternType="solid">
        <fgColor rgb="FFCCEC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gray0625">
        <bgColor rgb="FFCCECFF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EBEB"/>
        <bgColor indexed="64"/>
      </patternFill>
    </fill>
  </fills>
  <borders count="5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135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1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6" xfId="0" applyFont="1" applyBorder="1">
      <alignment vertical="center"/>
    </xf>
    <xf numFmtId="0" fontId="2" fillId="0" borderId="8" xfId="0" applyFont="1" applyBorder="1">
      <alignment vertical="center"/>
    </xf>
    <xf numFmtId="0" fontId="2" fillId="0" borderId="9" xfId="0" applyFont="1" applyBorder="1">
      <alignment vertical="center"/>
    </xf>
    <xf numFmtId="0" fontId="2" fillId="0" borderId="16" xfId="0" applyFont="1" applyBorder="1">
      <alignment vertical="center"/>
    </xf>
    <xf numFmtId="0" fontId="2" fillId="0" borderId="17" xfId="0" applyFont="1" applyBorder="1">
      <alignment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2" fillId="0" borderId="24" xfId="0" applyFont="1" applyBorder="1">
      <alignment vertical="center"/>
    </xf>
    <xf numFmtId="1" fontId="2" fillId="0" borderId="8" xfId="0" applyNumberFormat="1" applyFont="1" applyBorder="1">
      <alignment vertical="center"/>
    </xf>
    <xf numFmtId="0" fontId="2" fillId="0" borderId="0" xfId="0" applyFont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4" xfId="0" applyFont="1" applyBorder="1">
      <alignment vertical="center"/>
    </xf>
    <xf numFmtId="0" fontId="2" fillId="0" borderId="23" xfId="0" applyFont="1" applyBorder="1">
      <alignment vertical="center"/>
    </xf>
    <xf numFmtId="0" fontId="2" fillId="0" borderId="22" xfId="0" applyFont="1" applyBorder="1" applyAlignment="1">
      <alignment horizontal="center" vertical="center"/>
    </xf>
    <xf numFmtId="0" fontId="2" fillId="0" borderId="5" xfId="0" applyFont="1" applyBorder="1">
      <alignment vertical="center"/>
    </xf>
    <xf numFmtId="0" fontId="2" fillId="0" borderId="20" xfId="0" applyFont="1" applyBorder="1" applyAlignment="1">
      <alignment horizontal="center" vertical="center"/>
    </xf>
    <xf numFmtId="0" fontId="2" fillId="0" borderId="13" xfId="0" applyFont="1" applyBorder="1">
      <alignment vertical="center"/>
    </xf>
    <xf numFmtId="0" fontId="2" fillId="0" borderId="3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>
      <alignment vertical="center"/>
    </xf>
    <xf numFmtId="1" fontId="2" fillId="0" borderId="24" xfId="0" applyNumberFormat="1" applyFont="1" applyBorder="1">
      <alignment vertical="center"/>
    </xf>
    <xf numFmtId="1" fontId="2" fillId="0" borderId="4" xfId="0" applyNumberFormat="1" applyFont="1" applyBorder="1">
      <alignment vertical="center"/>
    </xf>
    <xf numFmtId="1" fontId="2" fillId="0" borderId="5" xfId="0" applyNumberFormat="1" applyFont="1" applyBorder="1">
      <alignment vertical="center"/>
    </xf>
    <xf numFmtId="1" fontId="2" fillId="0" borderId="13" xfId="0" applyNumberFormat="1" applyFont="1" applyBorder="1">
      <alignment vertical="center"/>
    </xf>
    <xf numFmtId="1" fontId="2" fillId="0" borderId="9" xfId="0" applyNumberFormat="1" applyFont="1" applyBorder="1">
      <alignment vertical="center"/>
    </xf>
    <xf numFmtId="1" fontId="2" fillId="0" borderId="10" xfId="0" applyNumberFormat="1" applyFont="1" applyBorder="1">
      <alignment vertical="center"/>
    </xf>
    <xf numFmtId="1" fontId="2" fillId="0" borderId="27" xfId="0" applyNumberFormat="1" applyFont="1" applyBorder="1">
      <alignment vertical="center"/>
    </xf>
    <xf numFmtId="0" fontId="2" fillId="0" borderId="7" xfId="0" applyFont="1" applyBorder="1">
      <alignment vertical="center"/>
    </xf>
    <xf numFmtId="0" fontId="2" fillId="0" borderId="10" xfId="0" applyFont="1" applyBorder="1">
      <alignment vertical="center"/>
    </xf>
    <xf numFmtId="176" fontId="2" fillId="0" borderId="24" xfId="0" applyNumberFormat="1" applyFont="1" applyBorder="1">
      <alignment vertical="center"/>
    </xf>
    <xf numFmtId="176" fontId="2" fillId="0" borderId="4" xfId="0" applyNumberFormat="1" applyFont="1" applyBorder="1">
      <alignment vertical="center"/>
    </xf>
    <xf numFmtId="176" fontId="2" fillId="0" borderId="5" xfId="0" applyNumberFormat="1" applyFont="1" applyBorder="1">
      <alignment vertical="center"/>
    </xf>
    <xf numFmtId="176" fontId="2" fillId="0" borderId="6" xfId="0" applyNumberFormat="1" applyFont="1" applyBorder="1">
      <alignment vertical="center"/>
    </xf>
    <xf numFmtId="176" fontId="2" fillId="0" borderId="1" xfId="0" applyNumberFormat="1" applyFont="1" applyBorder="1">
      <alignment vertical="center"/>
    </xf>
    <xf numFmtId="176" fontId="2" fillId="0" borderId="7" xfId="0" applyNumberFormat="1" applyFont="1" applyBorder="1">
      <alignment vertical="center"/>
    </xf>
    <xf numFmtId="176" fontId="2" fillId="0" borderId="8" xfId="0" applyNumberFormat="1" applyFont="1" applyBorder="1">
      <alignment vertical="center"/>
    </xf>
    <xf numFmtId="176" fontId="2" fillId="0" borderId="9" xfId="0" applyNumberFormat="1" applyFont="1" applyBorder="1">
      <alignment vertical="center"/>
    </xf>
    <xf numFmtId="176" fontId="2" fillId="0" borderId="10" xfId="0" applyNumberFormat="1" applyFont="1" applyBorder="1">
      <alignment vertical="center"/>
    </xf>
    <xf numFmtId="0" fontId="2" fillId="0" borderId="11" xfId="0" applyFont="1" applyBorder="1">
      <alignment vertical="center"/>
    </xf>
    <xf numFmtId="0" fontId="2" fillId="0" borderId="12" xfId="0" applyFont="1" applyBorder="1">
      <alignment vertical="center"/>
    </xf>
    <xf numFmtId="0" fontId="2" fillId="0" borderId="35" xfId="0" applyFont="1" applyBorder="1">
      <alignment vertical="center"/>
    </xf>
    <xf numFmtId="0" fontId="2" fillId="0" borderId="36" xfId="0" applyFont="1" applyBorder="1">
      <alignment vertical="center"/>
    </xf>
    <xf numFmtId="0" fontId="2" fillId="0" borderId="37" xfId="0" applyFont="1" applyBorder="1">
      <alignment vertical="center"/>
    </xf>
    <xf numFmtId="0" fontId="2" fillId="0" borderId="38" xfId="0" applyFont="1" applyBorder="1">
      <alignment vertical="center"/>
    </xf>
    <xf numFmtId="0" fontId="2" fillId="0" borderId="39" xfId="0" applyFont="1" applyBorder="1">
      <alignment vertical="center"/>
    </xf>
    <xf numFmtId="0" fontId="2" fillId="0" borderId="24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9" fontId="3" fillId="0" borderId="0" xfId="0" applyNumberFormat="1" applyFont="1" applyBorder="1" applyAlignment="1">
      <alignment horizontal="center" vertical="center"/>
    </xf>
    <xf numFmtId="1" fontId="2" fillId="0" borderId="0" xfId="0" applyNumberFormat="1" applyFont="1" applyBorder="1">
      <alignment vertical="center"/>
    </xf>
    <xf numFmtId="0" fontId="2" fillId="5" borderId="0" xfId="0" applyFont="1" applyFill="1">
      <alignment vertical="center"/>
    </xf>
    <xf numFmtId="0" fontId="6" fillId="0" borderId="0" xfId="0" applyFont="1">
      <alignment vertical="center"/>
    </xf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indent="1"/>
    </xf>
    <xf numFmtId="0" fontId="2" fillId="2" borderId="8" xfId="0" applyFont="1" applyFill="1" applyBorder="1" applyAlignment="1">
      <alignment horizontal="center" vertical="center" shrinkToFit="1"/>
    </xf>
    <xf numFmtId="0" fontId="2" fillId="2" borderId="9" xfId="0" applyFont="1" applyFill="1" applyBorder="1" applyAlignment="1">
      <alignment horizontal="center" vertical="center" shrinkToFit="1"/>
    </xf>
    <xf numFmtId="0" fontId="2" fillId="2" borderId="10" xfId="0" applyFont="1" applyFill="1" applyBorder="1" applyAlignment="1">
      <alignment horizontal="center" vertical="center" shrinkToFit="1"/>
    </xf>
    <xf numFmtId="0" fontId="2" fillId="3" borderId="40" xfId="0" applyFont="1" applyFill="1" applyBorder="1" applyAlignment="1">
      <alignment horizontal="center" vertical="center" shrinkToFit="1"/>
    </xf>
    <xf numFmtId="0" fontId="2" fillId="3" borderId="41" xfId="0" applyFont="1" applyFill="1" applyBorder="1" applyAlignment="1">
      <alignment horizontal="center" vertical="center" shrinkToFit="1"/>
    </xf>
    <xf numFmtId="0" fontId="2" fillId="3" borderId="43" xfId="0" applyFont="1" applyFill="1" applyBorder="1" applyAlignment="1">
      <alignment horizontal="center" vertical="center" shrinkToFit="1"/>
    </xf>
    <xf numFmtId="0" fontId="2" fillId="3" borderId="44" xfId="0" applyFont="1" applyFill="1" applyBorder="1" applyAlignment="1">
      <alignment horizontal="center" vertical="center" shrinkToFit="1"/>
    </xf>
    <xf numFmtId="0" fontId="2" fillId="3" borderId="42" xfId="0" applyFont="1" applyFill="1" applyBorder="1" applyAlignment="1">
      <alignment horizontal="center" vertical="center" shrinkToFit="1"/>
    </xf>
    <xf numFmtId="176" fontId="2" fillId="0" borderId="0" xfId="0" applyNumberFormat="1" applyFont="1">
      <alignment vertical="center"/>
    </xf>
    <xf numFmtId="1" fontId="2" fillId="0" borderId="0" xfId="0" applyNumberFormat="1" applyFont="1">
      <alignment vertical="center"/>
    </xf>
    <xf numFmtId="0" fontId="2" fillId="0" borderId="33" xfId="0" applyFont="1" applyBorder="1" applyAlignment="1">
      <alignment horizontal="center" vertical="center"/>
    </xf>
    <xf numFmtId="0" fontId="2" fillId="0" borderId="34" xfId="0" applyFont="1" applyBorder="1" applyAlignment="1">
      <alignment horizontal="center" vertical="center"/>
    </xf>
    <xf numFmtId="0" fontId="2" fillId="0" borderId="32" xfId="0" applyFont="1" applyBorder="1" applyAlignment="1">
      <alignment horizontal="center" vertical="center"/>
    </xf>
    <xf numFmtId="0" fontId="2" fillId="0" borderId="0" xfId="0" applyFont="1" applyAlignment="1">
      <alignment horizontal="right" vertical="center"/>
    </xf>
    <xf numFmtId="176" fontId="2" fillId="0" borderId="22" xfId="0" applyNumberFormat="1" applyFont="1" applyBorder="1">
      <alignment vertical="center"/>
    </xf>
    <xf numFmtId="176" fontId="2" fillId="0" borderId="18" xfId="0" applyNumberFormat="1" applyFont="1" applyBorder="1">
      <alignment vertical="center"/>
    </xf>
    <xf numFmtId="176" fontId="2" fillId="0" borderId="19" xfId="0" applyNumberFormat="1" applyFont="1" applyBorder="1">
      <alignment vertical="center"/>
    </xf>
    <xf numFmtId="0" fontId="2" fillId="0" borderId="48" xfId="0" applyFont="1" applyBorder="1" applyAlignment="1">
      <alignment horizontal="center" vertical="center"/>
    </xf>
    <xf numFmtId="0" fontId="2" fillId="0" borderId="49" xfId="0" applyFont="1" applyBorder="1" applyAlignment="1">
      <alignment horizontal="center" vertical="center"/>
    </xf>
    <xf numFmtId="0" fontId="3" fillId="7" borderId="28" xfId="0" applyFont="1" applyFill="1" applyBorder="1">
      <alignment vertical="center"/>
    </xf>
    <xf numFmtId="0" fontId="3" fillId="7" borderId="29" xfId="0" applyFont="1" applyFill="1" applyBorder="1">
      <alignment vertical="center"/>
    </xf>
    <xf numFmtId="0" fontId="3" fillId="7" borderId="30" xfId="0" applyFont="1" applyFill="1" applyBorder="1">
      <alignment vertical="center"/>
    </xf>
    <xf numFmtId="9" fontId="3" fillId="7" borderId="31" xfId="0" applyNumberFormat="1" applyFont="1" applyFill="1" applyBorder="1" applyAlignment="1">
      <alignment horizontal="center" vertical="center"/>
    </xf>
    <xf numFmtId="9" fontId="3" fillId="7" borderId="32" xfId="0" applyNumberFormat="1" applyFont="1" applyFill="1" applyBorder="1" applyAlignment="1">
      <alignment horizontal="center" vertical="center"/>
    </xf>
    <xf numFmtId="9" fontId="3" fillId="7" borderId="11" xfId="0" applyNumberFormat="1" applyFont="1" applyFill="1" applyBorder="1" applyAlignment="1">
      <alignment horizontal="center" vertical="center"/>
    </xf>
    <xf numFmtId="9" fontId="3" fillId="7" borderId="6" xfId="0" applyNumberFormat="1" applyFont="1" applyFill="1" applyBorder="1" applyAlignment="1">
      <alignment horizontal="center" vertical="center"/>
    </xf>
    <xf numFmtId="9" fontId="3" fillId="7" borderId="8" xfId="0" applyNumberFormat="1" applyFont="1" applyFill="1" applyBorder="1" applyAlignment="1">
      <alignment horizontal="center" vertical="center"/>
    </xf>
    <xf numFmtId="0" fontId="4" fillId="0" borderId="0" xfId="0" applyFont="1">
      <alignment vertical="center"/>
    </xf>
    <xf numFmtId="0" fontId="4" fillId="3" borderId="44" xfId="0" applyFont="1" applyFill="1" applyBorder="1" applyAlignment="1">
      <alignment horizontal="center" vertical="center"/>
    </xf>
    <xf numFmtId="0" fontId="4" fillId="3" borderId="50" xfId="0" applyFont="1" applyFill="1" applyBorder="1" applyAlignment="1">
      <alignment horizontal="center" vertical="center"/>
    </xf>
    <xf numFmtId="0" fontId="4" fillId="3" borderId="41" xfId="0" applyFont="1" applyFill="1" applyBorder="1" applyAlignment="1">
      <alignment horizontal="center" vertical="center" wrapText="1"/>
    </xf>
    <xf numFmtId="0" fontId="4" fillId="3" borderId="51" xfId="0" applyFont="1" applyFill="1" applyBorder="1" applyAlignment="1">
      <alignment horizontal="center" vertical="center" wrapText="1"/>
    </xf>
    <xf numFmtId="0" fontId="5" fillId="3" borderId="42" xfId="0" applyFont="1" applyFill="1" applyBorder="1" applyAlignment="1">
      <alignment horizontal="center" vertical="center" wrapText="1"/>
    </xf>
    <xf numFmtId="0" fontId="5" fillId="3" borderId="52" xfId="0" applyFont="1" applyFill="1" applyBorder="1" applyAlignment="1">
      <alignment horizontal="center" vertical="center" wrapText="1"/>
    </xf>
    <xf numFmtId="0" fontId="2" fillId="4" borderId="2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47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2" fillId="3" borderId="24" xfId="0" applyFont="1" applyFill="1" applyBorder="1" applyAlignment="1">
      <alignment horizontal="center" vertical="center"/>
    </xf>
    <xf numFmtId="0" fontId="5" fillId="2" borderId="42" xfId="0" applyFont="1" applyFill="1" applyBorder="1" applyAlignment="1">
      <alignment horizontal="center" vertical="center" wrapText="1"/>
    </xf>
    <xf numFmtId="0" fontId="5" fillId="2" borderId="27" xfId="0" applyFont="1" applyFill="1" applyBorder="1" applyAlignment="1">
      <alignment horizontal="center" vertical="center" wrapText="1"/>
    </xf>
    <xf numFmtId="0" fontId="4" fillId="2" borderId="41" xfId="0" applyFont="1" applyFill="1" applyBorder="1" applyAlignment="1">
      <alignment horizontal="center" vertical="center" wrapText="1"/>
    </xf>
    <xf numFmtId="0" fontId="4" fillId="2" borderId="45" xfId="0" applyFont="1" applyFill="1" applyBorder="1" applyAlignment="1">
      <alignment horizontal="center" vertical="center" wrapText="1"/>
    </xf>
    <xf numFmtId="0" fontId="4" fillId="2" borderId="44" xfId="0" applyFont="1" applyFill="1" applyBorder="1" applyAlignment="1">
      <alignment horizontal="center" vertical="center"/>
    </xf>
    <xf numFmtId="0" fontId="4" fillId="2" borderId="46" xfId="0" applyFont="1" applyFill="1" applyBorder="1" applyAlignment="1">
      <alignment horizontal="center" vertical="center"/>
    </xf>
    <xf numFmtId="0" fontId="2" fillId="8" borderId="24" xfId="0" applyFont="1" applyFill="1" applyBorder="1" applyAlignment="1">
      <alignment horizontal="center" vertical="center"/>
    </xf>
    <xf numFmtId="0" fontId="2" fillId="8" borderId="8" xfId="0" applyFont="1" applyFill="1" applyBorder="1" applyAlignment="1">
      <alignment horizontal="center" vertical="center"/>
    </xf>
    <xf numFmtId="0" fontId="2" fillId="8" borderId="4" xfId="0" applyFont="1" applyFill="1" applyBorder="1" applyAlignment="1">
      <alignment horizontal="center" vertical="center"/>
    </xf>
    <xf numFmtId="0" fontId="2" fillId="8" borderId="9" xfId="0" applyFont="1" applyFill="1" applyBorder="1" applyAlignment="1">
      <alignment horizontal="center" vertical="center"/>
    </xf>
    <xf numFmtId="0" fontId="2" fillId="8" borderId="5" xfId="0" applyFont="1" applyFill="1" applyBorder="1" applyAlignment="1">
      <alignment horizontal="center" vertical="center"/>
    </xf>
    <xf numFmtId="0" fontId="2" fillId="8" borderId="10" xfId="0" applyFont="1" applyFill="1" applyBorder="1" applyAlignment="1">
      <alignment horizontal="center" vertical="center"/>
    </xf>
    <xf numFmtId="0" fontId="2" fillId="8" borderId="22" xfId="0" applyFont="1" applyFill="1" applyBorder="1" applyAlignment="1">
      <alignment horizontal="center" vertical="center"/>
    </xf>
    <xf numFmtId="0" fontId="2" fillId="8" borderId="32" xfId="0" applyFont="1" applyFill="1" applyBorder="1" applyAlignment="1">
      <alignment horizontal="center" vertical="center"/>
    </xf>
    <xf numFmtId="0" fontId="2" fillId="6" borderId="28" xfId="0" applyFont="1" applyFill="1" applyBorder="1" applyAlignment="1">
      <alignment horizontal="center" vertical="center"/>
    </xf>
    <xf numFmtId="0" fontId="2" fillId="6" borderId="29" xfId="0" applyFont="1" applyFill="1" applyBorder="1" applyAlignment="1">
      <alignment horizontal="center" vertical="center"/>
    </xf>
    <xf numFmtId="0" fontId="2" fillId="6" borderId="30" xfId="0" applyFont="1" applyFill="1" applyBorder="1" applyAlignment="1">
      <alignment horizontal="center" vertical="center"/>
    </xf>
    <xf numFmtId="0" fontId="2" fillId="6" borderId="24" xfId="0" applyFon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2" fillId="3" borderId="20" xfId="0" applyFont="1" applyFill="1" applyBorder="1" applyAlignment="1">
      <alignment horizontal="center" vertical="center"/>
    </xf>
    <xf numFmtId="0" fontId="2" fillId="3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FFCC"/>
      <color rgb="FFFFEBEB"/>
      <color rgb="FFCCFF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206375</xdr:colOff>
      <xdr:row>12</xdr:row>
      <xdr:rowOff>142876</xdr:rowOff>
    </xdr:from>
    <xdr:to>
      <xdr:col>1</xdr:col>
      <xdr:colOff>4381500</xdr:colOff>
      <xdr:row>12</xdr:row>
      <xdr:rowOff>2756084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31EF242B-823E-CAE3-855B-7C7CFE8D20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0" y="18288001"/>
          <a:ext cx="4175125" cy="2613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174626</xdr:colOff>
      <xdr:row>13</xdr:row>
      <xdr:rowOff>135289</xdr:rowOff>
    </xdr:from>
    <xdr:to>
      <xdr:col>1</xdr:col>
      <xdr:colOff>4429126</xdr:colOff>
      <xdr:row>13</xdr:row>
      <xdr:rowOff>2800350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1D14DC46-6A0F-01DE-9DF7-A122208281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21001" y="21106164"/>
          <a:ext cx="4254500" cy="26650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135082</xdr:colOff>
      <xdr:row>11</xdr:row>
      <xdr:rowOff>58837</xdr:rowOff>
    </xdr:from>
    <xdr:to>
      <xdr:col>1</xdr:col>
      <xdr:colOff>4432299</xdr:colOff>
      <xdr:row>11</xdr:row>
      <xdr:rowOff>2745804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682D8558-4ACA-68F8-0050-F096B985D0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4632" y="15343287"/>
          <a:ext cx="4297217" cy="26869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</xdr:colOff>
      <xdr:row>10</xdr:row>
      <xdr:rowOff>72574</xdr:rowOff>
    </xdr:from>
    <xdr:to>
      <xdr:col>1</xdr:col>
      <xdr:colOff>4435928</xdr:colOff>
      <xdr:row>10</xdr:row>
      <xdr:rowOff>2753572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575D8A37-8267-9FD6-475B-1B44E826A8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75643" y="12545788"/>
          <a:ext cx="4308928" cy="26809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111540</xdr:colOff>
      <xdr:row>9</xdr:row>
      <xdr:rowOff>45001</xdr:rowOff>
    </xdr:from>
    <xdr:to>
      <xdr:col>1</xdr:col>
      <xdr:colOff>4445000</xdr:colOff>
      <xdr:row>9</xdr:row>
      <xdr:rowOff>2742238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78E0972B-59B7-8893-4650-F38A63486B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61366" y="9713566"/>
          <a:ext cx="4333460" cy="26972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104360</xdr:colOff>
      <xdr:row>8</xdr:row>
      <xdr:rowOff>25676</xdr:rowOff>
    </xdr:from>
    <xdr:to>
      <xdr:col>1</xdr:col>
      <xdr:colOff>4457058</xdr:colOff>
      <xdr:row>8</xdr:row>
      <xdr:rowOff>2733260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4AFD3493-C6AF-4902-821E-458396D6BB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4186" y="6872633"/>
          <a:ext cx="4352698" cy="27075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90417</xdr:colOff>
      <xdr:row>7</xdr:row>
      <xdr:rowOff>43480</xdr:rowOff>
    </xdr:from>
    <xdr:to>
      <xdr:col>1</xdr:col>
      <xdr:colOff>4516782</xdr:colOff>
      <xdr:row>7</xdr:row>
      <xdr:rowOff>2794935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F7A93A13-649A-469D-8E4D-BE8746F8DC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0243" y="4068828"/>
          <a:ext cx="4426365" cy="27514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82686</xdr:colOff>
      <xdr:row>6</xdr:row>
      <xdr:rowOff>2621</xdr:rowOff>
    </xdr:from>
    <xdr:to>
      <xdr:col>1</xdr:col>
      <xdr:colOff>4511099</xdr:colOff>
      <xdr:row>6</xdr:row>
      <xdr:rowOff>2755349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ACDAD387-583C-4DC3-9536-F98F439EBF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32512" y="1206360"/>
          <a:ext cx="4428413" cy="27527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970844</xdr:colOff>
      <xdr:row>6</xdr:row>
      <xdr:rowOff>579782</xdr:rowOff>
    </xdr:from>
    <xdr:to>
      <xdr:col>1</xdr:col>
      <xdr:colOff>3025914</xdr:colOff>
      <xdr:row>6</xdr:row>
      <xdr:rowOff>728869</xdr:rowOff>
    </xdr:to>
    <xdr:sp macro="" textlink="">
      <xdr:nvSpPr>
        <xdr:cNvPr id="7" name="四角形: 角を丸くする 6">
          <a:extLst>
            <a:ext uri="{FF2B5EF4-FFF2-40B4-BE49-F238E27FC236}">
              <a16:creationId xmlns:a16="http://schemas.microsoft.com/office/drawing/2014/main" id="{1EBB1DB0-F278-419D-87C5-DC89D3D0AE42}"/>
            </a:ext>
          </a:extLst>
        </xdr:cNvPr>
        <xdr:cNvSpPr/>
      </xdr:nvSpPr>
      <xdr:spPr>
        <a:xfrm>
          <a:off x="3720670" y="1783521"/>
          <a:ext cx="2055070" cy="149087"/>
        </a:xfrm>
        <a:prstGeom prst="roundRect">
          <a:avLst>
            <a:gd name="adj" fmla="val 4141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1465963</xdr:colOff>
      <xdr:row>10</xdr:row>
      <xdr:rowOff>1625572</xdr:rowOff>
    </xdr:from>
    <xdr:to>
      <xdr:col>1</xdr:col>
      <xdr:colOff>3886201</xdr:colOff>
      <xdr:row>10</xdr:row>
      <xdr:rowOff>1909417</xdr:rowOff>
    </xdr:to>
    <xdr:sp macro="" textlink="">
      <xdr:nvSpPr>
        <xdr:cNvPr id="14" name="四角形: 角を丸くする 13">
          <a:extLst>
            <a:ext uri="{FF2B5EF4-FFF2-40B4-BE49-F238E27FC236}">
              <a16:creationId xmlns:a16="http://schemas.microsoft.com/office/drawing/2014/main" id="{8516FF92-B32D-414D-8B41-6FF37CC6722A}"/>
            </a:ext>
          </a:extLst>
        </xdr:cNvPr>
        <xdr:cNvSpPr/>
      </xdr:nvSpPr>
      <xdr:spPr>
        <a:xfrm>
          <a:off x="4215513" y="14090622"/>
          <a:ext cx="2420238" cy="283845"/>
        </a:xfrm>
        <a:prstGeom prst="roundRect">
          <a:avLst>
            <a:gd name="adj" fmla="val 1632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3581400</xdr:colOff>
      <xdr:row>10</xdr:row>
      <xdr:rowOff>1298591</xdr:rowOff>
    </xdr:from>
    <xdr:to>
      <xdr:col>1</xdr:col>
      <xdr:colOff>3923608</xdr:colOff>
      <xdr:row>10</xdr:row>
      <xdr:rowOff>1631950</xdr:rowOff>
    </xdr:to>
    <xdr:cxnSp macro="">
      <xdr:nvCxnSpPr>
        <xdr:cNvPr id="15" name="直線矢印コネクタ 14">
          <a:extLst>
            <a:ext uri="{FF2B5EF4-FFF2-40B4-BE49-F238E27FC236}">
              <a16:creationId xmlns:a16="http://schemas.microsoft.com/office/drawing/2014/main" id="{FE91A2C9-DF0F-4642-A901-35AE346BAB76}"/>
            </a:ext>
          </a:extLst>
        </xdr:cNvPr>
        <xdr:cNvCxnSpPr/>
      </xdr:nvCxnSpPr>
      <xdr:spPr>
        <a:xfrm flipH="1">
          <a:off x="6330950" y="13763641"/>
          <a:ext cx="342208" cy="333359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</xdr:col>
      <xdr:colOff>3704533</xdr:colOff>
      <xdr:row>10</xdr:row>
      <xdr:rowOff>968347</xdr:rowOff>
    </xdr:from>
    <xdr:ext cx="1266825" cy="317587"/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A2B970AC-19AA-4185-BF6A-15BE377FEA13}"/>
            </a:ext>
          </a:extLst>
        </xdr:cNvPr>
        <xdr:cNvSpPr txBox="1"/>
      </xdr:nvSpPr>
      <xdr:spPr>
        <a:xfrm>
          <a:off x="6454359" y="13458521"/>
          <a:ext cx="1266825" cy="317587"/>
        </a:xfrm>
        <a:prstGeom prst="rect">
          <a:avLst/>
        </a:prstGeom>
        <a:solidFill>
          <a:schemeClr val="bg1"/>
        </a:solidFill>
        <a:ln w="28575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各評価の人数表示</a:t>
          </a:r>
          <a:endParaRPr lang="ja-JP" altLang="ja-JP" sz="1050">
            <a:solidFill>
              <a:sysClr val="windowText" lastClr="000000"/>
            </a:solidFill>
            <a:effectLst/>
          </a:endParaRPr>
        </a:p>
      </xdr:txBody>
    </xdr:sp>
    <xdr:clientData/>
  </xdr:oneCellAnchor>
  <xdr:twoCellAnchor>
    <xdr:from>
      <xdr:col>1</xdr:col>
      <xdr:colOff>3611684</xdr:colOff>
      <xdr:row>11</xdr:row>
      <xdr:rowOff>824864</xdr:rowOff>
    </xdr:from>
    <xdr:to>
      <xdr:col>1</xdr:col>
      <xdr:colOff>3954145</xdr:colOff>
      <xdr:row>11</xdr:row>
      <xdr:rowOff>2520949</xdr:rowOff>
    </xdr:to>
    <xdr:sp macro="" textlink="">
      <xdr:nvSpPr>
        <xdr:cNvPr id="17" name="四角形: 角を丸くする 16">
          <a:extLst>
            <a:ext uri="{FF2B5EF4-FFF2-40B4-BE49-F238E27FC236}">
              <a16:creationId xmlns:a16="http://schemas.microsoft.com/office/drawing/2014/main" id="{DE431ACB-B707-450D-93F9-830D51B609E2}"/>
            </a:ext>
          </a:extLst>
        </xdr:cNvPr>
        <xdr:cNvSpPr/>
      </xdr:nvSpPr>
      <xdr:spPr>
        <a:xfrm>
          <a:off x="6361234" y="16109314"/>
          <a:ext cx="342461" cy="1696085"/>
        </a:xfrm>
        <a:prstGeom prst="roundRect">
          <a:avLst>
            <a:gd name="adj" fmla="val 1632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3956050</xdr:colOff>
      <xdr:row>11</xdr:row>
      <xdr:rowOff>730250</xdr:rowOff>
    </xdr:from>
    <xdr:to>
      <xdr:col>1</xdr:col>
      <xdr:colOff>4533900</xdr:colOff>
      <xdr:row>11</xdr:row>
      <xdr:rowOff>1054100</xdr:rowOff>
    </xdr:to>
    <xdr:cxnSp macro="">
      <xdr:nvCxnSpPr>
        <xdr:cNvPr id="18" name="直線矢印コネクタ 17">
          <a:extLst>
            <a:ext uri="{FF2B5EF4-FFF2-40B4-BE49-F238E27FC236}">
              <a16:creationId xmlns:a16="http://schemas.microsoft.com/office/drawing/2014/main" id="{9B2BCAC2-783C-48F7-93E9-C80D05A77362}"/>
            </a:ext>
          </a:extLst>
        </xdr:cNvPr>
        <xdr:cNvCxnSpPr/>
      </xdr:nvCxnSpPr>
      <xdr:spPr>
        <a:xfrm flipH="1">
          <a:off x="6705600" y="16014700"/>
          <a:ext cx="577850" cy="323850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</xdr:col>
      <xdr:colOff>4537075</xdr:colOff>
      <xdr:row>11</xdr:row>
      <xdr:rowOff>466725</xdr:rowOff>
    </xdr:from>
    <xdr:ext cx="937260" cy="317587"/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7ED94D69-B6F5-4306-8DDA-2DF309E40FBB}"/>
            </a:ext>
          </a:extLst>
        </xdr:cNvPr>
        <xdr:cNvSpPr txBox="1"/>
      </xdr:nvSpPr>
      <xdr:spPr>
        <a:xfrm>
          <a:off x="7286625" y="15751175"/>
          <a:ext cx="937260" cy="317587"/>
        </a:xfrm>
        <a:prstGeom prst="rect">
          <a:avLst/>
        </a:prstGeom>
        <a:solidFill>
          <a:schemeClr val="bg1"/>
        </a:solidFill>
        <a:ln w="28575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素点の合計</a:t>
          </a:r>
          <a:endParaRPr lang="ja-JP" altLang="ja-JP" sz="1050">
            <a:solidFill>
              <a:sysClr val="windowText" lastClr="000000"/>
            </a:solidFill>
            <a:effectLst/>
          </a:endParaRPr>
        </a:p>
      </xdr:txBody>
    </xdr:sp>
    <xdr:clientData/>
  </xdr:oneCellAnchor>
  <xdr:twoCellAnchor>
    <xdr:from>
      <xdr:col>1</xdr:col>
      <xdr:colOff>3276600</xdr:colOff>
      <xdr:row>12</xdr:row>
      <xdr:rowOff>1057909</xdr:rowOff>
    </xdr:from>
    <xdr:to>
      <xdr:col>1</xdr:col>
      <xdr:colOff>3541059</xdr:colOff>
      <xdr:row>12</xdr:row>
      <xdr:rowOff>1464236</xdr:rowOff>
    </xdr:to>
    <xdr:sp macro="" textlink="">
      <xdr:nvSpPr>
        <xdr:cNvPr id="20" name="四角形: 角を丸くする 19">
          <a:extLst>
            <a:ext uri="{FF2B5EF4-FFF2-40B4-BE49-F238E27FC236}">
              <a16:creationId xmlns:a16="http://schemas.microsoft.com/office/drawing/2014/main" id="{0B072AE0-3450-4BC9-B32F-67DDAD7DEE8C}"/>
            </a:ext>
          </a:extLst>
        </xdr:cNvPr>
        <xdr:cNvSpPr/>
      </xdr:nvSpPr>
      <xdr:spPr>
        <a:xfrm>
          <a:off x="6025776" y="19159144"/>
          <a:ext cx="264459" cy="406327"/>
        </a:xfrm>
        <a:prstGeom prst="roundRect">
          <a:avLst>
            <a:gd name="adj" fmla="val 1632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</xdr:col>
      <xdr:colOff>3844291</xdr:colOff>
      <xdr:row>12</xdr:row>
      <xdr:rowOff>144145</xdr:rowOff>
    </xdr:from>
    <xdr:ext cx="1676400" cy="1488484"/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D4C9E062-2301-4E9B-A28F-C90ADBA61DE9}"/>
            </a:ext>
          </a:extLst>
        </xdr:cNvPr>
        <xdr:cNvSpPr txBox="1"/>
      </xdr:nvSpPr>
      <xdr:spPr>
        <a:xfrm>
          <a:off x="6593841" y="18247995"/>
          <a:ext cx="1676400" cy="1488484"/>
        </a:xfrm>
        <a:prstGeom prst="rect">
          <a:avLst/>
        </a:prstGeom>
        <a:solidFill>
          <a:schemeClr val="bg1"/>
        </a:solidFill>
        <a:ln w="28575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５：</a:t>
          </a:r>
          <a:r>
            <a:rPr kumimoji="1" lang="en-US" altLang="ja-JP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90</a:t>
          </a: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％以上</a:t>
          </a:r>
          <a:endParaRPr kumimoji="1" lang="en-US" altLang="ja-JP" sz="1050" b="1">
            <a:solidFill>
              <a:sysClr val="windowText" lastClr="000000"/>
            </a:solidFill>
            <a:effectLst/>
            <a:latin typeface="+mn-ea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４：</a:t>
          </a:r>
          <a:r>
            <a:rPr kumimoji="1" lang="en-US" altLang="ja-JP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75</a:t>
          </a: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％以上</a:t>
          </a:r>
          <a:r>
            <a:rPr kumimoji="1" lang="en-US" altLang="ja-JP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90</a:t>
          </a: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％未満</a:t>
          </a:r>
          <a:endParaRPr kumimoji="0" lang="en-US" altLang="ja-JP" sz="1050" b="1">
            <a:solidFill>
              <a:sysClr val="windowText" lastClr="000000"/>
            </a:solidFill>
            <a:effectLst/>
            <a:latin typeface="+mn-ea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３</a:t>
          </a:r>
          <a:r>
            <a:rPr kumimoji="1" lang="ja-JP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：</a:t>
          </a:r>
          <a:r>
            <a:rPr kumimoji="1" lang="en-US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75</a:t>
          </a:r>
          <a:r>
            <a:rPr kumimoji="1" lang="ja-JP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％以上</a:t>
          </a:r>
          <a:r>
            <a:rPr kumimoji="1" lang="en-US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50</a:t>
          </a:r>
          <a:r>
            <a:rPr kumimoji="1" lang="ja-JP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％未満</a:t>
          </a:r>
          <a:endParaRPr lang="ja-JP" altLang="ja-JP" sz="1050">
            <a:effectLst/>
            <a:latin typeface="+mn-ea"/>
            <a:ea typeface="+mn-ea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２：</a:t>
          </a:r>
          <a:r>
            <a:rPr kumimoji="1" lang="en-US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50</a:t>
          </a:r>
          <a:r>
            <a:rPr kumimoji="1" lang="ja-JP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％以上</a:t>
          </a:r>
          <a:r>
            <a:rPr kumimoji="1" lang="en-US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30</a:t>
          </a:r>
          <a:r>
            <a:rPr kumimoji="1" lang="ja-JP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％未満</a:t>
          </a:r>
          <a:endParaRPr lang="ja-JP" altLang="ja-JP" sz="1050">
            <a:effectLst/>
            <a:latin typeface="+mn-ea"/>
            <a:ea typeface="+mn-ea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１</a:t>
          </a:r>
          <a:r>
            <a:rPr kumimoji="1" lang="ja-JP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：</a:t>
          </a:r>
          <a:r>
            <a:rPr kumimoji="1" lang="en-US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30</a:t>
          </a:r>
          <a:r>
            <a:rPr kumimoji="1" lang="ja-JP" altLang="ja-JP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％未満</a:t>
          </a:r>
          <a:endParaRPr kumimoji="1" lang="en-US" altLang="ja-JP" sz="1100" b="1">
            <a:solidFill>
              <a:schemeClr val="tx1"/>
            </a:solidFill>
            <a:effectLst/>
            <a:latin typeface="+mn-ea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 b="1">
              <a:solidFill>
                <a:schemeClr val="tx1"/>
              </a:solidFill>
              <a:effectLst/>
              <a:latin typeface="+mn-ea"/>
              <a:ea typeface="+mn-ea"/>
              <a:cs typeface="+mn-cs"/>
            </a:rPr>
            <a:t>の場合の入力例</a:t>
          </a:r>
          <a:endParaRPr lang="ja-JP" altLang="ja-JP" sz="1050">
            <a:effectLst/>
            <a:latin typeface="+mn-ea"/>
            <a:ea typeface="+mn-ea"/>
          </a:endParaRPr>
        </a:p>
      </xdr:txBody>
    </xdr:sp>
    <xdr:clientData/>
  </xdr:oneCellAnchor>
  <xdr:twoCellAnchor>
    <xdr:from>
      <xdr:col>1</xdr:col>
      <xdr:colOff>3556000</xdr:colOff>
      <xdr:row>12</xdr:row>
      <xdr:rowOff>888387</xdr:rowOff>
    </xdr:from>
    <xdr:to>
      <xdr:col>1</xdr:col>
      <xdr:colOff>3844291</xdr:colOff>
      <xdr:row>12</xdr:row>
      <xdr:rowOff>1206500</xdr:rowOff>
    </xdr:to>
    <xdr:cxnSp macro="">
      <xdr:nvCxnSpPr>
        <xdr:cNvPr id="22" name="直線矢印コネクタ 21">
          <a:extLst>
            <a:ext uri="{FF2B5EF4-FFF2-40B4-BE49-F238E27FC236}">
              <a16:creationId xmlns:a16="http://schemas.microsoft.com/office/drawing/2014/main" id="{E3F7F156-F166-4EA4-B64F-2906FF36A19D}"/>
            </a:ext>
          </a:extLst>
        </xdr:cNvPr>
        <xdr:cNvCxnSpPr>
          <a:stCxn id="21" idx="1"/>
        </xdr:cNvCxnSpPr>
      </xdr:nvCxnSpPr>
      <xdr:spPr>
        <a:xfrm flipH="1">
          <a:off x="6305550" y="18992237"/>
          <a:ext cx="288291" cy="318113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3723781</xdr:colOff>
      <xdr:row>13</xdr:row>
      <xdr:rowOff>891802</xdr:rowOff>
    </xdr:from>
    <xdr:to>
      <xdr:col>1</xdr:col>
      <xdr:colOff>4075767</xdr:colOff>
      <xdr:row>13</xdr:row>
      <xdr:rowOff>2584077</xdr:rowOff>
    </xdr:to>
    <xdr:sp macro="" textlink="">
      <xdr:nvSpPr>
        <xdr:cNvPr id="24" name="四角形: 角を丸くする 23">
          <a:extLst>
            <a:ext uri="{FF2B5EF4-FFF2-40B4-BE49-F238E27FC236}">
              <a16:creationId xmlns:a16="http://schemas.microsoft.com/office/drawing/2014/main" id="{FC62B0C7-0A9E-4408-BC2A-1052A940833C}"/>
            </a:ext>
          </a:extLst>
        </xdr:cNvPr>
        <xdr:cNvSpPr/>
      </xdr:nvSpPr>
      <xdr:spPr>
        <a:xfrm>
          <a:off x="6472957" y="21809449"/>
          <a:ext cx="351986" cy="1692275"/>
        </a:xfrm>
        <a:prstGeom prst="roundRect">
          <a:avLst>
            <a:gd name="adj" fmla="val 1632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3899774</xdr:colOff>
      <xdr:row>13</xdr:row>
      <xdr:rowOff>552323</xdr:rowOff>
    </xdr:from>
    <xdr:to>
      <xdr:col>1</xdr:col>
      <xdr:colOff>4213225</xdr:colOff>
      <xdr:row>13</xdr:row>
      <xdr:rowOff>891802</xdr:rowOff>
    </xdr:to>
    <xdr:cxnSp macro="">
      <xdr:nvCxnSpPr>
        <xdr:cNvPr id="25" name="直線矢印コネクタ 24">
          <a:extLst>
            <a:ext uri="{FF2B5EF4-FFF2-40B4-BE49-F238E27FC236}">
              <a16:creationId xmlns:a16="http://schemas.microsoft.com/office/drawing/2014/main" id="{FFFB80DB-6451-4195-AE94-DFB1013A05B0}"/>
            </a:ext>
          </a:extLst>
        </xdr:cNvPr>
        <xdr:cNvCxnSpPr>
          <a:stCxn id="26" idx="1"/>
          <a:endCxn id="24" idx="0"/>
        </xdr:cNvCxnSpPr>
      </xdr:nvCxnSpPr>
      <xdr:spPr>
        <a:xfrm flipH="1">
          <a:off x="6648950" y="21469970"/>
          <a:ext cx="313451" cy="339479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</xdr:col>
      <xdr:colOff>4213225</xdr:colOff>
      <xdr:row>13</xdr:row>
      <xdr:rowOff>168275</xdr:rowOff>
    </xdr:from>
    <xdr:ext cx="1363980" cy="768095"/>
    <xdr:sp macro="" textlink="">
      <xdr:nvSpPr>
        <xdr:cNvPr id="26" name="テキスト ボックス 25">
          <a:extLst>
            <a:ext uri="{FF2B5EF4-FFF2-40B4-BE49-F238E27FC236}">
              <a16:creationId xmlns:a16="http://schemas.microsoft.com/office/drawing/2014/main" id="{D2B5EEA5-6DBD-4A3E-AC16-04EB775F61E6}"/>
            </a:ext>
          </a:extLst>
        </xdr:cNvPr>
        <xdr:cNvSpPr txBox="1"/>
      </xdr:nvSpPr>
      <xdr:spPr>
        <a:xfrm>
          <a:off x="6962775" y="21091525"/>
          <a:ext cx="1363980" cy="768095"/>
        </a:xfrm>
        <a:prstGeom prst="rect">
          <a:avLst/>
        </a:prstGeom>
        <a:solidFill>
          <a:schemeClr val="bg1"/>
        </a:solidFill>
        <a:ln w="28575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⑥で設定した基準に応じて</a:t>
          </a:r>
          <a:r>
            <a:rPr kumimoji="1" lang="en-US" altLang="ja-JP" sz="105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段階評価を表示</a:t>
          </a:r>
          <a:endParaRPr lang="ja-JP" altLang="ja-JP" sz="1050">
            <a:solidFill>
              <a:sysClr val="windowText" lastClr="000000"/>
            </a:solidFill>
            <a:effectLst/>
          </a:endParaRPr>
        </a:p>
      </xdr:txBody>
    </xdr:sp>
    <xdr:clientData/>
  </xdr:oneCellAnchor>
  <xdr:twoCellAnchor>
    <xdr:from>
      <xdr:col>1</xdr:col>
      <xdr:colOff>973902</xdr:colOff>
      <xdr:row>7</xdr:row>
      <xdr:rowOff>771329</xdr:rowOff>
    </xdr:from>
    <xdr:to>
      <xdr:col>1</xdr:col>
      <xdr:colOff>3020391</xdr:colOff>
      <xdr:row>7</xdr:row>
      <xdr:rowOff>2617304</xdr:rowOff>
    </xdr:to>
    <xdr:sp macro="" textlink="">
      <xdr:nvSpPr>
        <xdr:cNvPr id="30" name="四角形: 角を丸くする 29">
          <a:extLst>
            <a:ext uri="{FF2B5EF4-FFF2-40B4-BE49-F238E27FC236}">
              <a16:creationId xmlns:a16="http://schemas.microsoft.com/office/drawing/2014/main" id="{CC3A1094-76EF-42B3-94F0-62240643DCEE}"/>
            </a:ext>
            <a:ext uri="{147F2762-F138-4A5C-976F-8EAC2B608ADB}">
              <a16:predDERef xmlns:a16="http://schemas.microsoft.com/office/drawing/2014/main" pred="{D2B5EEA5-6DBD-4A3E-AC16-04EB775F61E6}"/>
            </a:ext>
          </a:extLst>
        </xdr:cNvPr>
        <xdr:cNvSpPr/>
      </xdr:nvSpPr>
      <xdr:spPr>
        <a:xfrm>
          <a:off x="3723728" y="4796677"/>
          <a:ext cx="2046489" cy="1845975"/>
        </a:xfrm>
        <a:prstGeom prst="roundRect">
          <a:avLst>
            <a:gd name="adj" fmla="val 1632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4407878</xdr:colOff>
      <xdr:row>7</xdr:row>
      <xdr:rowOff>457200</xdr:rowOff>
    </xdr:from>
    <xdr:to>
      <xdr:col>1</xdr:col>
      <xdr:colOff>5151086</xdr:colOff>
      <xdr:row>7</xdr:row>
      <xdr:rowOff>777940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2D86E1F0-6F82-4CB3-B8CD-05DA1A8F6091}"/>
            </a:ext>
          </a:extLst>
        </xdr:cNvPr>
        <xdr:cNvSpPr txBox="1"/>
      </xdr:nvSpPr>
      <xdr:spPr>
        <a:xfrm>
          <a:off x="7074878" y="4370388"/>
          <a:ext cx="743208" cy="320740"/>
        </a:xfrm>
        <a:prstGeom prst="rect">
          <a:avLst/>
        </a:prstGeom>
        <a:solidFill>
          <a:schemeClr val="bg1"/>
        </a:solidFill>
        <a:ln w="28575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kumimoji="1" lang="ja-JP" altLang="en-US" sz="1050" b="1">
              <a:solidFill>
                <a:sysClr val="windowText" lastClr="000000"/>
              </a:solidFill>
            </a:rPr>
            <a:t>素点入力</a:t>
          </a:r>
        </a:p>
      </xdr:txBody>
    </xdr:sp>
    <xdr:clientData/>
  </xdr:twoCellAnchor>
  <xdr:twoCellAnchor>
    <xdr:from>
      <xdr:col>1</xdr:col>
      <xdr:colOff>3009348</xdr:colOff>
      <xdr:row>7</xdr:row>
      <xdr:rowOff>533905</xdr:rowOff>
    </xdr:from>
    <xdr:to>
      <xdr:col>1</xdr:col>
      <xdr:colOff>4419697</xdr:colOff>
      <xdr:row>7</xdr:row>
      <xdr:rowOff>1049130</xdr:rowOff>
    </xdr:to>
    <xdr:cxnSp macro="">
      <xdr:nvCxnSpPr>
        <xdr:cNvPr id="32" name="直線矢印コネクタ 31">
          <a:extLst>
            <a:ext uri="{FF2B5EF4-FFF2-40B4-BE49-F238E27FC236}">
              <a16:creationId xmlns:a16="http://schemas.microsoft.com/office/drawing/2014/main" id="{5A010232-54E5-4AF1-AA3F-F1254959930A}"/>
            </a:ext>
            <a:ext uri="{147F2762-F138-4A5C-976F-8EAC2B608ADB}">
              <a16:predDERef xmlns:a16="http://schemas.microsoft.com/office/drawing/2014/main" pred="{2D86E1F0-6F82-4CB3-B8CD-05DA1A8F6091}"/>
            </a:ext>
          </a:extLst>
        </xdr:cNvPr>
        <xdr:cNvCxnSpPr>
          <a:cxnSpLocks/>
        </xdr:cNvCxnSpPr>
      </xdr:nvCxnSpPr>
      <xdr:spPr>
        <a:xfrm flipH="1">
          <a:off x="5759174" y="4559253"/>
          <a:ext cx="1410349" cy="515225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1383176</xdr:colOff>
      <xdr:row>8</xdr:row>
      <xdr:rowOff>1580417</xdr:rowOff>
    </xdr:from>
    <xdr:to>
      <xdr:col>1</xdr:col>
      <xdr:colOff>3892826</xdr:colOff>
      <xdr:row>8</xdr:row>
      <xdr:rowOff>1884045</xdr:rowOff>
    </xdr:to>
    <xdr:sp macro="" textlink="">
      <xdr:nvSpPr>
        <xdr:cNvPr id="34" name="四角形: 角を丸くする 33">
          <a:extLst>
            <a:ext uri="{FF2B5EF4-FFF2-40B4-BE49-F238E27FC236}">
              <a16:creationId xmlns:a16="http://schemas.microsoft.com/office/drawing/2014/main" id="{D95E3034-71B1-495C-84EC-ADD0AC08DBB5}"/>
            </a:ext>
          </a:extLst>
        </xdr:cNvPr>
        <xdr:cNvSpPr/>
      </xdr:nvSpPr>
      <xdr:spPr>
        <a:xfrm>
          <a:off x="4133002" y="8427374"/>
          <a:ext cx="2509650" cy="303628"/>
        </a:xfrm>
        <a:prstGeom prst="roundRect">
          <a:avLst>
            <a:gd name="adj" fmla="val 2069"/>
          </a:avLst>
        </a:prstGeom>
        <a:noFill/>
        <a:ln w="28575">
          <a:solidFill>
            <a:srgbClr val="FFC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2638001</xdr:colOff>
      <xdr:row>8</xdr:row>
      <xdr:rowOff>1049636</xdr:rowOff>
    </xdr:from>
    <xdr:to>
      <xdr:col>1</xdr:col>
      <xdr:colOff>3143373</xdr:colOff>
      <xdr:row>8</xdr:row>
      <xdr:rowOff>1580417</xdr:rowOff>
    </xdr:to>
    <xdr:cxnSp macro="">
      <xdr:nvCxnSpPr>
        <xdr:cNvPr id="35" name="直線矢印コネクタ 34">
          <a:extLst>
            <a:ext uri="{FF2B5EF4-FFF2-40B4-BE49-F238E27FC236}">
              <a16:creationId xmlns:a16="http://schemas.microsoft.com/office/drawing/2014/main" id="{6F3534B3-FB18-498F-AB9E-CCE0152CCF87}"/>
            </a:ext>
          </a:extLst>
        </xdr:cNvPr>
        <xdr:cNvCxnSpPr>
          <a:stCxn id="36" idx="2"/>
          <a:endCxn id="34" idx="0"/>
        </xdr:cNvCxnSpPr>
      </xdr:nvCxnSpPr>
      <xdr:spPr>
        <a:xfrm flipH="1">
          <a:off x="5387827" y="7896593"/>
          <a:ext cx="505372" cy="530781"/>
        </a:xfrm>
        <a:prstGeom prst="straightConnector1">
          <a:avLst/>
        </a:prstGeom>
        <a:ln w="28575">
          <a:solidFill>
            <a:srgbClr val="FFC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</xdr:col>
      <xdr:colOff>2153698</xdr:colOff>
      <xdr:row>8</xdr:row>
      <xdr:rowOff>248711</xdr:rowOff>
    </xdr:from>
    <xdr:ext cx="1979350" cy="800925"/>
    <xdr:sp macro="" textlink="">
      <xdr:nvSpPr>
        <xdr:cNvPr id="36" name="テキスト ボックス 35">
          <a:extLst>
            <a:ext uri="{FF2B5EF4-FFF2-40B4-BE49-F238E27FC236}">
              <a16:creationId xmlns:a16="http://schemas.microsoft.com/office/drawing/2014/main" id="{00433351-338F-4D59-ACC1-F3D20D870F4D}"/>
            </a:ext>
          </a:extLst>
        </xdr:cNvPr>
        <xdr:cNvSpPr txBox="1"/>
      </xdr:nvSpPr>
      <xdr:spPr>
        <a:xfrm>
          <a:off x="4906423" y="7078136"/>
          <a:ext cx="1979350" cy="800925"/>
        </a:xfrm>
        <a:prstGeom prst="rect">
          <a:avLst/>
        </a:prstGeom>
        <a:solidFill>
          <a:schemeClr val="bg1"/>
        </a:solidFill>
        <a:ln w="28575">
          <a:solidFill>
            <a:srgbClr val="FFC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D48</a:t>
          </a:r>
          <a:r>
            <a:rPr kumimoji="1" lang="ja-JP" altLang="ja-JP" sz="110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、</a:t>
          </a:r>
          <a:r>
            <a:rPr kumimoji="1" lang="en-US" altLang="ja-JP" sz="110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D49</a:t>
          </a:r>
          <a:r>
            <a:rPr kumimoji="1" lang="ja-JP" altLang="en-US" sz="110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セル</a:t>
          </a:r>
          <a:r>
            <a:rPr kumimoji="1" lang="ja-JP" altLang="ja-JP" sz="110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のパーセンテージに応じて点数が変更される</a:t>
          </a:r>
          <a:r>
            <a:rPr kumimoji="1" lang="ja-JP" altLang="en-US" sz="110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ように設定</a:t>
          </a:r>
          <a:endParaRPr lang="ja-JP" altLang="ja-JP">
            <a:solidFill>
              <a:sysClr val="windowText" lastClr="000000"/>
            </a:solidFill>
            <a:effectLst/>
            <a:latin typeface="+mn-ea"/>
            <a:ea typeface="+mn-ea"/>
          </a:endParaRPr>
        </a:p>
      </xdr:txBody>
    </xdr:sp>
    <xdr:clientData/>
  </xdr:oneCellAnchor>
  <xdr:twoCellAnchor>
    <xdr:from>
      <xdr:col>1</xdr:col>
      <xdr:colOff>822521</xdr:colOff>
      <xdr:row>8</xdr:row>
      <xdr:rowOff>1579977</xdr:rowOff>
    </xdr:from>
    <xdr:to>
      <xdr:col>1</xdr:col>
      <xdr:colOff>1355921</xdr:colOff>
      <xdr:row>8</xdr:row>
      <xdr:rowOff>1872908</xdr:rowOff>
    </xdr:to>
    <xdr:sp macro="" textlink="">
      <xdr:nvSpPr>
        <xdr:cNvPr id="37" name="四角形: 角を丸くする 36">
          <a:extLst>
            <a:ext uri="{FF2B5EF4-FFF2-40B4-BE49-F238E27FC236}">
              <a16:creationId xmlns:a16="http://schemas.microsoft.com/office/drawing/2014/main" id="{293816A8-73EB-4E84-89FC-2B274B3CD138}"/>
            </a:ext>
          </a:extLst>
        </xdr:cNvPr>
        <xdr:cNvSpPr/>
      </xdr:nvSpPr>
      <xdr:spPr>
        <a:xfrm>
          <a:off x="3575246" y="8409402"/>
          <a:ext cx="533400" cy="292931"/>
        </a:xfrm>
        <a:prstGeom prst="roundRect">
          <a:avLst>
            <a:gd name="adj" fmla="val 2069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</xdr:col>
      <xdr:colOff>283257</xdr:colOff>
      <xdr:row>8</xdr:row>
      <xdr:rowOff>1993656</xdr:rowOff>
    </xdr:from>
    <xdr:ext cx="1828801" cy="768544"/>
    <xdr:sp macro="" textlink="">
      <xdr:nvSpPr>
        <xdr:cNvPr id="38" name="テキスト ボックス 37">
          <a:extLst>
            <a:ext uri="{FF2B5EF4-FFF2-40B4-BE49-F238E27FC236}">
              <a16:creationId xmlns:a16="http://schemas.microsoft.com/office/drawing/2014/main" id="{C5BADA1F-5AE3-4930-AED7-E08C829BBC43}"/>
            </a:ext>
          </a:extLst>
        </xdr:cNvPr>
        <xdr:cNvSpPr txBox="1"/>
      </xdr:nvSpPr>
      <xdr:spPr>
        <a:xfrm>
          <a:off x="3035982" y="8823081"/>
          <a:ext cx="1828801" cy="768544"/>
        </a:xfrm>
        <a:prstGeom prst="rect">
          <a:avLst/>
        </a:prstGeom>
        <a:solidFill>
          <a:schemeClr val="bg1"/>
        </a:solidFill>
        <a:ln w="28575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A</a:t>
          </a: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評価：</a:t>
          </a:r>
          <a:r>
            <a:rPr kumimoji="1" lang="en-US" altLang="ja-JP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75</a:t>
          </a: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％以上</a:t>
          </a:r>
          <a:endParaRPr kumimoji="1" lang="en-US" altLang="ja-JP" sz="1050" b="1">
            <a:solidFill>
              <a:sysClr val="windowText" lastClr="000000"/>
            </a:solidFill>
            <a:effectLst/>
            <a:latin typeface="+mn-ea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B</a:t>
          </a: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評価：</a:t>
          </a:r>
          <a:r>
            <a:rPr kumimoji="1" lang="en-US" altLang="ja-JP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50</a:t>
          </a: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％以上</a:t>
          </a:r>
          <a:r>
            <a:rPr kumimoji="1" lang="en-US" altLang="ja-JP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75</a:t>
          </a: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％未満</a:t>
          </a:r>
          <a:endParaRPr kumimoji="0" lang="en-US" altLang="ja-JP" sz="1050" b="1">
            <a:solidFill>
              <a:sysClr val="windowText" lastClr="000000"/>
            </a:solidFill>
            <a:effectLst/>
            <a:latin typeface="+mn-ea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C</a:t>
          </a:r>
          <a:r>
            <a:rPr kumimoji="0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評価：</a:t>
          </a:r>
          <a:r>
            <a:rPr kumimoji="0" lang="en-US" altLang="ja-JP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50</a:t>
          </a:r>
          <a:r>
            <a:rPr kumimoji="0" lang="ja-JP" altLang="en-US" sz="105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％未満</a:t>
          </a:r>
          <a:endParaRPr kumimoji="0" lang="en-US" altLang="ja-JP" sz="1050" b="1">
            <a:solidFill>
              <a:sysClr val="windowText" lastClr="000000"/>
            </a:solidFill>
            <a:effectLst/>
            <a:latin typeface="+mn-ea"/>
            <a:ea typeface="+mn-ea"/>
            <a:cs typeface="+mn-cs"/>
          </a:endParaRPr>
        </a:p>
      </xdr:txBody>
    </xdr:sp>
    <xdr:clientData/>
  </xdr:oneCellAnchor>
  <xdr:twoCellAnchor>
    <xdr:from>
      <xdr:col>1</xdr:col>
      <xdr:colOff>1085411</xdr:colOff>
      <xdr:row>8</xdr:row>
      <xdr:rowOff>1874813</xdr:rowOff>
    </xdr:from>
    <xdr:to>
      <xdr:col>1</xdr:col>
      <xdr:colOff>1220518</xdr:colOff>
      <xdr:row>8</xdr:row>
      <xdr:rowOff>1997466</xdr:rowOff>
    </xdr:to>
    <xdr:cxnSp macro="">
      <xdr:nvCxnSpPr>
        <xdr:cNvPr id="41" name="直線矢印コネクタ 40">
          <a:extLst>
            <a:ext uri="{FF2B5EF4-FFF2-40B4-BE49-F238E27FC236}">
              <a16:creationId xmlns:a16="http://schemas.microsoft.com/office/drawing/2014/main" id="{2B03F794-35ED-4217-901B-9E2F7EFF0A1E}"/>
            </a:ext>
          </a:extLst>
        </xdr:cNvPr>
        <xdr:cNvCxnSpPr>
          <a:endCxn id="37" idx="2"/>
        </xdr:cNvCxnSpPr>
      </xdr:nvCxnSpPr>
      <xdr:spPr>
        <a:xfrm flipH="1" flipV="1">
          <a:off x="3838136" y="8704238"/>
          <a:ext cx="135107" cy="122653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</xdr:col>
      <xdr:colOff>3635180</xdr:colOff>
      <xdr:row>8</xdr:row>
      <xdr:rowOff>2168951</xdr:rowOff>
    </xdr:from>
    <xdr:ext cx="795242" cy="328873"/>
    <xdr:sp macro="" textlink="">
      <xdr:nvSpPr>
        <xdr:cNvPr id="47" name="テキスト ボックス 46">
          <a:extLst>
            <a:ext uri="{FF2B5EF4-FFF2-40B4-BE49-F238E27FC236}">
              <a16:creationId xmlns:a16="http://schemas.microsoft.com/office/drawing/2014/main" id="{AF6B16EC-0C46-4F02-8F99-6F2FFAB302B1}"/>
            </a:ext>
          </a:extLst>
        </xdr:cNvPr>
        <xdr:cNvSpPr txBox="1"/>
      </xdr:nvSpPr>
      <xdr:spPr>
        <a:xfrm>
          <a:off x="6385006" y="9015908"/>
          <a:ext cx="795242" cy="328873"/>
        </a:xfrm>
        <a:prstGeom prst="rect">
          <a:avLst/>
        </a:prstGeom>
        <a:solidFill>
          <a:schemeClr val="bg1"/>
        </a:solidFill>
        <a:ln w="28575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 b="1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配点なし</a:t>
          </a:r>
          <a:endParaRPr lang="ja-JP" altLang="ja-JP">
            <a:solidFill>
              <a:sysClr val="windowText" lastClr="000000"/>
            </a:solidFill>
            <a:effectLst/>
            <a:latin typeface="+mn-ea"/>
            <a:ea typeface="+mn-ea"/>
          </a:endParaRPr>
        </a:p>
      </xdr:txBody>
    </xdr:sp>
    <xdr:clientData/>
  </xdr:oneCellAnchor>
  <xdr:twoCellAnchor>
    <xdr:from>
      <xdr:col>1</xdr:col>
      <xdr:colOff>4043707</xdr:colOff>
      <xdr:row>8</xdr:row>
      <xdr:rowOff>1863090</xdr:rowOff>
    </xdr:from>
    <xdr:to>
      <xdr:col>1</xdr:col>
      <xdr:colOff>4045612</xdr:colOff>
      <xdr:row>8</xdr:row>
      <xdr:rowOff>2162175</xdr:rowOff>
    </xdr:to>
    <xdr:cxnSp macro="">
      <xdr:nvCxnSpPr>
        <xdr:cNvPr id="50" name="直線矢印コネクタ 49">
          <a:extLst>
            <a:ext uri="{FF2B5EF4-FFF2-40B4-BE49-F238E27FC236}">
              <a16:creationId xmlns:a16="http://schemas.microsoft.com/office/drawing/2014/main" id="{0EC3C9B5-8F53-40D0-9239-651B36A5C6B8}"/>
            </a:ext>
          </a:extLst>
        </xdr:cNvPr>
        <xdr:cNvCxnSpPr/>
      </xdr:nvCxnSpPr>
      <xdr:spPr>
        <a:xfrm flipV="1">
          <a:off x="6793533" y="8710047"/>
          <a:ext cx="1905" cy="299085"/>
        </a:xfrm>
        <a:prstGeom prst="straightConnector1">
          <a:avLst/>
        </a:prstGeom>
        <a:ln w="28575">
          <a:solidFill>
            <a:srgbClr val="0070C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1398875</xdr:colOff>
      <xdr:row>9</xdr:row>
      <xdr:rowOff>793473</xdr:rowOff>
    </xdr:from>
    <xdr:to>
      <xdr:col>1</xdr:col>
      <xdr:colOff>3859696</xdr:colOff>
      <xdr:row>9</xdr:row>
      <xdr:rowOff>2512392</xdr:rowOff>
    </xdr:to>
    <xdr:sp macro="" textlink="">
      <xdr:nvSpPr>
        <xdr:cNvPr id="52" name="四角形: 角を丸くする 51">
          <a:extLst>
            <a:ext uri="{FF2B5EF4-FFF2-40B4-BE49-F238E27FC236}">
              <a16:creationId xmlns:a16="http://schemas.microsoft.com/office/drawing/2014/main" id="{BA6F2C75-DB34-4F7C-881D-F93CC33526C9}"/>
            </a:ext>
          </a:extLst>
        </xdr:cNvPr>
        <xdr:cNvSpPr/>
      </xdr:nvSpPr>
      <xdr:spPr>
        <a:xfrm>
          <a:off x="4148701" y="10462038"/>
          <a:ext cx="2460821" cy="1718919"/>
        </a:xfrm>
        <a:prstGeom prst="roundRect">
          <a:avLst>
            <a:gd name="adj" fmla="val 1632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3854174</xdr:colOff>
      <xdr:row>9</xdr:row>
      <xdr:rowOff>806726</xdr:rowOff>
    </xdr:from>
    <xdr:to>
      <xdr:col>1</xdr:col>
      <xdr:colOff>4514850</xdr:colOff>
      <xdr:row>9</xdr:row>
      <xdr:rowOff>1093305</xdr:rowOff>
    </xdr:to>
    <xdr:cxnSp macro="">
      <xdr:nvCxnSpPr>
        <xdr:cNvPr id="53" name="直線矢印コネクタ 52">
          <a:extLst>
            <a:ext uri="{FF2B5EF4-FFF2-40B4-BE49-F238E27FC236}">
              <a16:creationId xmlns:a16="http://schemas.microsoft.com/office/drawing/2014/main" id="{1A956282-C1E8-4A8D-889C-BF215439891E}"/>
            </a:ext>
          </a:extLst>
        </xdr:cNvPr>
        <xdr:cNvCxnSpPr/>
      </xdr:nvCxnSpPr>
      <xdr:spPr>
        <a:xfrm flipH="1">
          <a:off x="6604000" y="10475291"/>
          <a:ext cx="660676" cy="286579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</xdr:col>
      <xdr:colOff>4305300</xdr:colOff>
      <xdr:row>9</xdr:row>
      <xdr:rowOff>257175</xdr:rowOff>
    </xdr:from>
    <xdr:ext cx="1155550" cy="542841"/>
    <xdr:sp macro="" textlink="">
      <xdr:nvSpPr>
        <xdr:cNvPr id="54" name="テキスト ボックス 53">
          <a:extLst>
            <a:ext uri="{FF2B5EF4-FFF2-40B4-BE49-F238E27FC236}">
              <a16:creationId xmlns:a16="http://schemas.microsoft.com/office/drawing/2014/main" id="{8B2BE253-4D22-4371-ACBF-0D311AE58FDF}"/>
            </a:ext>
          </a:extLst>
        </xdr:cNvPr>
        <xdr:cNvSpPr txBox="1"/>
      </xdr:nvSpPr>
      <xdr:spPr>
        <a:xfrm>
          <a:off x="7058025" y="9906000"/>
          <a:ext cx="1155550" cy="542841"/>
        </a:xfrm>
        <a:prstGeom prst="rect">
          <a:avLst/>
        </a:prstGeom>
        <a:solidFill>
          <a:schemeClr val="bg1"/>
        </a:solidFill>
        <a:ln w="28575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②の</a:t>
          </a:r>
          <a:r>
            <a:rPr kumimoji="1" lang="ja-JP" altLang="ja-JP" sz="105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設定に応じてＡＢＣ</a:t>
          </a:r>
          <a:r>
            <a:rPr kumimoji="1" lang="ja-JP" altLang="en-US" sz="105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を</a:t>
          </a:r>
          <a:r>
            <a:rPr kumimoji="1" lang="ja-JP" altLang="ja-JP" sz="105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表示</a:t>
          </a:r>
          <a:endParaRPr lang="ja-JP" altLang="ja-JP" sz="1050">
            <a:solidFill>
              <a:sysClr val="windowText" lastClr="000000"/>
            </a:solidFill>
            <a:effectLst/>
          </a:endParaRPr>
        </a:p>
      </xdr:txBody>
    </xdr:sp>
    <xdr:clientData/>
  </xdr:oneCellAnchor>
  <xdr:twoCellAnchor>
    <xdr:from>
      <xdr:col>1</xdr:col>
      <xdr:colOff>4512561</xdr:colOff>
      <xdr:row>6</xdr:row>
      <xdr:rowOff>149180</xdr:rowOff>
    </xdr:from>
    <xdr:to>
      <xdr:col>1</xdr:col>
      <xdr:colOff>5591401</xdr:colOff>
      <xdr:row>6</xdr:row>
      <xdr:rowOff>464205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50E6BE08-D1DB-AA8F-2B85-62A60EC173EE}"/>
            </a:ext>
          </a:extLst>
        </xdr:cNvPr>
        <xdr:cNvSpPr txBox="1"/>
      </xdr:nvSpPr>
      <xdr:spPr>
        <a:xfrm>
          <a:off x="7179561" y="1700394"/>
          <a:ext cx="1078840" cy="315025"/>
        </a:xfrm>
        <a:prstGeom prst="rect">
          <a:avLst/>
        </a:prstGeom>
        <a:solidFill>
          <a:schemeClr val="bg1"/>
        </a:solidFill>
        <a:ln w="28575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kumimoji="1" lang="ja-JP" altLang="en-US" sz="1050" b="1">
              <a:solidFill>
                <a:sysClr val="windowText" lastClr="000000"/>
              </a:solidFill>
            </a:rPr>
            <a:t>テスト名入力</a:t>
          </a:r>
        </a:p>
      </xdr:txBody>
    </xdr:sp>
    <xdr:clientData/>
  </xdr:twoCellAnchor>
  <xdr:twoCellAnchor>
    <xdr:from>
      <xdr:col>1</xdr:col>
      <xdr:colOff>3025914</xdr:colOff>
      <xdr:row>6</xdr:row>
      <xdr:rowOff>313324</xdr:rowOff>
    </xdr:from>
    <xdr:to>
      <xdr:col>1</xdr:col>
      <xdr:colOff>4507599</xdr:colOff>
      <xdr:row>6</xdr:row>
      <xdr:rowOff>654326</xdr:rowOff>
    </xdr:to>
    <xdr:cxnSp macro="">
      <xdr:nvCxnSpPr>
        <xdr:cNvPr id="4" name="直線矢印コネクタ 3">
          <a:extLst>
            <a:ext uri="{FF2B5EF4-FFF2-40B4-BE49-F238E27FC236}">
              <a16:creationId xmlns:a16="http://schemas.microsoft.com/office/drawing/2014/main" id="{1DC3DB5F-227F-31BD-7588-3B81AE249FBB}"/>
            </a:ext>
          </a:extLst>
        </xdr:cNvPr>
        <xdr:cNvCxnSpPr>
          <a:endCxn id="7" idx="3"/>
        </xdr:cNvCxnSpPr>
      </xdr:nvCxnSpPr>
      <xdr:spPr>
        <a:xfrm flipH="1">
          <a:off x="5775740" y="1517063"/>
          <a:ext cx="1481685" cy="341002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3894877</xdr:colOff>
      <xdr:row>8</xdr:row>
      <xdr:rowOff>1590868</xdr:rowOff>
    </xdr:from>
    <xdr:to>
      <xdr:col>1</xdr:col>
      <xdr:colOff>4169051</xdr:colOff>
      <xdr:row>8</xdr:row>
      <xdr:rowOff>1883743</xdr:rowOff>
    </xdr:to>
    <xdr:sp macro="" textlink="">
      <xdr:nvSpPr>
        <xdr:cNvPr id="58" name="四角形: 角を丸くする 57">
          <a:extLst>
            <a:ext uri="{FF2B5EF4-FFF2-40B4-BE49-F238E27FC236}">
              <a16:creationId xmlns:a16="http://schemas.microsoft.com/office/drawing/2014/main" id="{D73C03C3-6EC9-48EE-84E8-BBFFA7B2F6E2}"/>
            </a:ext>
          </a:extLst>
        </xdr:cNvPr>
        <xdr:cNvSpPr/>
      </xdr:nvSpPr>
      <xdr:spPr>
        <a:xfrm>
          <a:off x="6644703" y="8437825"/>
          <a:ext cx="274174" cy="292875"/>
        </a:xfrm>
        <a:prstGeom prst="roundRect">
          <a:avLst>
            <a:gd name="adj" fmla="val 2069"/>
          </a:avLst>
        </a:prstGeom>
        <a:noFill/>
        <a:ln w="28575">
          <a:solidFill>
            <a:schemeClr val="accent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17780</xdr:colOff>
      <xdr:row>49</xdr:row>
      <xdr:rowOff>67310</xdr:rowOff>
    </xdr:from>
    <xdr:to>
      <xdr:col>11</xdr:col>
      <xdr:colOff>217805</xdr:colOff>
      <xdr:row>56</xdr:row>
      <xdr:rowOff>20955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C45BC3FB-750C-9895-6D39-ABA48E90E27B}"/>
            </a:ext>
          </a:extLst>
        </xdr:cNvPr>
        <xdr:cNvSpPr txBox="1"/>
      </xdr:nvSpPr>
      <xdr:spPr>
        <a:xfrm>
          <a:off x="2485209" y="9483453"/>
          <a:ext cx="4772025" cy="132343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観点評価の算出</a:t>
          </a:r>
          <a:endParaRPr lang="ja-JP" altLang="ja-JP">
            <a:effectLst/>
          </a:endParaRPr>
        </a:p>
        <a:p>
          <a:r>
            <a:rPr kumimoji="1" lang="ja-JP" altLang="en-US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黄色のセル：</a:t>
          </a:r>
          <a:r>
            <a:rPr kumimoji="1" lang="ja-JP" altLang="ja-JP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配点や％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を変えると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ABC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が変わ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ります。</a:t>
          </a:r>
          <a:endParaRPr kumimoji="1" lang="en-US" altLang="ja-JP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配点や％は自由に入力してお使いください。</a:t>
          </a:r>
          <a:endParaRPr lang="ja-JP" altLang="ja-JP">
            <a:effectLst/>
          </a:endParaRPr>
        </a:p>
        <a:p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配点が未入力の場合は評価しません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。</a:t>
          </a:r>
          <a:endParaRPr kumimoji="1" lang="ja-JP" altLang="en-US" sz="1100"/>
        </a:p>
      </xdr:txBody>
    </xdr:sp>
    <xdr:clientData/>
  </xdr:twoCellAnchor>
  <xdr:twoCellAnchor>
    <xdr:from>
      <xdr:col>13</xdr:col>
      <xdr:colOff>67129</xdr:colOff>
      <xdr:row>57</xdr:row>
      <xdr:rowOff>65133</xdr:rowOff>
    </xdr:from>
    <xdr:to>
      <xdr:col>20</xdr:col>
      <xdr:colOff>257629</xdr:colOff>
      <xdr:row>62</xdr:row>
      <xdr:rowOff>145143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3B426E4E-C18D-D83A-5D3E-F65DA2F38BC3}"/>
            </a:ext>
          </a:extLst>
        </xdr:cNvPr>
        <xdr:cNvSpPr txBox="1"/>
      </xdr:nvSpPr>
      <xdr:spPr>
        <a:xfrm>
          <a:off x="8412843" y="11041562"/>
          <a:ext cx="4762500" cy="104158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評価別人数のカウント</a:t>
          </a:r>
          <a:endParaRPr kumimoji="1" lang="en-US" altLang="ja-JP" sz="1100" b="1"/>
        </a:p>
        <a:p>
          <a:r>
            <a:rPr kumimoji="1" lang="ja-JP" altLang="en-US" sz="1100"/>
            <a:t>それぞれ何人いるのか一覧になっています。こちらを参考に観点評価の配点や％を変更する人数調整の参考にお使いください。</a:t>
          </a:r>
          <a:endParaRPr kumimoji="1" lang="en-US" altLang="ja-JP" sz="1100"/>
        </a:p>
      </xdr:txBody>
    </xdr:sp>
    <xdr:clientData/>
  </xdr:twoCellAnchor>
  <xdr:twoCellAnchor>
    <xdr:from>
      <xdr:col>16</xdr:col>
      <xdr:colOff>558799</xdr:colOff>
      <xdr:row>43</xdr:row>
      <xdr:rowOff>3446</xdr:rowOff>
    </xdr:from>
    <xdr:to>
      <xdr:col>21</xdr:col>
      <xdr:colOff>580389</xdr:colOff>
      <xdr:row>47</xdr:row>
      <xdr:rowOff>143781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7C0700BD-2850-01A6-3FE4-FEEBB5733B35}"/>
            </a:ext>
          </a:extLst>
        </xdr:cNvPr>
        <xdr:cNvSpPr txBox="1"/>
      </xdr:nvSpPr>
      <xdr:spPr>
        <a:xfrm>
          <a:off x="10863942" y="8222160"/>
          <a:ext cx="3287304" cy="93862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５段階評価の算出</a:t>
          </a:r>
          <a:endParaRPr kumimoji="1" lang="en-US" altLang="ja-JP" sz="1100" b="1"/>
        </a:p>
        <a:p>
          <a:r>
            <a:rPr lang="ja-JP" altLang="en-US" sz="1100" b="1" i="0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黄色のセル：％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を変更すると評価が変わります。</a:t>
          </a:r>
          <a:endParaRPr lang="en-US" altLang="ja-JP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kumimoji="1" lang="ja-JP" altLang="en-US" sz="1100"/>
            <a:t>自由に％を変更してお使いください。</a:t>
          </a:r>
          <a:endParaRPr kumimoji="1" lang="en-US" altLang="ja-JP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41611-B085-419E-B115-8E2DCE2DC7BC}">
  <dimension ref="A1:E15"/>
  <sheetViews>
    <sheetView view="pageBreakPreview" topLeftCell="A13" zoomScale="115" zoomScaleNormal="70" zoomScaleSheetLayoutView="115" workbookViewId="0">
      <selection activeCell="A15" sqref="A15"/>
    </sheetView>
  </sheetViews>
  <sheetFormatPr defaultColWidth="9" defaultRowHeight="15" x14ac:dyDescent="0.55000000000000004"/>
  <cols>
    <col min="1" max="1" width="36.08203125" style="1" customWidth="1"/>
    <col min="2" max="2" width="74.08203125" style="1" customWidth="1"/>
    <col min="3" max="16384" width="9" style="1"/>
  </cols>
  <sheetData>
    <row r="1" spans="1:5" x14ac:dyDescent="0.55000000000000004">
      <c r="A1" s="66" t="s">
        <v>0</v>
      </c>
      <c r="B1" s="66"/>
    </row>
    <row r="2" spans="1:5" x14ac:dyDescent="0.55000000000000004">
      <c r="A2" s="1" t="s">
        <v>1</v>
      </c>
    </row>
    <row r="3" spans="1:5" x14ac:dyDescent="0.55000000000000004">
      <c r="A3" s="69" t="s">
        <v>2</v>
      </c>
    </row>
    <row r="4" spans="1:5" ht="18.649999999999999" customHeight="1" x14ac:dyDescent="0.55000000000000004">
      <c r="A4" s="69" t="s">
        <v>3</v>
      </c>
    </row>
    <row r="6" spans="1:5" x14ac:dyDescent="0.55000000000000004">
      <c r="A6" s="66" t="s">
        <v>4</v>
      </c>
      <c r="B6" s="66"/>
      <c r="E6" s="67"/>
    </row>
    <row r="7" spans="1:5" ht="222" customHeight="1" x14ac:dyDescent="0.55000000000000004">
      <c r="A7" s="68" t="s">
        <v>65</v>
      </c>
      <c r="E7" s="67"/>
    </row>
    <row r="8" spans="1:5" ht="222" customHeight="1" x14ac:dyDescent="0.55000000000000004">
      <c r="A8" s="68" t="s">
        <v>71</v>
      </c>
    </row>
    <row r="9" spans="1:5" ht="222" customHeight="1" x14ac:dyDescent="0.55000000000000004">
      <c r="A9" s="68" t="s">
        <v>72</v>
      </c>
    </row>
    <row r="10" spans="1:5" ht="222" customHeight="1" x14ac:dyDescent="0.55000000000000004">
      <c r="A10" s="68" t="s">
        <v>73</v>
      </c>
    </row>
    <row r="11" spans="1:5" ht="222" customHeight="1" x14ac:dyDescent="0.55000000000000004">
      <c r="A11" s="68" t="s">
        <v>74</v>
      </c>
    </row>
    <row r="12" spans="1:5" ht="222" customHeight="1" x14ac:dyDescent="0.55000000000000004">
      <c r="A12" s="68" t="s">
        <v>75</v>
      </c>
    </row>
    <row r="13" spans="1:5" ht="222" customHeight="1" x14ac:dyDescent="0.55000000000000004">
      <c r="A13" s="68" t="s">
        <v>76</v>
      </c>
    </row>
    <row r="14" spans="1:5" ht="222" customHeight="1" x14ac:dyDescent="0.55000000000000004">
      <c r="A14" s="68" t="s">
        <v>77</v>
      </c>
    </row>
    <row r="15" spans="1:5" x14ac:dyDescent="0.55000000000000004">
      <c r="A15" s="97" t="s">
        <v>78</v>
      </c>
    </row>
  </sheetData>
  <phoneticPr fontId="1"/>
  <pageMargins left="0.36" right="0.31" top="0.46" bottom="0.75" header="0.3" footer="0.3"/>
  <pageSetup paperSize="9" scale="7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C00E7-7D12-4D3E-B7ED-8BDFBDB7C243}">
  <sheetPr>
    <pageSetUpPr fitToPage="1"/>
  </sheetPr>
  <dimension ref="A1:Y59"/>
  <sheetViews>
    <sheetView tabSelected="1" zoomScale="66" zoomScaleNormal="66" workbookViewId="0">
      <pane xSplit="4" ySplit="2" topLeftCell="E3" activePane="bottomRight" state="frozen"/>
      <selection pane="topRight" activeCell="E1" sqref="E1"/>
      <selection pane="bottomLeft" activeCell="A3" sqref="A3"/>
      <selection pane="bottomRight" sqref="A1:A2"/>
    </sheetView>
  </sheetViews>
  <sheetFormatPr defaultColWidth="8.58203125" defaultRowHeight="15" x14ac:dyDescent="0.55000000000000004"/>
  <cols>
    <col min="1" max="3" width="5.58203125" style="1" customWidth="1"/>
    <col min="4" max="4" width="15.58203125" style="1" customWidth="1"/>
    <col min="5" max="16384" width="8.58203125" style="1"/>
  </cols>
  <sheetData>
    <row r="1" spans="1:24" x14ac:dyDescent="0.55000000000000004">
      <c r="A1" s="116" t="s">
        <v>5</v>
      </c>
      <c r="B1" s="118" t="s">
        <v>6</v>
      </c>
      <c r="C1" s="120" t="s">
        <v>7</v>
      </c>
      <c r="D1" s="122" t="s">
        <v>8</v>
      </c>
      <c r="E1" s="124" t="s">
        <v>9</v>
      </c>
      <c r="F1" s="125"/>
      <c r="G1" s="126"/>
      <c r="H1" s="127" t="s">
        <v>10</v>
      </c>
      <c r="I1" s="128"/>
      <c r="J1" s="129"/>
      <c r="K1" s="127" t="s">
        <v>11</v>
      </c>
      <c r="L1" s="128"/>
      <c r="M1" s="129"/>
      <c r="N1" s="130" t="str">
        <f>IF(E1="","",E1)</f>
        <v>中間</v>
      </c>
      <c r="O1" s="107"/>
      <c r="P1" s="131"/>
      <c r="Q1" s="109" t="str">
        <f>IF(H1="","",H1)</f>
        <v>期末</v>
      </c>
      <c r="R1" s="107"/>
      <c r="S1" s="108"/>
      <c r="T1" s="130" t="str">
        <f>IF(K1="","",K1)</f>
        <v>復習</v>
      </c>
      <c r="U1" s="107"/>
      <c r="V1" s="108"/>
      <c r="W1" s="104" t="s">
        <v>12</v>
      </c>
      <c r="X1" s="104" t="s">
        <v>13</v>
      </c>
    </row>
    <row r="2" spans="1:24" ht="15.5" thickBot="1" x14ac:dyDescent="0.6">
      <c r="A2" s="117"/>
      <c r="B2" s="119"/>
      <c r="C2" s="121"/>
      <c r="D2" s="123"/>
      <c r="E2" s="14" t="s">
        <v>14</v>
      </c>
      <c r="F2" s="15" t="s">
        <v>15</v>
      </c>
      <c r="G2" s="16" t="s">
        <v>16</v>
      </c>
      <c r="H2" s="70" t="s">
        <v>14</v>
      </c>
      <c r="I2" s="71" t="s">
        <v>15</v>
      </c>
      <c r="J2" s="72" t="s">
        <v>16</v>
      </c>
      <c r="K2" s="70" t="s">
        <v>14</v>
      </c>
      <c r="L2" s="71" t="s">
        <v>15</v>
      </c>
      <c r="M2" s="72" t="s">
        <v>16</v>
      </c>
      <c r="N2" s="73" t="s">
        <v>14</v>
      </c>
      <c r="O2" s="74" t="s">
        <v>15</v>
      </c>
      <c r="P2" s="75" t="s">
        <v>16</v>
      </c>
      <c r="Q2" s="76" t="s">
        <v>14</v>
      </c>
      <c r="R2" s="74" t="s">
        <v>15</v>
      </c>
      <c r="S2" s="77" t="s">
        <v>16</v>
      </c>
      <c r="T2" s="73" t="s">
        <v>14</v>
      </c>
      <c r="U2" s="74" t="s">
        <v>15</v>
      </c>
      <c r="V2" s="77" t="s">
        <v>16</v>
      </c>
      <c r="W2" s="105"/>
      <c r="X2" s="106"/>
    </row>
    <row r="3" spans="1:24" x14ac:dyDescent="0.55000000000000004">
      <c r="A3" s="11">
        <v>1</v>
      </c>
      <c r="B3" s="17">
        <v>1</v>
      </c>
      <c r="C3" s="18">
        <v>1</v>
      </c>
      <c r="D3" s="19" t="s">
        <v>17</v>
      </c>
      <c r="E3" s="49">
        <v>50</v>
      </c>
      <c r="F3" s="50">
        <v>40</v>
      </c>
      <c r="G3" s="22">
        <v>10</v>
      </c>
      <c r="H3" s="11">
        <v>50</v>
      </c>
      <c r="I3" s="17">
        <v>40</v>
      </c>
      <c r="J3" s="20">
        <v>10</v>
      </c>
      <c r="K3" s="11">
        <v>50</v>
      </c>
      <c r="L3" s="17">
        <v>50</v>
      </c>
      <c r="M3" s="18"/>
      <c r="N3" s="56" t="str">
        <f t="shared" ref="N3:U3" si="0">IF(E$47="","",IF($D3="","",IF(E3&gt;=E$48,"A",IF(E3&gt;=E$49,"B","C"))))</f>
        <v>A</v>
      </c>
      <c r="O3" s="57" t="str">
        <f t="shared" si="0"/>
        <v>A</v>
      </c>
      <c r="P3" s="63" t="str">
        <f t="shared" si="0"/>
        <v>A</v>
      </c>
      <c r="Q3" s="56" t="str">
        <f t="shared" si="0"/>
        <v>A</v>
      </c>
      <c r="R3" s="57" t="str">
        <f t="shared" si="0"/>
        <v>A</v>
      </c>
      <c r="S3" s="58" t="str">
        <f t="shared" si="0"/>
        <v>A</v>
      </c>
      <c r="T3" s="21" t="str">
        <f t="shared" si="0"/>
        <v>A</v>
      </c>
      <c r="U3" s="57" t="str">
        <f t="shared" si="0"/>
        <v>A</v>
      </c>
      <c r="V3" s="58" t="str">
        <f>IF(M$47="","",IF($D3="","",IF(M3&gt;=M$48,"A",IF(M3&gt;=M$49,"B","C"))))</f>
        <v/>
      </c>
      <c r="W3" s="52">
        <f>SUM(E3:M3)</f>
        <v>300</v>
      </c>
      <c r="X3" s="19">
        <f>_xlfn.IFS(W3&gt;=$X$45,5,W3&gt;=$X$46,4,W3&gt;=$X$47,3,W3&gt;=$X$48,2,W3&lt;$X$48,1)</f>
        <v>5</v>
      </c>
    </row>
    <row r="4" spans="1:24" x14ac:dyDescent="0.55000000000000004">
      <c r="A4" s="4">
        <v>1</v>
      </c>
      <c r="B4" s="2">
        <v>1</v>
      </c>
      <c r="C4" s="7">
        <v>2</v>
      </c>
      <c r="D4" s="9" t="s">
        <v>18</v>
      </c>
      <c r="E4" s="4">
        <v>41</v>
      </c>
      <c r="F4" s="2">
        <v>32</v>
      </c>
      <c r="G4" s="22">
        <v>8</v>
      </c>
      <c r="H4" s="4">
        <v>35</v>
      </c>
      <c r="I4" s="2">
        <v>33</v>
      </c>
      <c r="J4" s="22">
        <v>3</v>
      </c>
      <c r="K4" s="4">
        <v>36</v>
      </c>
      <c r="L4" s="2">
        <v>37</v>
      </c>
      <c r="M4" s="51"/>
      <c r="N4" s="59" t="str">
        <f t="shared" ref="N4:N42" si="1">IF(E$47="","",IF($D4="","",IF(E4&gt;=E$48,"A",IF(E4&gt;=E$49,"B","C"))))</f>
        <v>A</v>
      </c>
      <c r="O4" s="3" t="str">
        <f t="shared" ref="O4:O42" si="2">IF(F$47="","",IF($D4="","",IF(F4&gt;=F$48,"A",IF(F4&gt;=F$49,"B","C"))))</f>
        <v>A</v>
      </c>
      <c r="P4" s="24" t="str">
        <f t="shared" ref="P4:P42" si="3">IF(G$47="","",IF($D4="","",IF(G4&gt;=G$48,"A",IF(G4&gt;=G$49,"B","C"))))</f>
        <v>A</v>
      </c>
      <c r="Q4" s="59" t="str">
        <f t="shared" ref="Q4:Q42" si="4">IF(H$47="","",IF($D4="","",IF(H4&gt;=H$48,"A",IF(H4&gt;=H$49,"B","C"))))</f>
        <v>B</v>
      </c>
      <c r="R4" s="3" t="str">
        <f t="shared" ref="R4:R42" si="5">IF(I$47="","",IF($D4="","",IF(I4&gt;=I$48,"A",IF(I4&gt;=I$49,"B","C"))))</f>
        <v>A</v>
      </c>
      <c r="S4" s="60" t="str">
        <f t="shared" ref="S4:S42" si="6">IF(J$47="","",IF($D4="","",IF(J4&gt;=J$48,"A",IF(J4&gt;=J$49,"B","C"))))</f>
        <v>C</v>
      </c>
      <c r="T4" s="23" t="str">
        <f t="shared" ref="T4:T42" si="7">IF(K$47="","",IF($D4="","",IF(K4&gt;=K$48,"A",IF(K4&gt;=K$49,"B","C"))))</f>
        <v>B</v>
      </c>
      <c r="U4" s="3" t="str">
        <f t="shared" ref="U4:U42" si="8">IF(L$47="","",IF($D4="","",IF(L4&gt;=L$48,"A",IF(L4&gt;=L$49,"B","C"))))</f>
        <v>B</v>
      </c>
      <c r="V4" s="60" t="str">
        <f t="shared" ref="V4:V42" si="9">IF(M$47="","",IF($D4="","",IF(M4&gt;=M$48,"A",IF(M4&gt;=M$49,"B","C"))))</f>
        <v/>
      </c>
      <c r="W4" s="53">
        <f t="shared" ref="W4:W31" si="10">SUM(E4:M4)</f>
        <v>225</v>
      </c>
      <c r="X4" s="9">
        <f t="shared" ref="X4:X42" si="11">_xlfn.IFS(W4&gt;=$X$45,5,W4&gt;=$X$46,4,W4&gt;=$X$47,3,W4&gt;=$X$48,2,W4&lt;$X$48,1)</f>
        <v>4</v>
      </c>
    </row>
    <row r="5" spans="1:24" x14ac:dyDescent="0.55000000000000004">
      <c r="A5" s="4">
        <v>1</v>
      </c>
      <c r="B5" s="2">
        <v>1</v>
      </c>
      <c r="C5" s="7">
        <v>3</v>
      </c>
      <c r="D5" s="9" t="s">
        <v>19</v>
      </c>
      <c r="E5" s="4">
        <v>42</v>
      </c>
      <c r="F5" s="2">
        <v>38</v>
      </c>
      <c r="G5" s="22">
        <v>8</v>
      </c>
      <c r="H5" s="4">
        <v>37</v>
      </c>
      <c r="I5" s="2">
        <v>35</v>
      </c>
      <c r="J5" s="22">
        <v>5</v>
      </c>
      <c r="K5" s="4">
        <v>29</v>
      </c>
      <c r="L5" s="2">
        <v>39</v>
      </c>
      <c r="M5" s="51"/>
      <c r="N5" s="59" t="str">
        <f t="shared" si="1"/>
        <v>A</v>
      </c>
      <c r="O5" s="3" t="str">
        <f t="shared" si="2"/>
        <v>A</v>
      </c>
      <c r="P5" s="24" t="str">
        <f t="shared" si="3"/>
        <v>A</v>
      </c>
      <c r="Q5" s="59" t="str">
        <f t="shared" si="4"/>
        <v>B</v>
      </c>
      <c r="R5" s="3" t="str">
        <f t="shared" si="5"/>
        <v>A</v>
      </c>
      <c r="S5" s="60" t="str">
        <f t="shared" si="6"/>
        <v>B</v>
      </c>
      <c r="T5" s="23" t="str">
        <f t="shared" si="7"/>
        <v>B</v>
      </c>
      <c r="U5" s="3" t="str">
        <f t="shared" si="8"/>
        <v>A</v>
      </c>
      <c r="V5" s="60" t="str">
        <f t="shared" si="9"/>
        <v/>
      </c>
      <c r="W5" s="53">
        <f t="shared" si="10"/>
        <v>233</v>
      </c>
      <c r="X5" s="9">
        <f t="shared" si="11"/>
        <v>4</v>
      </c>
    </row>
    <row r="6" spans="1:24" x14ac:dyDescent="0.55000000000000004">
      <c r="A6" s="4">
        <v>1</v>
      </c>
      <c r="B6" s="2">
        <v>1</v>
      </c>
      <c r="C6" s="7">
        <v>4</v>
      </c>
      <c r="D6" s="9" t="s">
        <v>20</v>
      </c>
      <c r="E6" s="4">
        <v>31</v>
      </c>
      <c r="F6" s="2">
        <v>37</v>
      </c>
      <c r="G6" s="22">
        <v>6</v>
      </c>
      <c r="H6" s="4">
        <v>47</v>
      </c>
      <c r="I6" s="2">
        <v>31</v>
      </c>
      <c r="J6" s="22">
        <v>6</v>
      </c>
      <c r="K6" s="4">
        <v>38</v>
      </c>
      <c r="L6" s="2">
        <v>38</v>
      </c>
      <c r="M6" s="51"/>
      <c r="N6" s="59" t="str">
        <f t="shared" si="1"/>
        <v>B</v>
      </c>
      <c r="O6" s="3" t="str">
        <f t="shared" si="2"/>
        <v>A</v>
      </c>
      <c r="P6" s="24" t="str">
        <f t="shared" si="3"/>
        <v>B</v>
      </c>
      <c r="Q6" s="59" t="str">
        <f t="shared" si="4"/>
        <v>A</v>
      </c>
      <c r="R6" s="3" t="str">
        <f t="shared" si="5"/>
        <v>A</v>
      </c>
      <c r="S6" s="60" t="str">
        <f t="shared" si="6"/>
        <v>B</v>
      </c>
      <c r="T6" s="23" t="str">
        <f t="shared" si="7"/>
        <v>A</v>
      </c>
      <c r="U6" s="3" t="str">
        <f t="shared" si="8"/>
        <v>A</v>
      </c>
      <c r="V6" s="60" t="str">
        <f t="shared" si="9"/>
        <v/>
      </c>
      <c r="W6" s="53">
        <f t="shared" si="10"/>
        <v>234</v>
      </c>
      <c r="X6" s="9">
        <f t="shared" si="11"/>
        <v>4</v>
      </c>
    </row>
    <row r="7" spans="1:24" x14ac:dyDescent="0.55000000000000004">
      <c r="A7" s="4">
        <v>1</v>
      </c>
      <c r="B7" s="2">
        <v>1</v>
      </c>
      <c r="C7" s="7">
        <v>5</v>
      </c>
      <c r="D7" s="9" t="s">
        <v>21</v>
      </c>
      <c r="E7" s="4">
        <v>32</v>
      </c>
      <c r="F7" s="2">
        <v>34</v>
      </c>
      <c r="G7" s="22">
        <v>6</v>
      </c>
      <c r="H7" s="4">
        <v>43</v>
      </c>
      <c r="I7" s="2">
        <v>30</v>
      </c>
      <c r="J7" s="22">
        <v>7</v>
      </c>
      <c r="K7" s="4">
        <v>43</v>
      </c>
      <c r="L7" s="2">
        <v>43</v>
      </c>
      <c r="M7" s="51"/>
      <c r="N7" s="59" t="str">
        <f t="shared" si="1"/>
        <v>B</v>
      </c>
      <c r="O7" s="3" t="str">
        <f t="shared" si="2"/>
        <v>A</v>
      </c>
      <c r="P7" s="24" t="str">
        <f t="shared" si="3"/>
        <v>B</v>
      </c>
      <c r="Q7" s="59" t="str">
        <f t="shared" si="4"/>
        <v>A</v>
      </c>
      <c r="R7" s="3" t="str">
        <f t="shared" si="5"/>
        <v>A</v>
      </c>
      <c r="S7" s="60" t="str">
        <f t="shared" si="6"/>
        <v>B</v>
      </c>
      <c r="T7" s="23" t="str">
        <f t="shared" si="7"/>
        <v>A</v>
      </c>
      <c r="U7" s="3" t="str">
        <f t="shared" si="8"/>
        <v>A</v>
      </c>
      <c r="V7" s="60" t="str">
        <f t="shared" si="9"/>
        <v/>
      </c>
      <c r="W7" s="53">
        <f t="shared" si="10"/>
        <v>238</v>
      </c>
      <c r="X7" s="9">
        <f t="shared" si="11"/>
        <v>4</v>
      </c>
    </row>
    <row r="8" spans="1:24" x14ac:dyDescent="0.55000000000000004">
      <c r="A8" s="4">
        <v>1</v>
      </c>
      <c r="B8" s="2">
        <v>1</v>
      </c>
      <c r="C8" s="7">
        <v>6</v>
      </c>
      <c r="D8" s="9" t="s">
        <v>22</v>
      </c>
      <c r="E8" s="4">
        <v>35</v>
      </c>
      <c r="F8" s="2">
        <v>28</v>
      </c>
      <c r="G8" s="22">
        <v>5</v>
      </c>
      <c r="H8" s="4">
        <v>45</v>
      </c>
      <c r="I8" s="2">
        <v>33</v>
      </c>
      <c r="J8" s="22">
        <v>8</v>
      </c>
      <c r="K8" s="4">
        <v>40</v>
      </c>
      <c r="L8" s="2">
        <v>37</v>
      </c>
      <c r="M8" s="51"/>
      <c r="N8" s="59" t="str">
        <f t="shared" si="1"/>
        <v>B</v>
      </c>
      <c r="O8" s="3" t="str">
        <f t="shared" si="2"/>
        <v>B</v>
      </c>
      <c r="P8" s="24" t="str">
        <f t="shared" si="3"/>
        <v>B</v>
      </c>
      <c r="Q8" s="59" t="str">
        <f t="shared" si="4"/>
        <v>A</v>
      </c>
      <c r="R8" s="3" t="str">
        <f t="shared" si="5"/>
        <v>A</v>
      </c>
      <c r="S8" s="60" t="str">
        <f t="shared" si="6"/>
        <v>A</v>
      </c>
      <c r="T8" s="23" t="str">
        <f t="shared" si="7"/>
        <v>A</v>
      </c>
      <c r="U8" s="3" t="str">
        <f t="shared" si="8"/>
        <v>B</v>
      </c>
      <c r="V8" s="60" t="str">
        <f t="shared" si="9"/>
        <v/>
      </c>
      <c r="W8" s="53">
        <f t="shared" si="10"/>
        <v>231</v>
      </c>
      <c r="X8" s="9">
        <f t="shared" si="11"/>
        <v>4</v>
      </c>
    </row>
    <row r="9" spans="1:24" x14ac:dyDescent="0.55000000000000004">
      <c r="A9" s="4">
        <v>1</v>
      </c>
      <c r="B9" s="2">
        <v>1</v>
      </c>
      <c r="C9" s="7">
        <v>7</v>
      </c>
      <c r="D9" s="9" t="s">
        <v>23</v>
      </c>
      <c r="E9" s="4">
        <v>47</v>
      </c>
      <c r="F9" s="2">
        <v>39</v>
      </c>
      <c r="G9" s="22">
        <v>9</v>
      </c>
      <c r="H9" s="4">
        <v>45</v>
      </c>
      <c r="I9" s="2">
        <v>40</v>
      </c>
      <c r="J9" s="22">
        <v>8</v>
      </c>
      <c r="K9" s="4">
        <v>50</v>
      </c>
      <c r="L9" s="2">
        <v>48</v>
      </c>
      <c r="M9" s="51"/>
      <c r="N9" s="59" t="str">
        <f t="shared" si="1"/>
        <v>A</v>
      </c>
      <c r="O9" s="3" t="str">
        <f t="shared" si="2"/>
        <v>A</v>
      </c>
      <c r="P9" s="24" t="str">
        <f t="shared" si="3"/>
        <v>A</v>
      </c>
      <c r="Q9" s="59" t="str">
        <f t="shared" si="4"/>
        <v>A</v>
      </c>
      <c r="R9" s="3" t="str">
        <f t="shared" si="5"/>
        <v>A</v>
      </c>
      <c r="S9" s="60" t="str">
        <f t="shared" si="6"/>
        <v>A</v>
      </c>
      <c r="T9" s="23" t="str">
        <f t="shared" si="7"/>
        <v>A</v>
      </c>
      <c r="U9" s="3" t="str">
        <f t="shared" si="8"/>
        <v>A</v>
      </c>
      <c r="V9" s="60" t="str">
        <f t="shared" si="9"/>
        <v/>
      </c>
      <c r="W9" s="53">
        <f t="shared" si="10"/>
        <v>286</v>
      </c>
      <c r="X9" s="9">
        <f t="shared" si="11"/>
        <v>5</v>
      </c>
    </row>
    <row r="10" spans="1:24" x14ac:dyDescent="0.55000000000000004">
      <c r="A10" s="4">
        <v>1</v>
      </c>
      <c r="B10" s="2">
        <v>1</v>
      </c>
      <c r="C10" s="7">
        <v>8</v>
      </c>
      <c r="D10" s="9" t="s">
        <v>24</v>
      </c>
      <c r="E10" s="4">
        <v>42</v>
      </c>
      <c r="F10" s="2">
        <v>39</v>
      </c>
      <c r="G10" s="22">
        <v>8</v>
      </c>
      <c r="H10" s="4">
        <v>47</v>
      </c>
      <c r="I10" s="2">
        <v>38</v>
      </c>
      <c r="J10" s="22">
        <v>7</v>
      </c>
      <c r="K10" s="4">
        <v>41</v>
      </c>
      <c r="L10" s="2">
        <v>40</v>
      </c>
      <c r="M10" s="51"/>
      <c r="N10" s="59" t="str">
        <f t="shared" si="1"/>
        <v>A</v>
      </c>
      <c r="O10" s="3" t="str">
        <f t="shared" si="2"/>
        <v>A</v>
      </c>
      <c r="P10" s="24" t="str">
        <f t="shared" si="3"/>
        <v>A</v>
      </c>
      <c r="Q10" s="59" t="str">
        <f t="shared" si="4"/>
        <v>A</v>
      </c>
      <c r="R10" s="3" t="str">
        <f t="shared" si="5"/>
        <v>A</v>
      </c>
      <c r="S10" s="60" t="str">
        <f t="shared" si="6"/>
        <v>B</v>
      </c>
      <c r="T10" s="23" t="str">
        <f t="shared" si="7"/>
        <v>A</v>
      </c>
      <c r="U10" s="3" t="str">
        <f t="shared" si="8"/>
        <v>A</v>
      </c>
      <c r="V10" s="60" t="str">
        <f t="shared" si="9"/>
        <v/>
      </c>
      <c r="W10" s="53">
        <f t="shared" si="10"/>
        <v>262</v>
      </c>
      <c r="X10" s="9">
        <f t="shared" si="11"/>
        <v>4</v>
      </c>
    </row>
    <row r="11" spans="1:24" x14ac:dyDescent="0.55000000000000004">
      <c r="A11" s="4">
        <v>1</v>
      </c>
      <c r="B11" s="2">
        <v>1</v>
      </c>
      <c r="C11" s="7">
        <v>9</v>
      </c>
      <c r="D11" s="9" t="s">
        <v>25</v>
      </c>
      <c r="E11" s="4">
        <v>49</v>
      </c>
      <c r="F11" s="2">
        <v>27</v>
      </c>
      <c r="G11" s="22">
        <v>7</v>
      </c>
      <c r="H11" s="4">
        <v>37</v>
      </c>
      <c r="I11" s="2">
        <v>26</v>
      </c>
      <c r="J11" s="22">
        <v>10</v>
      </c>
      <c r="K11" s="4">
        <v>29</v>
      </c>
      <c r="L11" s="2">
        <v>15</v>
      </c>
      <c r="M11" s="51"/>
      <c r="N11" s="59" t="str">
        <f t="shared" si="1"/>
        <v>A</v>
      </c>
      <c r="O11" s="3" t="str">
        <f t="shared" si="2"/>
        <v>B</v>
      </c>
      <c r="P11" s="24" t="str">
        <f t="shared" si="3"/>
        <v>B</v>
      </c>
      <c r="Q11" s="59" t="str">
        <f t="shared" si="4"/>
        <v>B</v>
      </c>
      <c r="R11" s="3" t="str">
        <f t="shared" si="5"/>
        <v>B</v>
      </c>
      <c r="S11" s="60" t="str">
        <f t="shared" si="6"/>
        <v>A</v>
      </c>
      <c r="T11" s="23" t="str">
        <f t="shared" si="7"/>
        <v>B</v>
      </c>
      <c r="U11" s="3" t="str">
        <f t="shared" si="8"/>
        <v>C</v>
      </c>
      <c r="V11" s="60" t="str">
        <f t="shared" si="9"/>
        <v/>
      </c>
      <c r="W11" s="53">
        <f t="shared" si="10"/>
        <v>200</v>
      </c>
      <c r="X11" s="9">
        <f t="shared" si="11"/>
        <v>3</v>
      </c>
    </row>
    <row r="12" spans="1:24" x14ac:dyDescent="0.55000000000000004">
      <c r="A12" s="4">
        <v>1</v>
      </c>
      <c r="B12" s="2">
        <v>1</v>
      </c>
      <c r="C12" s="7">
        <v>10</v>
      </c>
      <c r="D12" s="9" t="s">
        <v>26</v>
      </c>
      <c r="E12" s="4">
        <v>38</v>
      </c>
      <c r="F12" s="2">
        <v>23</v>
      </c>
      <c r="G12" s="22">
        <v>4</v>
      </c>
      <c r="H12" s="4">
        <v>29</v>
      </c>
      <c r="I12" s="2">
        <v>13</v>
      </c>
      <c r="J12" s="22">
        <v>3</v>
      </c>
      <c r="K12" s="4">
        <v>36</v>
      </c>
      <c r="L12" s="2">
        <v>40</v>
      </c>
      <c r="M12" s="51"/>
      <c r="N12" s="59" t="str">
        <f t="shared" si="1"/>
        <v>A</v>
      </c>
      <c r="O12" s="3" t="str">
        <f t="shared" si="2"/>
        <v>B</v>
      </c>
      <c r="P12" s="24" t="str">
        <f t="shared" si="3"/>
        <v>C</v>
      </c>
      <c r="Q12" s="59" t="str">
        <f t="shared" si="4"/>
        <v>B</v>
      </c>
      <c r="R12" s="3" t="str">
        <f t="shared" si="5"/>
        <v>C</v>
      </c>
      <c r="S12" s="60" t="str">
        <f t="shared" si="6"/>
        <v>C</v>
      </c>
      <c r="T12" s="23" t="str">
        <f t="shared" si="7"/>
        <v>B</v>
      </c>
      <c r="U12" s="3" t="str">
        <f t="shared" si="8"/>
        <v>A</v>
      </c>
      <c r="V12" s="60" t="str">
        <f t="shared" si="9"/>
        <v/>
      </c>
      <c r="W12" s="53">
        <f t="shared" si="10"/>
        <v>186</v>
      </c>
      <c r="X12" s="9">
        <f t="shared" si="11"/>
        <v>3</v>
      </c>
    </row>
    <row r="13" spans="1:24" x14ac:dyDescent="0.55000000000000004">
      <c r="A13" s="4">
        <v>1</v>
      </c>
      <c r="B13" s="2">
        <v>1</v>
      </c>
      <c r="C13" s="7">
        <v>11</v>
      </c>
      <c r="D13" s="9" t="s">
        <v>27</v>
      </c>
      <c r="E13" s="4">
        <v>34</v>
      </c>
      <c r="F13" s="2">
        <v>38</v>
      </c>
      <c r="G13" s="22">
        <v>5</v>
      </c>
      <c r="H13" s="4">
        <v>39</v>
      </c>
      <c r="I13" s="2">
        <v>33</v>
      </c>
      <c r="J13" s="22">
        <v>7</v>
      </c>
      <c r="K13" s="4">
        <v>33</v>
      </c>
      <c r="L13" s="2">
        <v>38</v>
      </c>
      <c r="M13" s="51"/>
      <c r="N13" s="59" t="str">
        <f t="shared" si="1"/>
        <v>B</v>
      </c>
      <c r="O13" s="3" t="str">
        <f t="shared" si="2"/>
        <v>A</v>
      </c>
      <c r="P13" s="24" t="str">
        <f t="shared" si="3"/>
        <v>B</v>
      </c>
      <c r="Q13" s="59" t="str">
        <f t="shared" si="4"/>
        <v>A</v>
      </c>
      <c r="R13" s="3" t="str">
        <f t="shared" si="5"/>
        <v>A</v>
      </c>
      <c r="S13" s="60" t="str">
        <f t="shared" si="6"/>
        <v>B</v>
      </c>
      <c r="T13" s="23" t="str">
        <f t="shared" si="7"/>
        <v>B</v>
      </c>
      <c r="U13" s="3" t="str">
        <f t="shared" si="8"/>
        <v>A</v>
      </c>
      <c r="V13" s="60" t="str">
        <f t="shared" si="9"/>
        <v/>
      </c>
      <c r="W13" s="53">
        <f t="shared" si="10"/>
        <v>227</v>
      </c>
      <c r="X13" s="9">
        <f t="shared" si="11"/>
        <v>4</v>
      </c>
    </row>
    <row r="14" spans="1:24" x14ac:dyDescent="0.55000000000000004">
      <c r="A14" s="4">
        <v>1</v>
      </c>
      <c r="B14" s="2">
        <v>1</v>
      </c>
      <c r="C14" s="7">
        <v>12</v>
      </c>
      <c r="D14" s="9" t="s">
        <v>28</v>
      </c>
      <c r="E14" s="4">
        <v>22</v>
      </c>
      <c r="F14" s="2">
        <v>21</v>
      </c>
      <c r="G14" s="22">
        <v>2</v>
      </c>
      <c r="H14" s="4">
        <v>20</v>
      </c>
      <c r="I14" s="2">
        <v>19</v>
      </c>
      <c r="J14" s="22">
        <v>9</v>
      </c>
      <c r="K14" s="4">
        <v>19</v>
      </c>
      <c r="L14" s="2">
        <v>18</v>
      </c>
      <c r="M14" s="51"/>
      <c r="N14" s="59" t="str">
        <f t="shared" si="1"/>
        <v>C</v>
      </c>
      <c r="O14" s="3" t="str">
        <f t="shared" si="2"/>
        <v>B</v>
      </c>
      <c r="P14" s="24" t="str">
        <f t="shared" si="3"/>
        <v>C</v>
      </c>
      <c r="Q14" s="59" t="str">
        <f t="shared" si="4"/>
        <v>C</v>
      </c>
      <c r="R14" s="3" t="str">
        <f t="shared" si="5"/>
        <v>C</v>
      </c>
      <c r="S14" s="60" t="str">
        <f t="shared" si="6"/>
        <v>A</v>
      </c>
      <c r="T14" s="23" t="str">
        <f t="shared" si="7"/>
        <v>C</v>
      </c>
      <c r="U14" s="3" t="str">
        <f t="shared" si="8"/>
        <v>C</v>
      </c>
      <c r="V14" s="60" t="str">
        <f t="shared" si="9"/>
        <v/>
      </c>
      <c r="W14" s="53">
        <f t="shared" si="10"/>
        <v>130</v>
      </c>
      <c r="X14" s="9">
        <f t="shared" si="11"/>
        <v>2</v>
      </c>
    </row>
    <row r="15" spans="1:24" x14ac:dyDescent="0.55000000000000004">
      <c r="A15" s="4">
        <v>1</v>
      </c>
      <c r="B15" s="2">
        <v>1</v>
      </c>
      <c r="C15" s="7">
        <v>13</v>
      </c>
      <c r="D15" s="9" t="s">
        <v>29</v>
      </c>
      <c r="E15" s="4">
        <v>47</v>
      </c>
      <c r="F15" s="2">
        <v>30</v>
      </c>
      <c r="G15" s="22">
        <v>6</v>
      </c>
      <c r="H15" s="4">
        <v>42</v>
      </c>
      <c r="I15" s="2">
        <v>35</v>
      </c>
      <c r="J15" s="22">
        <v>7</v>
      </c>
      <c r="K15" s="4">
        <v>47</v>
      </c>
      <c r="L15" s="2">
        <v>45</v>
      </c>
      <c r="M15" s="51"/>
      <c r="N15" s="59" t="str">
        <f t="shared" si="1"/>
        <v>A</v>
      </c>
      <c r="O15" s="3" t="str">
        <f t="shared" si="2"/>
        <v>A</v>
      </c>
      <c r="P15" s="24" t="str">
        <f t="shared" si="3"/>
        <v>B</v>
      </c>
      <c r="Q15" s="59" t="str">
        <f t="shared" si="4"/>
        <v>A</v>
      </c>
      <c r="R15" s="3" t="str">
        <f t="shared" si="5"/>
        <v>A</v>
      </c>
      <c r="S15" s="60" t="str">
        <f t="shared" si="6"/>
        <v>B</v>
      </c>
      <c r="T15" s="23" t="str">
        <f t="shared" si="7"/>
        <v>A</v>
      </c>
      <c r="U15" s="3" t="str">
        <f t="shared" si="8"/>
        <v>A</v>
      </c>
      <c r="V15" s="60" t="str">
        <f t="shared" si="9"/>
        <v/>
      </c>
      <c r="W15" s="53">
        <f t="shared" si="10"/>
        <v>259</v>
      </c>
      <c r="X15" s="9">
        <f t="shared" si="11"/>
        <v>4</v>
      </c>
    </row>
    <row r="16" spans="1:24" x14ac:dyDescent="0.55000000000000004">
      <c r="A16" s="4">
        <v>1</v>
      </c>
      <c r="B16" s="2">
        <v>1</v>
      </c>
      <c r="C16" s="7">
        <v>14</v>
      </c>
      <c r="D16" s="9" t="s">
        <v>30</v>
      </c>
      <c r="E16" s="4">
        <v>40</v>
      </c>
      <c r="F16" s="2">
        <v>39</v>
      </c>
      <c r="G16" s="22">
        <v>3</v>
      </c>
      <c r="H16" s="4">
        <v>44</v>
      </c>
      <c r="I16" s="2">
        <v>40</v>
      </c>
      <c r="J16" s="22">
        <v>5</v>
      </c>
      <c r="K16" s="4">
        <v>43</v>
      </c>
      <c r="L16" s="2">
        <v>49</v>
      </c>
      <c r="M16" s="51"/>
      <c r="N16" s="59" t="str">
        <f t="shared" si="1"/>
        <v>A</v>
      </c>
      <c r="O16" s="3" t="str">
        <f t="shared" si="2"/>
        <v>A</v>
      </c>
      <c r="P16" s="24" t="str">
        <f t="shared" si="3"/>
        <v>C</v>
      </c>
      <c r="Q16" s="59" t="str">
        <f t="shared" si="4"/>
        <v>A</v>
      </c>
      <c r="R16" s="3" t="str">
        <f t="shared" si="5"/>
        <v>A</v>
      </c>
      <c r="S16" s="60" t="str">
        <f t="shared" si="6"/>
        <v>B</v>
      </c>
      <c r="T16" s="23" t="str">
        <f t="shared" si="7"/>
        <v>A</v>
      </c>
      <c r="U16" s="3" t="str">
        <f t="shared" si="8"/>
        <v>A</v>
      </c>
      <c r="V16" s="60" t="str">
        <f t="shared" si="9"/>
        <v/>
      </c>
      <c r="W16" s="53">
        <f t="shared" si="10"/>
        <v>263</v>
      </c>
      <c r="X16" s="9">
        <f t="shared" si="11"/>
        <v>4</v>
      </c>
    </row>
    <row r="17" spans="1:24" x14ac:dyDescent="0.55000000000000004">
      <c r="A17" s="4">
        <v>1</v>
      </c>
      <c r="B17" s="2">
        <v>1</v>
      </c>
      <c r="C17" s="7">
        <v>15</v>
      </c>
      <c r="D17" s="9" t="s">
        <v>31</v>
      </c>
      <c r="E17" s="4">
        <v>41</v>
      </c>
      <c r="F17" s="2">
        <v>37</v>
      </c>
      <c r="G17" s="22">
        <v>10</v>
      </c>
      <c r="H17" s="4">
        <v>30</v>
      </c>
      <c r="I17" s="2">
        <v>37</v>
      </c>
      <c r="J17" s="22">
        <v>10</v>
      </c>
      <c r="K17" s="4">
        <v>37</v>
      </c>
      <c r="L17" s="2">
        <v>34</v>
      </c>
      <c r="M17" s="51"/>
      <c r="N17" s="59" t="str">
        <f t="shared" si="1"/>
        <v>A</v>
      </c>
      <c r="O17" s="3" t="str">
        <f t="shared" si="2"/>
        <v>A</v>
      </c>
      <c r="P17" s="24" t="str">
        <f t="shared" si="3"/>
        <v>A</v>
      </c>
      <c r="Q17" s="59" t="str">
        <f t="shared" si="4"/>
        <v>B</v>
      </c>
      <c r="R17" s="3" t="str">
        <f t="shared" si="5"/>
        <v>A</v>
      </c>
      <c r="S17" s="60" t="str">
        <f t="shared" si="6"/>
        <v>A</v>
      </c>
      <c r="T17" s="23" t="str">
        <f t="shared" si="7"/>
        <v>B</v>
      </c>
      <c r="U17" s="3" t="str">
        <f t="shared" si="8"/>
        <v>B</v>
      </c>
      <c r="V17" s="60" t="str">
        <f t="shared" si="9"/>
        <v/>
      </c>
      <c r="W17" s="53">
        <f t="shared" si="10"/>
        <v>236</v>
      </c>
      <c r="X17" s="9">
        <f t="shared" si="11"/>
        <v>4</v>
      </c>
    </row>
    <row r="18" spans="1:24" x14ac:dyDescent="0.55000000000000004">
      <c r="A18" s="4">
        <v>1</v>
      </c>
      <c r="B18" s="2">
        <v>1</v>
      </c>
      <c r="C18" s="7">
        <v>16</v>
      </c>
      <c r="D18" s="9" t="s">
        <v>32</v>
      </c>
      <c r="E18" s="4">
        <v>41</v>
      </c>
      <c r="F18" s="2">
        <v>40</v>
      </c>
      <c r="G18" s="22">
        <v>7</v>
      </c>
      <c r="H18" s="4">
        <v>37</v>
      </c>
      <c r="I18" s="2">
        <v>37</v>
      </c>
      <c r="J18" s="22">
        <v>6</v>
      </c>
      <c r="K18" s="4">
        <v>25</v>
      </c>
      <c r="L18" s="2">
        <v>34</v>
      </c>
      <c r="M18" s="51"/>
      <c r="N18" s="59" t="str">
        <f t="shared" si="1"/>
        <v>A</v>
      </c>
      <c r="O18" s="3" t="str">
        <f t="shared" si="2"/>
        <v>A</v>
      </c>
      <c r="P18" s="24" t="str">
        <f t="shared" si="3"/>
        <v>B</v>
      </c>
      <c r="Q18" s="59" t="str">
        <f t="shared" si="4"/>
        <v>B</v>
      </c>
      <c r="R18" s="3" t="str">
        <f t="shared" si="5"/>
        <v>A</v>
      </c>
      <c r="S18" s="60" t="str">
        <f t="shared" si="6"/>
        <v>B</v>
      </c>
      <c r="T18" s="23" t="str">
        <f t="shared" si="7"/>
        <v>B</v>
      </c>
      <c r="U18" s="3" t="str">
        <f t="shared" si="8"/>
        <v>B</v>
      </c>
      <c r="V18" s="60" t="str">
        <f t="shared" si="9"/>
        <v/>
      </c>
      <c r="W18" s="53">
        <f t="shared" si="10"/>
        <v>227</v>
      </c>
      <c r="X18" s="9">
        <f t="shared" si="11"/>
        <v>4</v>
      </c>
    </row>
    <row r="19" spans="1:24" x14ac:dyDescent="0.55000000000000004">
      <c r="A19" s="4">
        <v>1</v>
      </c>
      <c r="B19" s="2">
        <v>1</v>
      </c>
      <c r="C19" s="7">
        <v>17</v>
      </c>
      <c r="D19" s="9" t="s">
        <v>33</v>
      </c>
      <c r="E19" s="4">
        <v>33</v>
      </c>
      <c r="F19" s="2">
        <v>40</v>
      </c>
      <c r="G19" s="22">
        <v>3</v>
      </c>
      <c r="H19" s="4">
        <v>32</v>
      </c>
      <c r="I19" s="2">
        <v>20</v>
      </c>
      <c r="J19" s="22">
        <v>8</v>
      </c>
      <c r="K19" s="4">
        <v>34</v>
      </c>
      <c r="L19" s="2">
        <v>33</v>
      </c>
      <c r="M19" s="51"/>
      <c r="N19" s="59" t="str">
        <f t="shared" si="1"/>
        <v>B</v>
      </c>
      <c r="O19" s="3" t="str">
        <f t="shared" si="2"/>
        <v>A</v>
      </c>
      <c r="P19" s="24" t="str">
        <f t="shared" si="3"/>
        <v>C</v>
      </c>
      <c r="Q19" s="59" t="str">
        <f t="shared" si="4"/>
        <v>B</v>
      </c>
      <c r="R19" s="3" t="str">
        <f t="shared" si="5"/>
        <v>B</v>
      </c>
      <c r="S19" s="60" t="str">
        <f t="shared" si="6"/>
        <v>A</v>
      </c>
      <c r="T19" s="23" t="str">
        <f t="shared" si="7"/>
        <v>B</v>
      </c>
      <c r="U19" s="3" t="str">
        <f t="shared" si="8"/>
        <v>B</v>
      </c>
      <c r="V19" s="60" t="str">
        <f t="shared" si="9"/>
        <v/>
      </c>
      <c r="W19" s="53">
        <f t="shared" si="10"/>
        <v>203</v>
      </c>
      <c r="X19" s="9">
        <f t="shared" si="11"/>
        <v>3</v>
      </c>
    </row>
    <row r="20" spans="1:24" x14ac:dyDescent="0.55000000000000004">
      <c r="A20" s="4">
        <v>1</v>
      </c>
      <c r="B20" s="2">
        <v>1</v>
      </c>
      <c r="C20" s="7">
        <v>18</v>
      </c>
      <c r="D20" s="9" t="s">
        <v>34</v>
      </c>
      <c r="E20" s="4">
        <v>38</v>
      </c>
      <c r="F20" s="2">
        <v>24</v>
      </c>
      <c r="G20" s="22">
        <v>5</v>
      </c>
      <c r="H20" s="4">
        <v>40</v>
      </c>
      <c r="I20" s="2">
        <v>37</v>
      </c>
      <c r="J20" s="22">
        <v>10</v>
      </c>
      <c r="K20" s="4">
        <v>43</v>
      </c>
      <c r="L20" s="2">
        <v>50</v>
      </c>
      <c r="M20" s="51"/>
      <c r="N20" s="59" t="str">
        <f t="shared" si="1"/>
        <v>A</v>
      </c>
      <c r="O20" s="3" t="str">
        <f t="shared" si="2"/>
        <v>B</v>
      </c>
      <c r="P20" s="24" t="str">
        <f t="shared" si="3"/>
        <v>B</v>
      </c>
      <c r="Q20" s="59" t="str">
        <f t="shared" si="4"/>
        <v>A</v>
      </c>
      <c r="R20" s="3" t="str">
        <f t="shared" si="5"/>
        <v>A</v>
      </c>
      <c r="S20" s="60" t="str">
        <f t="shared" si="6"/>
        <v>A</v>
      </c>
      <c r="T20" s="23" t="str">
        <f t="shared" si="7"/>
        <v>A</v>
      </c>
      <c r="U20" s="3" t="str">
        <f t="shared" si="8"/>
        <v>A</v>
      </c>
      <c r="V20" s="60" t="str">
        <f t="shared" si="9"/>
        <v/>
      </c>
      <c r="W20" s="53">
        <f t="shared" si="10"/>
        <v>247</v>
      </c>
      <c r="X20" s="9">
        <f t="shared" si="11"/>
        <v>4</v>
      </c>
    </row>
    <row r="21" spans="1:24" x14ac:dyDescent="0.55000000000000004">
      <c r="A21" s="4">
        <v>1</v>
      </c>
      <c r="B21" s="2">
        <v>1</v>
      </c>
      <c r="C21" s="7">
        <v>19</v>
      </c>
      <c r="D21" s="9" t="s">
        <v>35</v>
      </c>
      <c r="E21" s="4">
        <v>44</v>
      </c>
      <c r="F21" s="2">
        <v>36</v>
      </c>
      <c r="G21" s="22">
        <v>5</v>
      </c>
      <c r="H21" s="4">
        <v>36</v>
      </c>
      <c r="I21" s="2">
        <v>32</v>
      </c>
      <c r="J21" s="22">
        <v>5</v>
      </c>
      <c r="K21" s="4">
        <v>42</v>
      </c>
      <c r="L21" s="2">
        <v>39</v>
      </c>
      <c r="M21" s="51"/>
      <c r="N21" s="59" t="str">
        <f t="shared" si="1"/>
        <v>A</v>
      </c>
      <c r="O21" s="3" t="str">
        <f t="shared" si="2"/>
        <v>A</v>
      </c>
      <c r="P21" s="24" t="str">
        <f t="shared" si="3"/>
        <v>B</v>
      </c>
      <c r="Q21" s="59" t="str">
        <f t="shared" si="4"/>
        <v>B</v>
      </c>
      <c r="R21" s="3" t="str">
        <f t="shared" si="5"/>
        <v>A</v>
      </c>
      <c r="S21" s="60" t="str">
        <f t="shared" si="6"/>
        <v>B</v>
      </c>
      <c r="T21" s="23" t="str">
        <f t="shared" si="7"/>
        <v>A</v>
      </c>
      <c r="U21" s="3" t="str">
        <f t="shared" si="8"/>
        <v>A</v>
      </c>
      <c r="V21" s="60" t="str">
        <f t="shared" si="9"/>
        <v/>
      </c>
      <c r="W21" s="53">
        <f t="shared" si="10"/>
        <v>239</v>
      </c>
      <c r="X21" s="9">
        <f t="shared" si="11"/>
        <v>4</v>
      </c>
    </row>
    <row r="22" spans="1:24" x14ac:dyDescent="0.55000000000000004">
      <c r="A22" s="4">
        <v>1</v>
      </c>
      <c r="B22" s="2">
        <v>1</v>
      </c>
      <c r="C22" s="7">
        <v>20</v>
      </c>
      <c r="D22" s="9" t="s">
        <v>36</v>
      </c>
      <c r="E22" s="4">
        <v>47</v>
      </c>
      <c r="F22" s="2">
        <v>32</v>
      </c>
      <c r="G22" s="22">
        <v>6</v>
      </c>
      <c r="H22" s="4">
        <v>31</v>
      </c>
      <c r="I22" s="2">
        <v>21</v>
      </c>
      <c r="J22" s="22">
        <v>7</v>
      </c>
      <c r="K22" s="4">
        <v>36</v>
      </c>
      <c r="L22" s="2">
        <v>22</v>
      </c>
      <c r="M22" s="51"/>
      <c r="N22" s="59" t="str">
        <f t="shared" si="1"/>
        <v>A</v>
      </c>
      <c r="O22" s="3" t="str">
        <f t="shared" si="2"/>
        <v>A</v>
      </c>
      <c r="P22" s="24" t="str">
        <f t="shared" si="3"/>
        <v>B</v>
      </c>
      <c r="Q22" s="59" t="str">
        <f t="shared" si="4"/>
        <v>B</v>
      </c>
      <c r="R22" s="3" t="str">
        <f t="shared" si="5"/>
        <v>B</v>
      </c>
      <c r="S22" s="60" t="str">
        <f t="shared" si="6"/>
        <v>B</v>
      </c>
      <c r="T22" s="23" t="str">
        <f t="shared" si="7"/>
        <v>B</v>
      </c>
      <c r="U22" s="3" t="str">
        <f t="shared" si="8"/>
        <v>C</v>
      </c>
      <c r="V22" s="60" t="str">
        <f t="shared" si="9"/>
        <v/>
      </c>
      <c r="W22" s="53">
        <f t="shared" si="10"/>
        <v>202</v>
      </c>
      <c r="X22" s="9">
        <f t="shared" si="11"/>
        <v>3</v>
      </c>
    </row>
    <row r="23" spans="1:24" x14ac:dyDescent="0.55000000000000004">
      <c r="A23" s="4">
        <v>1</v>
      </c>
      <c r="B23" s="2">
        <v>1</v>
      </c>
      <c r="C23" s="7">
        <v>21</v>
      </c>
      <c r="D23" s="9" t="s">
        <v>37</v>
      </c>
      <c r="E23" s="4">
        <v>35</v>
      </c>
      <c r="F23" s="2">
        <v>28</v>
      </c>
      <c r="G23" s="22">
        <v>4</v>
      </c>
      <c r="H23" s="4">
        <v>31</v>
      </c>
      <c r="I23" s="2">
        <v>35</v>
      </c>
      <c r="J23" s="22">
        <v>8</v>
      </c>
      <c r="K23" s="4">
        <v>26</v>
      </c>
      <c r="L23" s="2">
        <v>19</v>
      </c>
      <c r="M23" s="51"/>
      <c r="N23" s="59" t="str">
        <f t="shared" si="1"/>
        <v>B</v>
      </c>
      <c r="O23" s="3" t="str">
        <f t="shared" si="2"/>
        <v>B</v>
      </c>
      <c r="P23" s="24" t="str">
        <f t="shared" si="3"/>
        <v>C</v>
      </c>
      <c r="Q23" s="59" t="str">
        <f t="shared" si="4"/>
        <v>B</v>
      </c>
      <c r="R23" s="3" t="str">
        <f t="shared" si="5"/>
        <v>A</v>
      </c>
      <c r="S23" s="60" t="str">
        <f t="shared" si="6"/>
        <v>A</v>
      </c>
      <c r="T23" s="23" t="str">
        <f t="shared" si="7"/>
        <v>B</v>
      </c>
      <c r="U23" s="3" t="str">
        <f t="shared" si="8"/>
        <v>C</v>
      </c>
      <c r="V23" s="60" t="str">
        <f t="shared" si="9"/>
        <v/>
      </c>
      <c r="W23" s="53">
        <f t="shared" si="10"/>
        <v>186</v>
      </c>
      <c r="X23" s="9">
        <f t="shared" si="11"/>
        <v>3</v>
      </c>
    </row>
    <row r="24" spans="1:24" x14ac:dyDescent="0.55000000000000004">
      <c r="A24" s="4">
        <v>1</v>
      </c>
      <c r="B24" s="2">
        <v>1</v>
      </c>
      <c r="C24" s="7">
        <v>22</v>
      </c>
      <c r="D24" s="9" t="s">
        <v>38</v>
      </c>
      <c r="E24" s="4">
        <v>49</v>
      </c>
      <c r="F24" s="2">
        <v>38</v>
      </c>
      <c r="G24" s="22">
        <v>7</v>
      </c>
      <c r="H24" s="4">
        <v>49</v>
      </c>
      <c r="I24" s="2">
        <v>37</v>
      </c>
      <c r="J24" s="22">
        <v>8</v>
      </c>
      <c r="K24" s="4">
        <v>40</v>
      </c>
      <c r="L24" s="2">
        <v>42</v>
      </c>
      <c r="M24" s="51"/>
      <c r="N24" s="59" t="str">
        <f t="shared" si="1"/>
        <v>A</v>
      </c>
      <c r="O24" s="3" t="str">
        <f t="shared" si="2"/>
        <v>A</v>
      </c>
      <c r="P24" s="24" t="str">
        <f t="shared" si="3"/>
        <v>B</v>
      </c>
      <c r="Q24" s="59" t="str">
        <f t="shared" si="4"/>
        <v>A</v>
      </c>
      <c r="R24" s="3" t="str">
        <f t="shared" si="5"/>
        <v>A</v>
      </c>
      <c r="S24" s="60" t="str">
        <f t="shared" si="6"/>
        <v>A</v>
      </c>
      <c r="T24" s="23" t="str">
        <f t="shared" si="7"/>
        <v>A</v>
      </c>
      <c r="U24" s="3" t="str">
        <f t="shared" si="8"/>
        <v>A</v>
      </c>
      <c r="V24" s="60" t="str">
        <f t="shared" si="9"/>
        <v/>
      </c>
      <c r="W24" s="53">
        <f t="shared" si="10"/>
        <v>270</v>
      </c>
      <c r="X24" s="9">
        <f t="shared" si="11"/>
        <v>5</v>
      </c>
    </row>
    <row r="25" spans="1:24" x14ac:dyDescent="0.55000000000000004">
      <c r="A25" s="4">
        <v>1</v>
      </c>
      <c r="B25" s="2">
        <v>1</v>
      </c>
      <c r="C25" s="7">
        <v>23</v>
      </c>
      <c r="D25" s="9" t="s">
        <v>39</v>
      </c>
      <c r="E25" s="4">
        <v>40</v>
      </c>
      <c r="F25" s="2">
        <v>38</v>
      </c>
      <c r="G25" s="22">
        <v>10</v>
      </c>
      <c r="H25" s="4">
        <v>30</v>
      </c>
      <c r="I25" s="2">
        <v>37</v>
      </c>
      <c r="J25" s="22">
        <v>8</v>
      </c>
      <c r="K25" s="4">
        <v>23</v>
      </c>
      <c r="L25" s="2">
        <v>27</v>
      </c>
      <c r="M25" s="51"/>
      <c r="N25" s="59" t="str">
        <f t="shared" si="1"/>
        <v>A</v>
      </c>
      <c r="O25" s="3" t="str">
        <f t="shared" si="2"/>
        <v>A</v>
      </c>
      <c r="P25" s="24" t="str">
        <f t="shared" si="3"/>
        <v>A</v>
      </c>
      <c r="Q25" s="59" t="str">
        <f t="shared" si="4"/>
        <v>B</v>
      </c>
      <c r="R25" s="3" t="str">
        <f t="shared" si="5"/>
        <v>A</v>
      </c>
      <c r="S25" s="60" t="str">
        <f t="shared" si="6"/>
        <v>A</v>
      </c>
      <c r="T25" s="23" t="str">
        <f t="shared" si="7"/>
        <v>C</v>
      </c>
      <c r="U25" s="3" t="str">
        <f t="shared" si="8"/>
        <v>B</v>
      </c>
      <c r="V25" s="60" t="str">
        <f t="shared" si="9"/>
        <v/>
      </c>
      <c r="W25" s="53">
        <f t="shared" si="10"/>
        <v>213</v>
      </c>
      <c r="X25" s="9">
        <f t="shared" si="11"/>
        <v>3</v>
      </c>
    </row>
    <row r="26" spans="1:24" x14ac:dyDescent="0.55000000000000004">
      <c r="A26" s="4">
        <v>1</v>
      </c>
      <c r="B26" s="2">
        <v>1</v>
      </c>
      <c r="C26" s="7">
        <v>24</v>
      </c>
      <c r="D26" s="9" t="s">
        <v>40</v>
      </c>
      <c r="E26" s="4">
        <v>35</v>
      </c>
      <c r="F26" s="2">
        <v>24</v>
      </c>
      <c r="G26" s="22">
        <v>6</v>
      </c>
      <c r="H26" s="4">
        <v>35</v>
      </c>
      <c r="I26" s="2">
        <v>38</v>
      </c>
      <c r="J26" s="22">
        <v>7</v>
      </c>
      <c r="K26" s="4">
        <v>30</v>
      </c>
      <c r="L26" s="2">
        <v>37</v>
      </c>
      <c r="M26" s="51"/>
      <c r="N26" s="59" t="str">
        <f t="shared" si="1"/>
        <v>B</v>
      </c>
      <c r="O26" s="3" t="str">
        <f t="shared" si="2"/>
        <v>B</v>
      </c>
      <c r="P26" s="24" t="str">
        <f t="shared" si="3"/>
        <v>B</v>
      </c>
      <c r="Q26" s="59" t="str">
        <f t="shared" si="4"/>
        <v>B</v>
      </c>
      <c r="R26" s="3" t="str">
        <f t="shared" si="5"/>
        <v>A</v>
      </c>
      <c r="S26" s="60" t="str">
        <f t="shared" si="6"/>
        <v>B</v>
      </c>
      <c r="T26" s="23" t="str">
        <f t="shared" si="7"/>
        <v>B</v>
      </c>
      <c r="U26" s="3" t="str">
        <f t="shared" si="8"/>
        <v>B</v>
      </c>
      <c r="V26" s="60" t="str">
        <f t="shared" si="9"/>
        <v/>
      </c>
      <c r="W26" s="53">
        <f t="shared" si="10"/>
        <v>212</v>
      </c>
      <c r="X26" s="9">
        <f t="shared" si="11"/>
        <v>3</v>
      </c>
    </row>
    <row r="27" spans="1:24" x14ac:dyDescent="0.55000000000000004">
      <c r="A27" s="4">
        <v>1</v>
      </c>
      <c r="B27" s="2">
        <v>1</v>
      </c>
      <c r="C27" s="7">
        <v>25</v>
      </c>
      <c r="D27" s="9" t="s">
        <v>41</v>
      </c>
      <c r="E27" s="4">
        <v>49</v>
      </c>
      <c r="F27" s="2">
        <v>33</v>
      </c>
      <c r="G27" s="22">
        <v>7</v>
      </c>
      <c r="H27" s="4">
        <v>49</v>
      </c>
      <c r="I27" s="2">
        <v>39</v>
      </c>
      <c r="J27" s="22">
        <v>8</v>
      </c>
      <c r="K27" s="4">
        <v>44</v>
      </c>
      <c r="L27" s="2">
        <v>31</v>
      </c>
      <c r="M27" s="51"/>
      <c r="N27" s="59" t="str">
        <f t="shared" si="1"/>
        <v>A</v>
      </c>
      <c r="O27" s="3" t="str">
        <f t="shared" si="2"/>
        <v>A</v>
      </c>
      <c r="P27" s="24" t="str">
        <f t="shared" si="3"/>
        <v>B</v>
      </c>
      <c r="Q27" s="59" t="str">
        <f t="shared" si="4"/>
        <v>A</v>
      </c>
      <c r="R27" s="3" t="str">
        <f t="shared" si="5"/>
        <v>A</v>
      </c>
      <c r="S27" s="60" t="str">
        <f t="shared" si="6"/>
        <v>A</v>
      </c>
      <c r="T27" s="23" t="str">
        <f t="shared" si="7"/>
        <v>A</v>
      </c>
      <c r="U27" s="3" t="str">
        <f t="shared" si="8"/>
        <v>B</v>
      </c>
      <c r="V27" s="60" t="str">
        <f t="shared" si="9"/>
        <v/>
      </c>
      <c r="W27" s="53">
        <f t="shared" si="10"/>
        <v>260</v>
      </c>
      <c r="X27" s="9">
        <f t="shared" si="11"/>
        <v>4</v>
      </c>
    </row>
    <row r="28" spans="1:24" x14ac:dyDescent="0.55000000000000004">
      <c r="A28" s="4">
        <v>1</v>
      </c>
      <c r="B28" s="2">
        <v>1</v>
      </c>
      <c r="C28" s="7">
        <v>26</v>
      </c>
      <c r="D28" s="9" t="s">
        <v>42</v>
      </c>
      <c r="E28" s="4">
        <v>31</v>
      </c>
      <c r="F28" s="2">
        <v>31</v>
      </c>
      <c r="G28" s="22">
        <v>10</v>
      </c>
      <c r="H28" s="4">
        <v>30</v>
      </c>
      <c r="I28" s="2">
        <v>37</v>
      </c>
      <c r="J28" s="22">
        <v>7</v>
      </c>
      <c r="K28" s="4">
        <v>39</v>
      </c>
      <c r="L28" s="2">
        <v>45</v>
      </c>
      <c r="M28" s="51"/>
      <c r="N28" s="59" t="str">
        <f t="shared" si="1"/>
        <v>B</v>
      </c>
      <c r="O28" s="3" t="str">
        <f t="shared" si="2"/>
        <v>A</v>
      </c>
      <c r="P28" s="24" t="str">
        <f t="shared" si="3"/>
        <v>A</v>
      </c>
      <c r="Q28" s="59" t="str">
        <f t="shared" si="4"/>
        <v>B</v>
      </c>
      <c r="R28" s="3" t="str">
        <f t="shared" si="5"/>
        <v>A</v>
      </c>
      <c r="S28" s="60" t="str">
        <f t="shared" si="6"/>
        <v>B</v>
      </c>
      <c r="T28" s="23" t="str">
        <f t="shared" si="7"/>
        <v>A</v>
      </c>
      <c r="U28" s="3" t="str">
        <f t="shared" si="8"/>
        <v>A</v>
      </c>
      <c r="V28" s="60" t="str">
        <f t="shared" si="9"/>
        <v/>
      </c>
      <c r="W28" s="53">
        <f t="shared" si="10"/>
        <v>230</v>
      </c>
      <c r="X28" s="9">
        <f t="shared" si="11"/>
        <v>4</v>
      </c>
    </row>
    <row r="29" spans="1:24" x14ac:dyDescent="0.55000000000000004">
      <c r="A29" s="4">
        <v>1</v>
      </c>
      <c r="B29" s="2">
        <v>1</v>
      </c>
      <c r="C29" s="7">
        <v>27</v>
      </c>
      <c r="D29" s="9" t="s">
        <v>43</v>
      </c>
      <c r="E29" s="4">
        <v>42</v>
      </c>
      <c r="F29" s="2">
        <v>36</v>
      </c>
      <c r="G29" s="22">
        <v>7</v>
      </c>
      <c r="H29" s="4">
        <v>40</v>
      </c>
      <c r="I29" s="2">
        <v>28</v>
      </c>
      <c r="J29" s="22">
        <v>8</v>
      </c>
      <c r="K29" s="4">
        <v>43</v>
      </c>
      <c r="L29" s="2">
        <v>30</v>
      </c>
      <c r="M29" s="51"/>
      <c r="N29" s="59" t="str">
        <f t="shared" si="1"/>
        <v>A</v>
      </c>
      <c r="O29" s="3" t="str">
        <f t="shared" si="2"/>
        <v>A</v>
      </c>
      <c r="P29" s="24" t="str">
        <f t="shared" si="3"/>
        <v>B</v>
      </c>
      <c r="Q29" s="59" t="str">
        <f t="shared" si="4"/>
        <v>A</v>
      </c>
      <c r="R29" s="3" t="str">
        <f t="shared" si="5"/>
        <v>B</v>
      </c>
      <c r="S29" s="60" t="str">
        <f t="shared" si="6"/>
        <v>A</v>
      </c>
      <c r="T29" s="23" t="str">
        <f t="shared" si="7"/>
        <v>A</v>
      </c>
      <c r="U29" s="3" t="str">
        <f t="shared" si="8"/>
        <v>B</v>
      </c>
      <c r="V29" s="60" t="str">
        <f t="shared" si="9"/>
        <v/>
      </c>
      <c r="W29" s="53">
        <f t="shared" si="10"/>
        <v>234</v>
      </c>
      <c r="X29" s="9">
        <f t="shared" si="11"/>
        <v>4</v>
      </c>
    </row>
    <row r="30" spans="1:24" x14ac:dyDescent="0.55000000000000004">
      <c r="A30" s="4">
        <v>1</v>
      </c>
      <c r="B30" s="2">
        <v>1</v>
      </c>
      <c r="C30" s="7">
        <v>28</v>
      </c>
      <c r="D30" s="9" t="s">
        <v>44</v>
      </c>
      <c r="E30" s="4">
        <v>34</v>
      </c>
      <c r="F30" s="2">
        <v>29</v>
      </c>
      <c r="G30" s="22">
        <v>3</v>
      </c>
      <c r="H30" s="4">
        <v>35</v>
      </c>
      <c r="I30" s="2">
        <v>29</v>
      </c>
      <c r="J30" s="22">
        <v>9</v>
      </c>
      <c r="K30" s="4">
        <v>32</v>
      </c>
      <c r="L30" s="2">
        <v>14</v>
      </c>
      <c r="M30" s="51"/>
      <c r="N30" s="59" t="str">
        <f t="shared" si="1"/>
        <v>B</v>
      </c>
      <c r="O30" s="3" t="str">
        <f t="shared" si="2"/>
        <v>B</v>
      </c>
      <c r="P30" s="24" t="str">
        <f t="shared" si="3"/>
        <v>C</v>
      </c>
      <c r="Q30" s="59" t="str">
        <f t="shared" si="4"/>
        <v>B</v>
      </c>
      <c r="R30" s="3" t="str">
        <f t="shared" si="5"/>
        <v>B</v>
      </c>
      <c r="S30" s="60" t="str">
        <f t="shared" si="6"/>
        <v>A</v>
      </c>
      <c r="T30" s="23" t="str">
        <f t="shared" si="7"/>
        <v>B</v>
      </c>
      <c r="U30" s="3" t="str">
        <f t="shared" si="8"/>
        <v>C</v>
      </c>
      <c r="V30" s="60" t="str">
        <f t="shared" si="9"/>
        <v/>
      </c>
      <c r="W30" s="53">
        <f t="shared" si="10"/>
        <v>185</v>
      </c>
      <c r="X30" s="9">
        <f t="shared" si="11"/>
        <v>3</v>
      </c>
    </row>
    <row r="31" spans="1:24" x14ac:dyDescent="0.55000000000000004">
      <c r="A31" s="4">
        <v>1</v>
      </c>
      <c r="B31" s="2">
        <v>1</v>
      </c>
      <c r="C31" s="7">
        <v>29</v>
      </c>
      <c r="D31" s="9" t="s">
        <v>45</v>
      </c>
      <c r="E31" s="4">
        <v>35</v>
      </c>
      <c r="F31" s="2">
        <v>34</v>
      </c>
      <c r="G31" s="22">
        <v>5</v>
      </c>
      <c r="H31" s="4">
        <v>30</v>
      </c>
      <c r="I31" s="2">
        <v>22</v>
      </c>
      <c r="J31" s="22">
        <v>8</v>
      </c>
      <c r="K31" s="4">
        <v>27</v>
      </c>
      <c r="L31" s="2">
        <v>23</v>
      </c>
      <c r="M31" s="51"/>
      <c r="N31" s="59" t="str">
        <f t="shared" si="1"/>
        <v>B</v>
      </c>
      <c r="O31" s="3" t="str">
        <f t="shared" si="2"/>
        <v>A</v>
      </c>
      <c r="P31" s="24" t="str">
        <f t="shared" si="3"/>
        <v>B</v>
      </c>
      <c r="Q31" s="59" t="str">
        <f t="shared" si="4"/>
        <v>B</v>
      </c>
      <c r="R31" s="3" t="str">
        <f t="shared" si="5"/>
        <v>B</v>
      </c>
      <c r="S31" s="60" t="str">
        <f t="shared" si="6"/>
        <v>A</v>
      </c>
      <c r="T31" s="23" t="str">
        <f t="shared" si="7"/>
        <v>B</v>
      </c>
      <c r="U31" s="3" t="str">
        <f t="shared" si="8"/>
        <v>C</v>
      </c>
      <c r="V31" s="60" t="str">
        <f t="shared" si="9"/>
        <v/>
      </c>
      <c r="W31" s="53">
        <f t="shared" si="10"/>
        <v>184</v>
      </c>
      <c r="X31" s="9">
        <f t="shared" si="11"/>
        <v>3</v>
      </c>
    </row>
    <row r="32" spans="1:24" x14ac:dyDescent="0.55000000000000004">
      <c r="A32" s="4">
        <v>1</v>
      </c>
      <c r="B32" s="2">
        <v>1</v>
      </c>
      <c r="C32" s="7">
        <v>30</v>
      </c>
      <c r="D32" s="9" t="s">
        <v>46</v>
      </c>
      <c r="E32" s="4">
        <v>48</v>
      </c>
      <c r="F32" s="2">
        <v>40</v>
      </c>
      <c r="G32" s="38">
        <v>9</v>
      </c>
      <c r="H32" s="4">
        <v>46</v>
      </c>
      <c r="I32" s="2">
        <v>35</v>
      </c>
      <c r="J32" s="38">
        <v>10</v>
      </c>
      <c r="K32" s="4">
        <v>50</v>
      </c>
      <c r="L32" s="2">
        <v>42</v>
      </c>
      <c r="M32" s="7"/>
      <c r="N32" s="59" t="str">
        <f t="shared" si="1"/>
        <v>A</v>
      </c>
      <c r="O32" s="3" t="str">
        <f t="shared" si="2"/>
        <v>A</v>
      </c>
      <c r="P32" s="24" t="str">
        <f t="shared" si="3"/>
        <v>A</v>
      </c>
      <c r="Q32" s="59" t="str">
        <f t="shared" si="4"/>
        <v>A</v>
      </c>
      <c r="R32" s="3" t="str">
        <f t="shared" si="5"/>
        <v>A</v>
      </c>
      <c r="S32" s="60" t="str">
        <f t="shared" si="6"/>
        <v>A</v>
      </c>
      <c r="T32" s="23" t="str">
        <f t="shared" si="7"/>
        <v>A</v>
      </c>
      <c r="U32" s="3" t="str">
        <f t="shared" si="8"/>
        <v>A</v>
      </c>
      <c r="V32" s="60" t="str">
        <f t="shared" si="9"/>
        <v/>
      </c>
      <c r="W32" s="54">
        <f>SUM(E32:M32)</f>
        <v>280</v>
      </c>
      <c r="X32" s="9">
        <f t="shared" si="11"/>
        <v>5</v>
      </c>
    </row>
    <row r="33" spans="1:25" x14ac:dyDescent="0.55000000000000004">
      <c r="A33" s="4">
        <v>1</v>
      </c>
      <c r="B33" s="2">
        <v>1</v>
      </c>
      <c r="C33" s="7">
        <v>31</v>
      </c>
      <c r="D33" s="9" t="s">
        <v>47</v>
      </c>
      <c r="E33" s="4">
        <v>46</v>
      </c>
      <c r="F33" s="2">
        <v>22</v>
      </c>
      <c r="G33" s="38">
        <v>5</v>
      </c>
      <c r="H33" s="4">
        <v>11</v>
      </c>
      <c r="I33" s="2">
        <v>27</v>
      </c>
      <c r="J33" s="38">
        <v>9</v>
      </c>
      <c r="K33" s="4">
        <v>25</v>
      </c>
      <c r="L33" s="2">
        <v>44</v>
      </c>
      <c r="M33" s="7"/>
      <c r="N33" s="59" t="str">
        <f t="shared" si="1"/>
        <v>A</v>
      </c>
      <c r="O33" s="3" t="str">
        <f t="shared" si="2"/>
        <v>B</v>
      </c>
      <c r="P33" s="24" t="str">
        <f t="shared" si="3"/>
        <v>B</v>
      </c>
      <c r="Q33" s="59" t="str">
        <f t="shared" si="4"/>
        <v>C</v>
      </c>
      <c r="R33" s="3" t="str">
        <f t="shared" si="5"/>
        <v>B</v>
      </c>
      <c r="S33" s="60" t="str">
        <f t="shared" si="6"/>
        <v>A</v>
      </c>
      <c r="T33" s="23" t="str">
        <f t="shared" si="7"/>
        <v>B</v>
      </c>
      <c r="U33" s="3" t="str">
        <f t="shared" si="8"/>
        <v>A</v>
      </c>
      <c r="V33" s="60" t="str">
        <f t="shared" si="9"/>
        <v/>
      </c>
      <c r="W33" s="54">
        <f t="shared" ref="W33:W42" si="12">SUM(E33:M33)</f>
        <v>189</v>
      </c>
      <c r="X33" s="9">
        <f t="shared" si="11"/>
        <v>3</v>
      </c>
    </row>
    <row r="34" spans="1:25" x14ac:dyDescent="0.55000000000000004">
      <c r="A34" s="4">
        <v>1</v>
      </c>
      <c r="B34" s="2">
        <v>1</v>
      </c>
      <c r="C34" s="7">
        <v>32</v>
      </c>
      <c r="D34" s="9" t="s">
        <v>48</v>
      </c>
      <c r="E34" s="4">
        <v>10</v>
      </c>
      <c r="F34" s="2">
        <v>80</v>
      </c>
      <c r="G34" s="38">
        <v>0</v>
      </c>
      <c r="H34" s="4"/>
      <c r="I34" s="2"/>
      <c r="J34" s="38"/>
      <c r="K34" s="4"/>
      <c r="L34" s="2"/>
      <c r="M34" s="7"/>
      <c r="N34" s="59" t="str">
        <f t="shared" si="1"/>
        <v>C</v>
      </c>
      <c r="O34" s="3" t="str">
        <f t="shared" si="2"/>
        <v>A</v>
      </c>
      <c r="P34" s="24" t="str">
        <f t="shared" si="3"/>
        <v>C</v>
      </c>
      <c r="Q34" s="59" t="str">
        <f t="shared" si="4"/>
        <v>C</v>
      </c>
      <c r="R34" s="3" t="str">
        <f t="shared" si="5"/>
        <v>C</v>
      </c>
      <c r="S34" s="60" t="str">
        <f t="shared" si="6"/>
        <v>C</v>
      </c>
      <c r="T34" s="23" t="str">
        <f t="shared" si="7"/>
        <v>C</v>
      </c>
      <c r="U34" s="3" t="str">
        <f t="shared" si="8"/>
        <v>C</v>
      </c>
      <c r="V34" s="60" t="str">
        <f t="shared" si="9"/>
        <v/>
      </c>
      <c r="W34" s="54">
        <f>SUM(E34:M34)</f>
        <v>90</v>
      </c>
      <c r="X34" s="9">
        <f t="shared" si="11"/>
        <v>2</v>
      </c>
    </row>
    <row r="35" spans="1:25" x14ac:dyDescent="0.55000000000000004">
      <c r="A35" s="4">
        <v>1</v>
      </c>
      <c r="B35" s="2">
        <v>1</v>
      </c>
      <c r="C35" s="7">
        <v>33</v>
      </c>
      <c r="D35" s="9" t="s">
        <v>49</v>
      </c>
      <c r="E35" s="4">
        <v>35</v>
      </c>
      <c r="F35" s="2">
        <v>28</v>
      </c>
      <c r="G35" s="38">
        <v>7</v>
      </c>
      <c r="H35" s="4">
        <v>37</v>
      </c>
      <c r="I35" s="2">
        <v>20</v>
      </c>
      <c r="J35" s="38">
        <v>4</v>
      </c>
      <c r="K35" s="4">
        <v>44</v>
      </c>
      <c r="L35" s="2">
        <v>44</v>
      </c>
      <c r="M35" s="7"/>
      <c r="N35" s="59" t="str">
        <f t="shared" si="1"/>
        <v>B</v>
      </c>
      <c r="O35" s="3" t="str">
        <f t="shared" si="2"/>
        <v>B</v>
      </c>
      <c r="P35" s="24" t="str">
        <f t="shared" si="3"/>
        <v>B</v>
      </c>
      <c r="Q35" s="59" t="str">
        <f t="shared" si="4"/>
        <v>B</v>
      </c>
      <c r="R35" s="3" t="str">
        <f t="shared" si="5"/>
        <v>B</v>
      </c>
      <c r="S35" s="60" t="str">
        <f t="shared" si="6"/>
        <v>C</v>
      </c>
      <c r="T35" s="23" t="str">
        <f t="shared" si="7"/>
        <v>A</v>
      </c>
      <c r="U35" s="3" t="str">
        <f t="shared" si="8"/>
        <v>A</v>
      </c>
      <c r="V35" s="60" t="str">
        <f t="shared" si="9"/>
        <v/>
      </c>
      <c r="W35" s="54">
        <f>SUM(E35:M35)</f>
        <v>219</v>
      </c>
      <c r="X35" s="9">
        <f t="shared" si="11"/>
        <v>3</v>
      </c>
    </row>
    <row r="36" spans="1:25" x14ac:dyDescent="0.55000000000000004">
      <c r="A36" s="4">
        <v>1</v>
      </c>
      <c r="B36" s="2">
        <v>1</v>
      </c>
      <c r="C36" s="7">
        <v>34</v>
      </c>
      <c r="D36" s="9" t="s">
        <v>50</v>
      </c>
      <c r="E36" s="4">
        <v>44</v>
      </c>
      <c r="F36" s="2">
        <v>36</v>
      </c>
      <c r="G36" s="38">
        <v>6</v>
      </c>
      <c r="H36" s="4">
        <v>46</v>
      </c>
      <c r="I36" s="2">
        <v>38</v>
      </c>
      <c r="J36" s="38">
        <v>7</v>
      </c>
      <c r="K36" s="4">
        <v>50</v>
      </c>
      <c r="L36" s="2">
        <v>49</v>
      </c>
      <c r="M36" s="7"/>
      <c r="N36" s="59" t="str">
        <f t="shared" si="1"/>
        <v>A</v>
      </c>
      <c r="O36" s="3" t="str">
        <f t="shared" si="2"/>
        <v>A</v>
      </c>
      <c r="P36" s="24" t="str">
        <f t="shared" si="3"/>
        <v>B</v>
      </c>
      <c r="Q36" s="59" t="str">
        <f t="shared" si="4"/>
        <v>A</v>
      </c>
      <c r="R36" s="3" t="str">
        <f t="shared" si="5"/>
        <v>A</v>
      </c>
      <c r="S36" s="60" t="str">
        <f t="shared" si="6"/>
        <v>B</v>
      </c>
      <c r="T36" s="23" t="str">
        <f t="shared" si="7"/>
        <v>A</v>
      </c>
      <c r="U36" s="3" t="str">
        <f t="shared" si="8"/>
        <v>A</v>
      </c>
      <c r="V36" s="60" t="str">
        <f t="shared" si="9"/>
        <v/>
      </c>
      <c r="W36" s="54">
        <f>SUM(E36:M36)</f>
        <v>276</v>
      </c>
      <c r="X36" s="9">
        <f t="shared" si="11"/>
        <v>5</v>
      </c>
    </row>
    <row r="37" spans="1:25" x14ac:dyDescent="0.55000000000000004">
      <c r="A37" s="4">
        <v>1</v>
      </c>
      <c r="B37" s="2">
        <v>1</v>
      </c>
      <c r="C37" s="7">
        <v>35</v>
      </c>
      <c r="D37" s="9" t="s">
        <v>51</v>
      </c>
      <c r="E37" s="4">
        <v>37</v>
      </c>
      <c r="F37" s="2">
        <v>35</v>
      </c>
      <c r="G37" s="38">
        <v>8</v>
      </c>
      <c r="H37" s="4">
        <v>47</v>
      </c>
      <c r="I37" s="2">
        <v>30</v>
      </c>
      <c r="J37" s="38">
        <v>3</v>
      </c>
      <c r="K37" s="4">
        <v>31</v>
      </c>
      <c r="L37" s="2">
        <v>39</v>
      </c>
      <c r="M37" s="7"/>
      <c r="N37" s="59" t="str">
        <f t="shared" si="1"/>
        <v>B</v>
      </c>
      <c r="O37" s="3" t="str">
        <f t="shared" si="2"/>
        <v>A</v>
      </c>
      <c r="P37" s="24" t="str">
        <f t="shared" si="3"/>
        <v>A</v>
      </c>
      <c r="Q37" s="59" t="str">
        <f t="shared" si="4"/>
        <v>A</v>
      </c>
      <c r="R37" s="3" t="str">
        <f t="shared" si="5"/>
        <v>A</v>
      </c>
      <c r="S37" s="60" t="str">
        <f t="shared" si="6"/>
        <v>C</v>
      </c>
      <c r="T37" s="23" t="str">
        <f t="shared" si="7"/>
        <v>B</v>
      </c>
      <c r="U37" s="3" t="str">
        <f t="shared" si="8"/>
        <v>A</v>
      </c>
      <c r="V37" s="60" t="str">
        <f t="shared" si="9"/>
        <v/>
      </c>
      <c r="W37" s="54">
        <f>SUM(E37:M37)</f>
        <v>230</v>
      </c>
      <c r="X37" s="9">
        <f t="shared" si="11"/>
        <v>4</v>
      </c>
    </row>
    <row r="38" spans="1:25" x14ac:dyDescent="0.55000000000000004">
      <c r="A38" s="4">
        <v>1</v>
      </c>
      <c r="B38" s="2">
        <v>1</v>
      </c>
      <c r="C38" s="7">
        <v>36</v>
      </c>
      <c r="D38" s="9" t="s">
        <v>52</v>
      </c>
      <c r="E38" s="4">
        <v>41</v>
      </c>
      <c r="F38" s="2">
        <v>35</v>
      </c>
      <c r="G38" s="38">
        <v>4</v>
      </c>
      <c r="H38" s="4">
        <v>25</v>
      </c>
      <c r="I38" s="2">
        <v>20</v>
      </c>
      <c r="J38" s="38">
        <v>8</v>
      </c>
      <c r="K38" s="4">
        <v>48</v>
      </c>
      <c r="L38" s="2">
        <v>44</v>
      </c>
      <c r="M38" s="7"/>
      <c r="N38" s="59" t="str">
        <f t="shared" si="1"/>
        <v>A</v>
      </c>
      <c r="O38" s="3" t="str">
        <f t="shared" si="2"/>
        <v>A</v>
      </c>
      <c r="P38" s="24" t="str">
        <f t="shared" si="3"/>
        <v>C</v>
      </c>
      <c r="Q38" s="59" t="str">
        <f t="shared" si="4"/>
        <v>B</v>
      </c>
      <c r="R38" s="3" t="str">
        <f t="shared" si="5"/>
        <v>B</v>
      </c>
      <c r="S38" s="60" t="str">
        <f t="shared" si="6"/>
        <v>A</v>
      </c>
      <c r="T38" s="23" t="str">
        <f t="shared" si="7"/>
        <v>A</v>
      </c>
      <c r="U38" s="3" t="str">
        <f t="shared" si="8"/>
        <v>A</v>
      </c>
      <c r="V38" s="60" t="str">
        <f t="shared" si="9"/>
        <v/>
      </c>
      <c r="W38" s="54">
        <f>SUM(E38:M38)</f>
        <v>225</v>
      </c>
      <c r="X38" s="9">
        <f t="shared" si="11"/>
        <v>4</v>
      </c>
    </row>
    <row r="39" spans="1:25" x14ac:dyDescent="0.55000000000000004">
      <c r="A39" s="4">
        <v>1</v>
      </c>
      <c r="B39" s="2">
        <v>1</v>
      </c>
      <c r="C39" s="7">
        <v>37</v>
      </c>
      <c r="D39" s="9" t="s">
        <v>53</v>
      </c>
      <c r="E39" s="4">
        <v>23</v>
      </c>
      <c r="F39" s="2">
        <v>25</v>
      </c>
      <c r="G39" s="38">
        <v>6</v>
      </c>
      <c r="H39" s="4">
        <v>22</v>
      </c>
      <c r="I39" s="2">
        <v>16</v>
      </c>
      <c r="J39" s="38">
        <v>8</v>
      </c>
      <c r="K39" s="4">
        <v>37</v>
      </c>
      <c r="L39" s="2">
        <v>25</v>
      </c>
      <c r="M39" s="7"/>
      <c r="N39" s="59" t="str">
        <f t="shared" si="1"/>
        <v>C</v>
      </c>
      <c r="O39" s="3" t="str">
        <f t="shared" si="2"/>
        <v>B</v>
      </c>
      <c r="P39" s="24" t="str">
        <f t="shared" si="3"/>
        <v>B</v>
      </c>
      <c r="Q39" s="59" t="str">
        <f t="shared" si="4"/>
        <v>C</v>
      </c>
      <c r="R39" s="3" t="str">
        <f t="shared" si="5"/>
        <v>C</v>
      </c>
      <c r="S39" s="60" t="str">
        <f t="shared" si="6"/>
        <v>A</v>
      </c>
      <c r="T39" s="23" t="str">
        <f t="shared" si="7"/>
        <v>B</v>
      </c>
      <c r="U39" s="3" t="str">
        <f t="shared" si="8"/>
        <v>B</v>
      </c>
      <c r="V39" s="60" t="str">
        <f t="shared" si="9"/>
        <v/>
      </c>
      <c r="W39" s="54">
        <f t="shared" si="12"/>
        <v>162</v>
      </c>
      <c r="X39" s="9">
        <f t="shared" si="11"/>
        <v>3</v>
      </c>
    </row>
    <row r="40" spans="1:25" x14ac:dyDescent="0.55000000000000004">
      <c r="A40" s="4">
        <v>1</v>
      </c>
      <c r="B40" s="2">
        <v>1</v>
      </c>
      <c r="C40" s="7">
        <v>38</v>
      </c>
      <c r="D40" s="9" t="s">
        <v>54</v>
      </c>
      <c r="E40" s="4">
        <v>29</v>
      </c>
      <c r="F40" s="2">
        <v>11</v>
      </c>
      <c r="G40" s="38">
        <v>0</v>
      </c>
      <c r="H40" s="4">
        <v>37</v>
      </c>
      <c r="I40" s="2">
        <v>18</v>
      </c>
      <c r="J40" s="38">
        <v>4</v>
      </c>
      <c r="K40" s="4">
        <v>38</v>
      </c>
      <c r="L40" s="2">
        <v>15</v>
      </c>
      <c r="M40" s="7"/>
      <c r="N40" s="59" t="str">
        <f t="shared" si="1"/>
        <v>B</v>
      </c>
      <c r="O40" s="3" t="str">
        <f t="shared" si="2"/>
        <v>C</v>
      </c>
      <c r="P40" s="24" t="str">
        <f t="shared" si="3"/>
        <v>C</v>
      </c>
      <c r="Q40" s="59" t="str">
        <f t="shared" si="4"/>
        <v>B</v>
      </c>
      <c r="R40" s="3" t="str">
        <f t="shared" si="5"/>
        <v>C</v>
      </c>
      <c r="S40" s="60" t="str">
        <f t="shared" si="6"/>
        <v>C</v>
      </c>
      <c r="T40" s="23" t="str">
        <f t="shared" si="7"/>
        <v>A</v>
      </c>
      <c r="U40" s="3" t="str">
        <f t="shared" si="8"/>
        <v>C</v>
      </c>
      <c r="V40" s="60" t="str">
        <f t="shared" si="9"/>
        <v/>
      </c>
      <c r="W40" s="54">
        <f t="shared" si="12"/>
        <v>152</v>
      </c>
      <c r="X40" s="9">
        <f t="shared" si="11"/>
        <v>3</v>
      </c>
    </row>
    <row r="41" spans="1:25" x14ac:dyDescent="0.55000000000000004">
      <c r="A41" s="4">
        <v>1</v>
      </c>
      <c r="B41" s="2">
        <v>1</v>
      </c>
      <c r="C41" s="7">
        <v>39</v>
      </c>
      <c r="D41" s="9" t="s">
        <v>55</v>
      </c>
      <c r="E41" s="4">
        <v>43</v>
      </c>
      <c r="F41" s="2">
        <v>38</v>
      </c>
      <c r="G41" s="38">
        <v>7</v>
      </c>
      <c r="H41" s="4">
        <v>37</v>
      </c>
      <c r="I41" s="2">
        <v>35</v>
      </c>
      <c r="J41" s="38">
        <v>9</v>
      </c>
      <c r="K41" s="4">
        <v>44</v>
      </c>
      <c r="L41" s="2">
        <v>46</v>
      </c>
      <c r="M41" s="7"/>
      <c r="N41" s="59" t="str">
        <f t="shared" si="1"/>
        <v>A</v>
      </c>
      <c r="O41" s="3" t="str">
        <f t="shared" si="2"/>
        <v>A</v>
      </c>
      <c r="P41" s="24" t="str">
        <f t="shared" si="3"/>
        <v>B</v>
      </c>
      <c r="Q41" s="59" t="str">
        <f t="shared" si="4"/>
        <v>B</v>
      </c>
      <c r="R41" s="3" t="str">
        <f t="shared" si="5"/>
        <v>A</v>
      </c>
      <c r="S41" s="60" t="str">
        <f t="shared" si="6"/>
        <v>A</v>
      </c>
      <c r="T41" s="23" t="str">
        <f t="shared" si="7"/>
        <v>A</v>
      </c>
      <c r="U41" s="3" t="str">
        <f t="shared" si="8"/>
        <v>A</v>
      </c>
      <c r="V41" s="60" t="str">
        <f t="shared" si="9"/>
        <v/>
      </c>
      <c r="W41" s="54">
        <f t="shared" si="12"/>
        <v>259</v>
      </c>
      <c r="X41" s="9">
        <f t="shared" si="11"/>
        <v>4</v>
      </c>
    </row>
    <row r="42" spans="1:25" ht="15.5" thickBot="1" x14ac:dyDescent="0.6">
      <c r="A42" s="5">
        <v>1</v>
      </c>
      <c r="B42" s="6">
        <v>1</v>
      </c>
      <c r="C42" s="8">
        <v>40</v>
      </c>
      <c r="D42" s="10" t="s">
        <v>56</v>
      </c>
      <c r="E42" s="5">
        <v>35</v>
      </c>
      <c r="F42" s="6">
        <v>36</v>
      </c>
      <c r="G42" s="39">
        <v>7</v>
      </c>
      <c r="H42" s="5">
        <v>42</v>
      </c>
      <c r="I42" s="6">
        <v>34</v>
      </c>
      <c r="J42" s="39">
        <v>5</v>
      </c>
      <c r="K42" s="5">
        <v>47</v>
      </c>
      <c r="L42" s="6">
        <v>41</v>
      </c>
      <c r="M42" s="8"/>
      <c r="N42" s="61" t="str">
        <f t="shared" si="1"/>
        <v>B</v>
      </c>
      <c r="O42" s="26" t="str">
        <f t="shared" si="2"/>
        <v>A</v>
      </c>
      <c r="P42" s="27" t="str">
        <f t="shared" si="3"/>
        <v>B</v>
      </c>
      <c r="Q42" s="61" t="str">
        <f t="shared" si="4"/>
        <v>A</v>
      </c>
      <c r="R42" s="26" t="str">
        <f t="shared" si="5"/>
        <v>A</v>
      </c>
      <c r="S42" s="62" t="str">
        <f t="shared" si="6"/>
        <v>B</v>
      </c>
      <c r="T42" s="25" t="str">
        <f t="shared" si="7"/>
        <v>A</v>
      </c>
      <c r="U42" s="26" t="str">
        <f t="shared" si="8"/>
        <v>A</v>
      </c>
      <c r="V42" s="62" t="str">
        <f t="shared" si="9"/>
        <v/>
      </c>
      <c r="W42" s="55">
        <f t="shared" si="12"/>
        <v>247</v>
      </c>
      <c r="X42" s="10">
        <f t="shared" si="11"/>
        <v>4</v>
      </c>
    </row>
    <row r="43" spans="1:25" ht="15.5" thickBot="1" x14ac:dyDescent="0.6">
      <c r="D43" s="13"/>
      <c r="N43" s="13"/>
      <c r="O43" s="13"/>
      <c r="P43" s="13"/>
      <c r="Q43" s="13"/>
      <c r="R43" s="13"/>
      <c r="S43" s="13"/>
      <c r="T43" s="13"/>
      <c r="U43" s="13"/>
      <c r="V43" s="13"/>
      <c r="X43" s="13"/>
    </row>
    <row r="44" spans="1:25" ht="15.5" thickBot="1" x14ac:dyDescent="0.6">
      <c r="D44" s="13"/>
      <c r="E44" s="132" t="str">
        <f>IF(E1="","",E1)</f>
        <v>中間</v>
      </c>
      <c r="F44" s="133"/>
      <c r="G44" s="134"/>
      <c r="H44" s="132" t="str">
        <f>IF(H1="","",H1)</f>
        <v>期末</v>
      </c>
      <c r="I44" s="133"/>
      <c r="J44" s="134"/>
      <c r="K44" s="132" t="str">
        <f>IF(K1="","",K1)</f>
        <v>復習</v>
      </c>
      <c r="L44" s="133"/>
      <c r="M44" s="134"/>
      <c r="N44" s="13"/>
      <c r="O44" s="13"/>
      <c r="P44" s="13"/>
      <c r="Q44" s="13"/>
      <c r="R44" s="13"/>
      <c r="S44" s="13"/>
      <c r="T44" s="13"/>
      <c r="U44" s="13"/>
      <c r="V44" s="13"/>
      <c r="W44" s="29" t="s">
        <v>57</v>
      </c>
      <c r="X44" s="30">
        <f>SUM(E47:M47)</f>
        <v>300</v>
      </c>
    </row>
    <row r="45" spans="1:25" ht="15.65" customHeight="1" x14ac:dyDescent="0.55000000000000004">
      <c r="E45" s="114" t="s">
        <v>14</v>
      </c>
      <c r="F45" s="112" t="s">
        <v>63</v>
      </c>
      <c r="G45" s="110" t="s">
        <v>64</v>
      </c>
      <c r="H45" s="114" t="s">
        <v>14</v>
      </c>
      <c r="I45" s="112" t="s">
        <v>63</v>
      </c>
      <c r="J45" s="110" t="s">
        <v>64</v>
      </c>
      <c r="K45" s="114" t="s">
        <v>14</v>
      </c>
      <c r="L45" s="112" t="s">
        <v>63</v>
      </c>
      <c r="M45" s="110" t="s">
        <v>64</v>
      </c>
      <c r="W45" s="94">
        <v>0.9</v>
      </c>
      <c r="X45" s="34">
        <f>X$44*$W45</f>
        <v>270</v>
      </c>
      <c r="Y45" s="1" t="s">
        <v>67</v>
      </c>
    </row>
    <row r="46" spans="1:25" ht="15.65" customHeight="1" thickBot="1" x14ac:dyDescent="0.6">
      <c r="E46" s="115"/>
      <c r="F46" s="113"/>
      <c r="G46" s="111"/>
      <c r="H46" s="115"/>
      <c r="I46" s="113"/>
      <c r="J46" s="111"/>
      <c r="K46" s="115"/>
      <c r="L46" s="113"/>
      <c r="M46" s="111"/>
      <c r="W46" s="95">
        <v>0.75</v>
      </c>
      <c r="X46" s="34">
        <f>X$44*$W46</f>
        <v>225</v>
      </c>
      <c r="Y46" s="1" t="s">
        <v>68</v>
      </c>
    </row>
    <row r="47" spans="1:25" ht="15.5" thickBot="1" x14ac:dyDescent="0.6">
      <c r="D47" s="28" t="s">
        <v>57</v>
      </c>
      <c r="E47" s="89">
        <v>50</v>
      </c>
      <c r="F47" s="90">
        <v>40</v>
      </c>
      <c r="G47" s="91">
        <v>10</v>
      </c>
      <c r="H47" s="89">
        <v>50</v>
      </c>
      <c r="I47" s="90">
        <v>40</v>
      </c>
      <c r="J47" s="91">
        <v>10</v>
      </c>
      <c r="K47" s="89">
        <v>50</v>
      </c>
      <c r="L47" s="90">
        <v>50</v>
      </c>
      <c r="M47" s="91"/>
      <c r="W47" s="95">
        <v>0.5</v>
      </c>
      <c r="X47" s="34">
        <f>X$44*$W47</f>
        <v>150</v>
      </c>
      <c r="Y47" s="1" t="s">
        <v>69</v>
      </c>
    </row>
    <row r="48" spans="1:25" ht="15.5" thickBot="1" x14ac:dyDescent="0.6">
      <c r="D48" s="92">
        <v>0.75</v>
      </c>
      <c r="E48" s="31">
        <f>IF(E$47="","",E$47*$D48)</f>
        <v>37.5</v>
      </c>
      <c r="F48" s="32">
        <f t="shared" ref="F48:M49" si="13">IF(F$47="","",F$47*$D48)</f>
        <v>30</v>
      </c>
      <c r="G48" s="33">
        <f t="shared" si="13"/>
        <v>7.5</v>
      </c>
      <c r="H48" s="31">
        <f t="shared" si="13"/>
        <v>37.5</v>
      </c>
      <c r="I48" s="32">
        <f t="shared" si="13"/>
        <v>30</v>
      </c>
      <c r="J48" s="33">
        <f t="shared" si="13"/>
        <v>7.5</v>
      </c>
      <c r="K48" s="31">
        <f>IF(K$47="","",K$47*$D48)</f>
        <v>37.5</v>
      </c>
      <c r="L48" s="32">
        <f t="shared" si="13"/>
        <v>37.5</v>
      </c>
      <c r="M48" s="33" t="str">
        <f t="shared" si="13"/>
        <v/>
      </c>
      <c r="W48" s="96">
        <v>0.3</v>
      </c>
      <c r="X48" s="37">
        <f>X$44*$W48</f>
        <v>90</v>
      </c>
      <c r="Y48" s="1" t="s">
        <v>70</v>
      </c>
    </row>
    <row r="49" spans="4:24" ht="15.5" thickBot="1" x14ac:dyDescent="0.6">
      <c r="D49" s="93">
        <v>0.5</v>
      </c>
      <c r="E49" s="12">
        <f>IF(E$47="","",E$47*$D49)</f>
        <v>25</v>
      </c>
      <c r="F49" s="35">
        <f t="shared" si="13"/>
        <v>20</v>
      </c>
      <c r="G49" s="36">
        <f t="shared" si="13"/>
        <v>5</v>
      </c>
      <c r="H49" s="12">
        <f>IF(H$47="","",H$47*$D49)</f>
        <v>25</v>
      </c>
      <c r="I49" s="35">
        <f t="shared" si="13"/>
        <v>20</v>
      </c>
      <c r="J49" s="36">
        <f t="shared" si="13"/>
        <v>5</v>
      </c>
      <c r="K49" s="12">
        <f>IF(K$47="","",K$47*$D49)</f>
        <v>25</v>
      </c>
      <c r="L49" s="35">
        <f t="shared" si="13"/>
        <v>25</v>
      </c>
      <c r="M49" s="36" t="str">
        <f t="shared" si="13"/>
        <v/>
      </c>
      <c r="W49" s="64"/>
      <c r="X49" s="65"/>
    </row>
    <row r="50" spans="4:24" ht="15.5" thickBot="1" x14ac:dyDescent="0.6">
      <c r="D50" s="13"/>
      <c r="E50" s="79"/>
      <c r="N50" s="1" t="s">
        <v>58</v>
      </c>
    </row>
    <row r="51" spans="4:24" x14ac:dyDescent="0.55000000000000004">
      <c r="N51" s="109" t="str">
        <f>IF(E1="","",E1)</f>
        <v>中間</v>
      </c>
      <c r="O51" s="107"/>
      <c r="P51" s="107"/>
      <c r="Q51" s="107" t="str">
        <f>IF(H1="","",H1)</f>
        <v>期末</v>
      </c>
      <c r="R51" s="107"/>
      <c r="S51" s="107"/>
      <c r="T51" s="107" t="str">
        <f>IF(K1="","",K1)</f>
        <v>復習</v>
      </c>
      <c r="U51" s="107"/>
      <c r="V51" s="108"/>
      <c r="W51" s="104" t="s">
        <v>13</v>
      </c>
      <c r="X51" s="104" t="s">
        <v>59</v>
      </c>
    </row>
    <row r="52" spans="4:24" ht="15.65" customHeight="1" x14ac:dyDescent="0.55000000000000004">
      <c r="M52" s="13"/>
      <c r="N52" s="98" t="s">
        <v>14</v>
      </c>
      <c r="O52" s="100" t="s">
        <v>63</v>
      </c>
      <c r="P52" s="102" t="s">
        <v>64</v>
      </c>
      <c r="Q52" s="98" t="s">
        <v>14</v>
      </c>
      <c r="R52" s="100" t="s">
        <v>63</v>
      </c>
      <c r="S52" s="102" t="s">
        <v>64</v>
      </c>
      <c r="T52" s="98" t="s">
        <v>14</v>
      </c>
      <c r="U52" s="100" t="s">
        <v>63</v>
      </c>
      <c r="V52" s="102" t="s">
        <v>64</v>
      </c>
      <c r="W52" s="105"/>
      <c r="X52" s="105"/>
    </row>
    <row r="53" spans="4:24" ht="15.65" customHeight="1" thickBot="1" x14ac:dyDescent="0.6">
      <c r="M53" s="13"/>
      <c r="N53" s="99"/>
      <c r="O53" s="101"/>
      <c r="P53" s="103"/>
      <c r="Q53" s="99"/>
      <c r="R53" s="101"/>
      <c r="S53" s="103"/>
      <c r="T53" s="99"/>
      <c r="U53" s="101"/>
      <c r="V53" s="103"/>
      <c r="W53" s="106"/>
      <c r="X53" s="106"/>
    </row>
    <row r="54" spans="4:24" x14ac:dyDescent="0.55000000000000004">
      <c r="M54" s="80" t="s">
        <v>60</v>
      </c>
      <c r="N54" s="40">
        <f>COUNTIF(N$3:N$42,$M54)</f>
        <v>23</v>
      </c>
      <c r="O54" s="41">
        <f t="shared" ref="O54:V56" si="14">COUNTIF(O$3:O$42,$M54)</f>
        <v>28</v>
      </c>
      <c r="P54" s="41">
        <f t="shared" si="14"/>
        <v>10</v>
      </c>
      <c r="Q54" s="41">
        <f t="shared" si="14"/>
        <v>17</v>
      </c>
      <c r="R54" s="41">
        <f t="shared" si="14"/>
        <v>26</v>
      </c>
      <c r="S54" s="41">
        <f t="shared" si="14"/>
        <v>20</v>
      </c>
      <c r="T54" s="41">
        <f t="shared" si="14"/>
        <v>21</v>
      </c>
      <c r="U54" s="41">
        <f t="shared" si="14"/>
        <v>22</v>
      </c>
      <c r="V54" s="42">
        <f t="shared" si="14"/>
        <v>0</v>
      </c>
      <c r="W54" s="87">
        <v>5</v>
      </c>
      <c r="X54" s="84">
        <f>COUNTIF($X$3:$X$42,W54)</f>
        <v>5</v>
      </c>
    </row>
    <row r="55" spans="4:24" x14ac:dyDescent="0.55000000000000004">
      <c r="M55" s="81" t="s">
        <v>61</v>
      </c>
      <c r="N55" s="43">
        <f>COUNTIF(N$3:N$42,$M55)</f>
        <v>14</v>
      </c>
      <c r="O55" s="44">
        <f t="shared" si="14"/>
        <v>11</v>
      </c>
      <c r="P55" s="44">
        <f t="shared" si="14"/>
        <v>21</v>
      </c>
      <c r="Q55" s="44">
        <f t="shared" si="14"/>
        <v>19</v>
      </c>
      <c r="R55" s="44">
        <f t="shared" si="14"/>
        <v>9</v>
      </c>
      <c r="S55" s="44">
        <f t="shared" si="14"/>
        <v>14</v>
      </c>
      <c r="T55" s="44">
        <f t="shared" si="14"/>
        <v>16</v>
      </c>
      <c r="U55" s="44">
        <f t="shared" si="14"/>
        <v>10</v>
      </c>
      <c r="V55" s="45">
        <f t="shared" si="14"/>
        <v>0</v>
      </c>
      <c r="W55" s="88">
        <v>4</v>
      </c>
      <c r="X55" s="85">
        <f>COUNTIF($X$3:$X$42,W55)</f>
        <v>20</v>
      </c>
    </row>
    <row r="56" spans="4:24" ht="15.5" thickBot="1" x14ac:dyDescent="0.6">
      <c r="M56" s="82" t="s">
        <v>62</v>
      </c>
      <c r="N56" s="46">
        <f>COUNTIF(N$3:N$42,$M56)</f>
        <v>3</v>
      </c>
      <c r="O56" s="47">
        <f t="shared" si="14"/>
        <v>1</v>
      </c>
      <c r="P56" s="47">
        <f t="shared" si="14"/>
        <v>9</v>
      </c>
      <c r="Q56" s="47">
        <f t="shared" si="14"/>
        <v>4</v>
      </c>
      <c r="R56" s="47">
        <f t="shared" si="14"/>
        <v>5</v>
      </c>
      <c r="S56" s="47">
        <f t="shared" si="14"/>
        <v>6</v>
      </c>
      <c r="T56" s="47">
        <f t="shared" si="14"/>
        <v>3</v>
      </c>
      <c r="U56" s="47">
        <f t="shared" si="14"/>
        <v>8</v>
      </c>
      <c r="V56" s="48">
        <f t="shared" si="14"/>
        <v>0</v>
      </c>
      <c r="W56" s="88">
        <v>3</v>
      </c>
      <c r="X56" s="85">
        <f>COUNTIF($X$3:$X$42,W56)</f>
        <v>13</v>
      </c>
    </row>
    <row r="57" spans="4:24" x14ac:dyDescent="0.55000000000000004">
      <c r="M57" s="13" t="s">
        <v>66</v>
      </c>
      <c r="N57" s="78">
        <f>SUM(N54:N56)</f>
        <v>40</v>
      </c>
      <c r="O57" s="78">
        <f t="shared" ref="O57:V57" si="15">SUM(O54:O56)</f>
        <v>40</v>
      </c>
      <c r="P57" s="78">
        <f t="shared" si="15"/>
        <v>40</v>
      </c>
      <c r="Q57" s="78">
        <f t="shared" si="15"/>
        <v>40</v>
      </c>
      <c r="R57" s="78">
        <f t="shared" si="15"/>
        <v>40</v>
      </c>
      <c r="S57" s="78">
        <f t="shared" si="15"/>
        <v>40</v>
      </c>
      <c r="T57" s="78">
        <f t="shared" si="15"/>
        <v>40</v>
      </c>
      <c r="U57" s="78">
        <f t="shared" si="15"/>
        <v>40</v>
      </c>
      <c r="V57" s="78">
        <f t="shared" si="15"/>
        <v>0</v>
      </c>
      <c r="W57" s="81">
        <v>2</v>
      </c>
      <c r="X57" s="85">
        <f>COUNTIF($X$3:$X$42,W57)</f>
        <v>2</v>
      </c>
    </row>
    <row r="58" spans="4:24" ht="15.5" thickBot="1" x14ac:dyDescent="0.6">
      <c r="W58" s="82">
        <v>1</v>
      </c>
      <c r="X58" s="86">
        <f>COUNTIF($X$3:$X$42,W58)</f>
        <v>0</v>
      </c>
    </row>
    <row r="59" spans="4:24" x14ac:dyDescent="0.55000000000000004">
      <c r="W59" s="83" t="s">
        <v>66</v>
      </c>
      <c r="X59" s="78">
        <f>SUM(X54:X58)</f>
        <v>40</v>
      </c>
    </row>
  </sheetData>
  <mergeCells count="38">
    <mergeCell ref="E44:G44"/>
    <mergeCell ref="H44:J44"/>
    <mergeCell ref="K44:M44"/>
    <mergeCell ref="X1:X2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W2"/>
    <mergeCell ref="J45:J46"/>
    <mergeCell ref="K45:K46"/>
    <mergeCell ref="L45:L46"/>
    <mergeCell ref="M45:M46"/>
    <mergeCell ref="X51:X53"/>
    <mergeCell ref="G45:G46"/>
    <mergeCell ref="F45:F46"/>
    <mergeCell ref="E45:E46"/>
    <mergeCell ref="H45:H46"/>
    <mergeCell ref="I45:I46"/>
    <mergeCell ref="N52:N53"/>
    <mergeCell ref="O52:O53"/>
    <mergeCell ref="P52:P53"/>
    <mergeCell ref="Q52:Q53"/>
    <mergeCell ref="W51:W53"/>
    <mergeCell ref="R52:R53"/>
    <mergeCell ref="S52:S53"/>
    <mergeCell ref="T52:T53"/>
    <mergeCell ref="U52:U53"/>
    <mergeCell ref="V52:V53"/>
    <mergeCell ref="T51:V51"/>
    <mergeCell ref="N51:P51"/>
    <mergeCell ref="Q51:S51"/>
  </mergeCells>
  <phoneticPr fontId="1"/>
  <dataValidations count="5">
    <dataValidation allowBlank="1" showInputMessage="1" showErrorMessage="1" promptTitle="テスト名を入力" prompt="例：単元テスト、小テストなど" sqref="E1:M1" xr:uid="{13A28336-ACBD-4947-A804-E62786BA5135}"/>
    <dataValidation allowBlank="1" showInputMessage="1" showErrorMessage="1" promptTitle="素点を入力" prompt="受けていない場合は空欄のまま" sqref="E3:M42" xr:uid="{7E0D220B-A23C-40DA-8C0B-14B99BC17F97}"/>
    <dataValidation allowBlank="1" showInputMessage="1" showErrorMessage="1" promptTitle="配点を入力" prompt="観点「知識・技能」" sqref="H45 E47 H47 K47 K45 E45 Q52 T52 N52" xr:uid="{29CF5E04-2001-4299-916D-92DD3025F486}"/>
    <dataValidation allowBlank="1" showInputMessage="1" showErrorMessage="1" promptTitle="配点を入力" prompt="観点「思考・判断・表現」" sqref="F47 I47 L47" xr:uid="{61F94EB0-9330-403F-B3F3-3637599AF789}"/>
    <dataValidation allowBlank="1" showInputMessage="1" showErrorMessage="1" promptTitle="配点を入力" prompt="観点「学習に取り組む態度」" sqref="M47 J47 G47" xr:uid="{0870864A-A7E0-4356-A051-DEF79867C681}"/>
  </dataValidations>
  <pageMargins left="0.7" right="0.7" top="0.75" bottom="0.75" header="0.3" footer="0.3"/>
  <pageSetup paperSize="9" scale="4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AC8B651FE8FAB4980A0CD832FD20183" ma:contentTypeVersion="15" ma:contentTypeDescription="新しいドキュメントを作成します。" ma:contentTypeScope="" ma:versionID="09c99b9081164ded2d5728c637c738b3">
  <xsd:schema xmlns:xsd="http://www.w3.org/2001/XMLSchema" xmlns:xs="http://www.w3.org/2001/XMLSchema" xmlns:p="http://schemas.microsoft.com/office/2006/metadata/properties" xmlns:ns2="ceeaadb8-670c-4bbc-bf54-732c07c9b9a6" xmlns:ns3="9240f669-f077-4ccc-9b51-f4d7bb1f72fc" targetNamespace="http://schemas.microsoft.com/office/2006/metadata/properties" ma:root="true" ma:fieldsID="ac383010fc3f67c617ad9904e133c67b" ns2:_="" ns3:_="">
    <xsd:import namespace="ceeaadb8-670c-4bbc-bf54-732c07c9b9a6"/>
    <xsd:import namespace="9240f669-f077-4ccc-9b51-f4d7bb1f72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eaadb8-670c-4bbc-bf54-732c07c9b9a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6636be5e-3ab2-4972-9ba5-a3fa17e616c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40f669-f077-4ccc-9b51-f4d7bb1f72fc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ebfa36a7-b595-4603-9458-511d54251f81}" ma:internalName="TaxCatchAll" ma:showField="CatchAllData" ma:web="9240f669-f077-4ccc-9b51-f4d7bb1f72f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9240f669-f077-4ccc-9b51-f4d7bb1f72fc">
      <UserInfo>
        <DisplayName/>
        <AccountId xsi:nil="true"/>
        <AccountType/>
      </UserInfo>
    </SharedWithUsers>
    <lcf76f155ced4ddcb4097134ff3c332f xmlns="ceeaadb8-670c-4bbc-bf54-732c07c9b9a6">
      <Terms xmlns="http://schemas.microsoft.com/office/infopath/2007/PartnerControls"/>
    </lcf76f155ced4ddcb4097134ff3c332f>
    <TaxCatchAll xmlns="9240f669-f077-4ccc-9b51-f4d7bb1f72fc" xsi:nil="true"/>
  </documentManagement>
</p:properties>
</file>

<file path=customXml/itemProps1.xml><?xml version="1.0" encoding="utf-8"?>
<ds:datastoreItem xmlns:ds="http://schemas.openxmlformats.org/officeDocument/2006/customXml" ds:itemID="{2A279A74-4E1F-4405-9F8C-6C4741EAEFD3}"/>
</file>

<file path=customXml/itemProps2.xml><?xml version="1.0" encoding="utf-8"?>
<ds:datastoreItem xmlns:ds="http://schemas.openxmlformats.org/officeDocument/2006/customXml" ds:itemID="{82BC437E-1D92-4C87-BA45-5E0FAB91B3BF}"/>
</file>

<file path=customXml/itemProps3.xml><?xml version="1.0" encoding="utf-8"?>
<ds:datastoreItem xmlns:ds="http://schemas.openxmlformats.org/officeDocument/2006/customXml" ds:itemID="{B6023BD6-5D81-4883-8C67-C5B066C7D89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説明</vt:lpstr>
      <vt:lpstr>3観点</vt:lpstr>
      <vt:lpstr>説明!Print_Area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2025-04-22T01:04:47Z</dcterms:created>
  <dcterms:modified xsi:type="dcterms:W3CDTF">2025-04-22T01:04:50Z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113300</vt:r8>
  </property>
  <property fmtid="{D5CDD505-2E9C-101B-9397-08002B2CF9AE}" pid="3" name="MediaServiceImageTags">
    <vt:lpwstr/>
  </property>
  <property fmtid="{D5CDD505-2E9C-101B-9397-08002B2CF9AE}" pid="4" name="xd_ProgID">
    <vt:lpwstr/>
  </property>
  <property fmtid="{D5CDD505-2E9C-101B-9397-08002B2CF9AE}" pid="5" name="ContentTypeId">
    <vt:lpwstr>0x010100DAC8B651FE8FAB4980A0CD832FD20183</vt:lpwstr>
  </property>
  <property fmtid="{D5CDD505-2E9C-101B-9397-08002B2CF9AE}" pid="6" name="ComplianceAssetId">
    <vt:lpwstr/>
  </property>
  <property fmtid="{D5CDD505-2E9C-101B-9397-08002B2CF9AE}" pid="7" name="TemplateUrl">
    <vt:lpwstr/>
  </property>
  <property fmtid="{D5CDD505-2E9C-101B-9397-08002B2CF9AE}" pid="8" name="_ExtendedDescription">
    <vt:lpwstr/>
  </property>
  <property fmtid="{D5CDD505-2E9C-101B-9397-08002B2CF9AE}" pid="9" name="TriggerFlowInfo">
    <vt:lpwstr/>
  </property>
  <property fmtid="{D5CDD505-2E9C-101B-9397-08002B2CF9AE}" pid="10" name="xd_Signature">
    <vt:bool>false</vt:bool>
  </property>
</Properties>
</file>