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drawings/drawing7.xml" ContentType="application/vnd.openxmlformats-officedocument.drawingml.chartshapes+xml"/>
  <Override PartName="/xl/drawings/drawing9.xml" ContentType="application/vnd.openxmlformats-officedocument.drawingml.chartshapes+xml"/>
  <Override PartName="/xl/drawings/drawing5.xml" ContentType="application/vnd.openxmlformats-officedocument.drawingml.chartshapes+xml"/>
  <Override PartName="/xl/drawings/drawing3.xml" ContentType="application/vnd.openxmlformats-officedocument.drawingml.chartshapes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charts/chart2.xml" ContentType="application/vnd.openxmlformats-officedocument.drawingml.chart+xml"/>
  <Override PartName="/xl/charts/style2.xml" ContentType="application/vnd.ms-office.chartstyle+xml"/>
  <Override PartName="/xl/charts/colors2.xml" ContentType="application/vnd.ms-office.chartcolorstyle+xml"/>
  <Override PartName="/xl/drawings/drawing4.xml" ContentType="application/vnd.openxmlformats-officedocument.drawing+xml"/>
  <Override PartName="/xl/charts/chart3.xml" ContentType="application/vnd.openxmlformats-officedocument.drawingml.chart+xml"/>
  <Override PartName="/xl/charts/style3.xml" ContentType="application/vnd.ms-office.chartstyle+xml"/>
  <Override PartName="/xl/charts/colors3.xml" ContentType="application/vnd.ms-office.chartcolorstyle+xml"/>
  <Override PartName="/xl/charts/chart4.xml" ContentType="application/vnd.openxmlformats-officedocument.drawingml.chart+xml"/>
  <Override PartName="/xl/charts/style4.xml" ContentType="application/vnd.ms-office.chartstyle+xml"/>
  <Override PartName="/xl/charts/colors4.xml" ContentType="application/vnd.ms-office.chartcolorstyle+xml"/>
  <Override PartName="/xl/drawings/drawing6.xml" ContentType="application/vnd.openxmlformats-officedocument.drawing+xml"/>
  <Override PartName="/xl/charts/chart5.xml" ContentType="application/vnd.openxmlformats-officedocument.drawingml.chart+xml"/>
  <Override PartName="/xl/charts/style5.xml" ContentType="application/vnd.ms-office.chartstyle+xml"/>
  <Override PartName="/xl/charts/colors5.xml" ContentType="application/vnd.ms-office.chartcolorstyle+xml"/>
  <Override PartName="/xl/charts/chart6.xml" ContentType="application/vnd.openxmlformats-officedocument.drawingml.chart+xml"/>
  <Override PartName="/xl/charts/style6.xml" ContentType="application/vnd.ms-office.chartstyle+xml"/>
  <Override PartName="/xl/charts/colors6.xml" ContentType="application/vnd.ms-office.chartcolorstyle+xml"/>
  <Override PartName="/xl/drawings/drawing8.xml" ContentType="application/vnd.openxmlformats-officedocument.drawing+xml"/>
  <Override PartName="/xl/charts/chart7.xml" ContentType="application/vnd.openxmlformats-officedocument.drawingml.chart+xml"/>
  <Override PartName="/xl/charts/style7.xml" ContentType="application/vnd.ms-office.chartstyle+xml"/>
  <Override PartName="/xl/charts/colors7.xml" ContentType="application/vnd.ms-office.chartcolorstyle+xml"/>
  <Override PartName="/xl/charts/chart8.xml" ContentType="application/vnd.openxmlformats-officedocument.drawingml.chart+xml"/>
  <Override PartName="/xl/charts/style8.xml" ContentType="application/vnd.ms-office.chartstyle+xml"/>
  <Override PartName="/xl/charts/colors8.xml" ContentType="application/vnd.ms-office.chartcolorstyle+xml"/>
  <Override PartName="/xl/metadata.xml" ContentType="application/vnd.openxmlformats-officedocument.spreadsheetml.sheetMetadata+xml"/>
  <Override PartName="/xl/richData/richValueRel.xml" ContentType="application/vnd.ms-excel.richvaluerel+xml"/>
  <Override PartName="/xl/richData/rdrichvalue.xml" ContentType="application/vnd.ms-excel.rdrichvalue+xml"/>
  <Override PartName="/xl/richData/rdrichvaluestructure.xml" ContentType="application/vnd.ms-excel.rdrichvaluestructure+xml"/>
  <Override PartName="/docProps/app.xml" ContentType="application/vnd.openxmlformats-officedocument.extended-properties+xml"/>
  <Override PartName="/xl/richData/rdRichValueTypes.xml" ContentType="application/vnd.ms-excel.rdrichvaluetype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7928"/>
  <workbookPr filterPrivacy="1"/>
  <xr:revisionPtr revIDLastSave="490" documentId="8_{A5AA4526-D3BB-487F-8479-AEFCE96CC9A6}" xr6:coauthVersionLast="47" xr6:coauthVersionMax="47" xr10:uidLastSave="{8B1A6C27-C20D-40BC-9B1A-BFBAF5B64EC3}"/>
  <bookViews>
    <workbookView xWindow="-110" yWindow="-110" windowWidth="21820" windowHeight="14020" xr2:uid="{FBEC32D8-8059-4C4B-8EDE-53C9D15DA4A1}"/>
  </bookViews>
  <sheets>
    <sheet name="※使い方" sheetId="10" r:id="rId1"/>
    <sheet name="設定（5班）" sheetId="13" r:id="rId2"/>
    <sheet name="掲示（5班）" sheetId="14" r:id="rId3"/>
    <sheet name="設定（6班）" sheetId="6" r:id="rId4"/>
    <sheet name="掲示（6班）" sheetId="7" r:id="rId5"/>
    <sheet name="設定（7班）" sheetId="4" r:id="rId6"/>
    <sheet name="掲示（7班）" sheetId="5" r:id="rId7"/>
    <sheet name="設定（8班）" sheetId="1" r:id="rId8"/>
    <sheet name="掲示（8班）" sheetId="2" r:id="rId9"/>
    <sheet name="印刷キット" sheetId="15" r:id="rId10"/>
  </sheets>
  <definedNames>
    <definedName name="_xlnm.Print_Area" localSheetId="2">'掲示（5班）'!$A$1:$J$39</definedName>
    <definedName name="_xlnm.Print_Area" localSheetId="4">'掲示（6班）'!$A$1:$J$39</definedName>
    <definedName name="_xlnm.Print_Area" localSheetId="6">'掲示（7班）'!$A$1:$J$39</definedName>
    <definedName name="_xlnm.Print_Area" localSheetId="8">'掲示（8班）'!$A$1:$J$39</definedName>
  </definedNames>
  <calcPr calcId="191028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C8" i="13" l="1"/>
  <c r="B9" i="13" s="1" a="1"/>
  <c r="B9" i="13" s="1"/>
  <c r="G1" i="13"/>
  <c r="C9" i="6"/>
  <c r="B15" i="6" s="1" a="1"/>
  <c r="B15" i="6" s="1"/>
  <c r="G1" i="6"/>
  <c r="C10" i="4"/>
  <c r="B17" i="4" s="1" a="1"/>
  <c r="B17" i="4" s="1"/>
  <c r="G1" i="4"/>
  <c r="C11" i="1"/>
  <c r="B19" i="1" s="1" a="1"/>
  <c r="B19" i="1" s="1"/>
  <c r="G1" i="1"/>
  <c r="B13" i="13" l="1" a="1"/>
  <c r="B13" i="13" s="1"/>
  <c r="B11" i="13" a="1"/>
  <c r="B11" i="13" s="1"/>
  <c r="B10" i="13" a="1"/>
  <c r="B10" i="13" s="1"/>
  <c r="B12" i="13" a="1"/>
  <c r="B12" i="13" s="1"/>
  <c r="B11" i="6" a="1"/>
  <c r="B11" i="6" s="1"/>
  <c r="B13" i="6" a="1"/>
  <c r="B13" i="6" s="1"/>
  <c r="B14" i="6" a="1"/>
  <c r="B14" i="6" s="1"/>
  <c r="B12" i="6" a="1"/>
  <c r="B12" i="6" s="1"/>
  <c r="B10" i="6" a="1"/>
  <c r="B10" i="6" s="1"/>
  <c r="B15" i="4" a="1"/>
  <c r="B15" i="4" s="1"/>
  <c r="B14" i="4" a="1"/>
  <c r="B14" i="4" s="1"/>
  <c r="B12" i="4" a="1"/>
  <c r="B12" i="4" s="1"/>
  <c r="B13" i="4" a="1"/>
  <c r="B13" i="4" s="1"/>
  <c r="B16" i="4" a="1"/>
  <c r="B16" i="4" s="1"/>
  <c r="B11" i="4" a="1"/>
  <c r="B11" i="4" s="1"/>
  <c r="B14" i="1" a="1"/>
  <c r="B14" i="1" s="1"/>
  <c r="B16" i="1" a="1"/>
  <c r="B16" i="1" s="1"/>
  <c r="B15" i="1" a="1"/>
  <c r="B15" i="1" s="1"/>
  <c r="B17" i="1" a="1"/>
  <c r="B17" i="1" s="1"/>
  <c r="B18" i="1" a="1"/>
  <c r="B18" i="1" s="1"/>
  <c r="B13" i="1" a="1"/>
  <c r="B13" i="1" s="1"/>
  <c r="B12" i="1" a="1"/>
  <c r="B12" i="1" s="1"/>
</calcChain>
</file>

<file path=xl/metadata.xml><?xml version="1.0" encoding="utf-8"?>
<metadata xmlns="http://schemas.openxmlformats.org/spreadsheetml/2006/main" xmlns:xlrd="http://schemas.microsoft.com/office/spreadsheetml/2017/richdata" xmlns:xda="http://schemas.microsoft.com/office/spreadsheetml/2017/dynamicarray">
  <metadataTypes count="2">
    <metadataType name="XLDAPR" minSupportedVersion="120000" copy="1" pasteAll="1" pasteValues="1" merge="1" splitFirst="1" rowColShift="1" clearFormats="1" clearComments="1" assign="1" coerce="1" cellMeta="1"/>
    <metadataType name="XLRICHVALUE" minSupportedVersion="120000" copy="1" pasteAll="1" pasteValues="1" merge="1" splitFirst="1" rowColShift="1" clearFormats="1" clearComments="1" assign="1" coerce="1"/>
  </metadataTypes>
  <futureMetadata name="XLDAPR" count="1">
    <bk>
      <extLst>
        <ext uri="{bdbb8cdc-fa1e-496e-a857-3c3f30c029c3}">
          <xda:dynamicArrayProperties fDynamic="1" fCollapsed="0"/>
        </ext>
      </extLst>
    </bk>
  </futureMetadata>
  <futureMetadata name="XLRICHVALUE" count="18">
    <bk>
      <extLst>
        <ext uri="{3e2802c4-a4d2-4d8b-9148-e3be6c30e623}">
          <xlrd:rvb i="0"/>
        </ext>
      </extLst>
    </bk>
    <bk>
      <extLst>
        <ext uri="{3e2802c4-a4d2-4d8b-9148-e3be6c30e623}">
          <xlrd:rvb i="1"/>
        </ext>
      </extLst>
    </bk>
    <bk>
      <extLst>
        <ext uri="{3e2802c4-a4d2-4d8b-9148-e3be6c30e623}">
          <xlrd:rvb i="2"/>
        </ext>
      </extLst>
    </bk>
    <bk>
      <extLst>
        <ext uri="{3e2802c4-a4d2-4d8b-9148-e3be6c30e623}">
          <xlrd:rvb i="3"/>
        </ext>
      </extLst>
    </bk>
    <bk>
      <extLst>
        <ext uri="{3e2802c4-a4d2-4d8b-9148-e3be6c30e623}">
          <xlrd:rvb i="4"/>
        </ext>
      </extLst>
    </bk>
    <bk>
      <extLst>
        <ext uri="{3e2802c4-a4d2-4d8b-9148-e3be6c30e623}">
          <xlrd:rvb i="5"/>
        </ext>
      </extLst>
    </bk>
    <bk>
      <extLst>
        <ext uri="{3e2802c4-a4d2-4d8b-9148-e3be6c30e623}">
          <xlrd:rvb i="6"/>
        </ext>
      </extLst>
    </bk>
    <bk>
      <extLst>
        <ext uri="{3e2802c4-a4d2-4d8b-9148-e3be6c30e623}">
          <xlrd:rvb i="7"/>
        </ext>
      </extLst>
    </bk>
    <bk>
      <extLst>
        <ext uri="{3e2802c4-a4d2-4d8b-9148-e3be6c30e623}">
          <xlrd:rvb i="8"/>
        </ext>
      </extLst>
    </bk>
    <bk>
      <extLst>
        <ext uri="{3e2802c4-a4d2-4d8b-9148-e3be6c30e623}">
          <xlrd:rvb i="9"/>
        </ext>
      </extLst>
    </bk>
    <bk>
      <extLst>
        <ext uri="{3e2802c4-a4d2-4d8b-9148-e3be6c30e623}">
          <xlrd:rvb i="10"/>
        </ext>
      </extLst>
    </bk>
    <bk>
      <extLst>
        <ext uri="{3e2802c4-a4d2-4d8b-9148-e3be6c30e623}">
          <xlrd:rvb i="11"/>
        </ext>
      </extLst>
    </bk>
    <bk>
      <extLst>
        <ext uri="{3e2802c4-a4d2-4d8b-9148-e3be6c30e623}">
          <xlrd:rvb i="12"/>
        </ext>
      </extLst>
    </bk>
    <bk>
      <extLst>
        <ext uri="{3e2802c4-a4d2-4d8b-9148-e3be6c30e623}">
          <xlrd:rvb i="13"/>
        </ext>
      </extLst>
    </bk>
    <bk>
      <extLst>
        <ext uri="{3e2802c4-a4d2-4d8b-9148-e3be6c30e623}">
          <xlrd:rvb i="14"/>
        </ext>
      </extLst>
    </bk>
    <bk>
      <extLst>
        <ext uri="{3e2802c4-a4d2-4d8b-9148-e3be6c30e623}">
          <xlrd:rvb i="15"/>
        </ext>
      </extLst>
    </bk>
    <bk>
      <extLst>
        <ext uri="{3e2802c4-a4d2-4d8b-9148-e3be6c30e623}">
          <xlrd:rvb i="16"/>
        </ext>
      </extLst>
    </bk>
    <bk>
      <extLst>
        <ext uri="{3e2802c4-a4d2-4d8b-9148-e3be6c30e623}">
          <xlrd:rvb i="17"/>
        </ext>
      </extLst>
    </bk>
  </futureMetadata>
  <cellMetadata count="1">
    <bk>
      <rc t="1" v="0"/>
    </bk>
  </cellMetadata>
  <valueMetadata count="18">
    <bk>
      <rc t="2" v="0"/>
    </bk>
    <bk>
      <rc t="2" v="1"/>
    </bk>
    <bk>
      <rc t="2" v="2"/>
    </bk>
    <bk>
      <rc t="2" v="3"/>
    </bk>
    <bk>
      <rc t="2" v="4"/>
    </bk>
    <bk>
      <rc t="2" v="5"/>
    </bk>
    <bk>
      <rc t="2" v="6"/>
    </bk>
    <bk>
      <rc t="2" v="7"/>
    </bk>
    <bk>
      <rc t="2" v="8"/>
    </bk>
    <bk>
      <rc t="2" v="9"/>
    </bk>
    <bk>
      <rc t="2" v="10"/>
    </bk>
    <bk>
      <rc t="2" v="11"/>
    </bk>
    <bk>
      <rc t="2" v="12"/>
    </bk>
    <bk>
      <rc t="2" v="13"/>
    </bk>
    <bk>
      <rc t="2" v="14"/>
    </bk>
    <bk>
      <rc t="2" v="15"/>
    </bk>
    <bk>
      <rc t="2" v="16"/>
    </bk>
    <bk>
      <rc t="2" v="17"/>
    </bk>
  </valueMetadata>
</metadata>
</file>

<file path=xl/sharedStrings.xml><?xml version="1.0" encoding="utf-8"?>
<sst xmlns="http://schemas.openxmlformats.org/spreadsheetml/2006/main" count="110" uniqueCount="58">
  <si>
    <t>給食当番表の使い方：設定（●班）、掲示（●班）シート</t>
    <rPh sb="0" eb="5">
      <t>キュウショクトウバンヒョウ</t>
    </rPh>
    <rPh sb="6" eb="7">
      <t>ツカ</t>
    </rPh>
    <rPh sb="8" eb="9">
      <t>カタ</t>
    </rPh>
    <rPh sb="10" eb="12">
      <t>セッテイ</t>
    </rPh>
    <rPh sb="14" eb="15">
      <t>ハン</t>
    </rPh>
    <rPh sb="17" eb="19">
      <t>ケイジ</t>
    </rPh>
    <phoneticPr fontId="1"/>
  </si>
  <si>
    <t>印刷キットの使い方：印刷キットシート</t>
    <rPh sb="0" eb="2">
      <t>インサツ</t>
    </rPh>
    <rPh sb="6" eb="7">
      <t>ツカ</t>
    </rPh>
    <rPh sb="8" eb="9">
      <t>カタ</t>
    </rPh>
    <rPh sb="10" eb="12">
      <t>インサツ</t>
    </rPh>
    <phoneticPr fontId="1"/>
  </si>
  <si>
    <t>・班の数が、5班～8班まであります</t>
    <rPh sb="1" eb="2">
      <t>ハン</t>
    </rPh>
    <rPh sb="3" eb="4">
      <t>カズ</t>
    </rPh>
    <rPh sb="7" eb="8">
      <t>ハン</t>
    </rPh>
    <rPh sb="10" eb="11">
      <t>ハン</t>
    </rPh>
    <phoneticPr fontId="1"/>
  </si>
  <si>
    <t>・班の数が、5班～10班まであります</t>
    <rPh sb="1" eb="2">
      <t>ハン</t>
    </rPh>
    <rPh sb="3" eb="4">
      <t>カズ</t>
    </rPh>
    <rPh sb="7" eb="8">
      <t>ハン</t>
    </rPh>
    <rPh sb="11" eb="12">
      <t>ハン</t>
    </rPh>
    <phoneticPr fontId="1"/>
  </si>
  <si>
    <t>・クラスの状況に応じて、必要なものをご利用ください</t>
    <phoneticPr fontId="1"/>
  </si>
  <si>
    <t>・クラスの状況に応じて、必要なものを印刷してご利用ください</t>
    <rPh sb="18" eb="20">
      <t>インサツ</t>
    </rPh>
    <phoneticPr fontId="1"/>
  </si>
  <si>
    <t>・色の変更はできません</t>
    <rPh sb="1" eb="2">
      <t>イロ</t>
    </rPh>
    <rPh sb="3" eb="5">
      <t>ヘンコウ</t>
    </rPh>
    <phoneticPr fontId="1"/>
  </si>
  <si>
    <t>【設定（●班）シート】</t>
    <rPh sb="1" eb="3">
      <t>セッテイ</t>
    </rPh>
    <rPh sb="5" eb="6">
      <t>ハン</t>
    </rPh>
    <phoneticPr fontId="1"/>
  </si>
  <si>
    <t>・給食当番だけでなく、掃除当番や係活動にも利用可能です</t>
    <rPh sb="1" eb="5">
      <t>キュウショクトウバン</t>
    </rPh>
    <rPh sb="11" eb="15">
      <t>ソウジトウバン</t>
    </rPh>
    <rPh sb="16" eb="19">
      <t>カカリカツドウ</t>
    </rPh>
    <rPh sb="21" eb="25">
      <t>リヨウカノウ</t>
    </rPh>
    <phoneticPr fontId="1"/>
  </si>
  <si>
    <r>
      <t>　　　　</t>
    </r>
    <r>
      <rPr>
        <b/>
        <sz val="11"/>
        <color rgb="FFFF0000"/>
        <rFont val="Meiryo UI"/>
        <family val="3"/>
        <charset val="128"/>
      </rPr>
      <t>のセルのみ、入力・変更可能です</t>
    </r>
    <rPh sb="10" eb="12">
      <t>ニュウリョク</t>
    </rPh>
    <rPh sb="13" eb="15">
      <t>ヘンコウ</t>
    </rPh>
    <rPh sb="15" eb="17">
      <t>カノウ</t>
    </rPh>
    <phoneticPr fontId="1"/>
  </si>
  <si>
    <r>
      <t xml:space="preserve">当番名を入力します
</t>
    </r>
    <r>
      <rPr>
        <b/>
        <u/>
        <sz val="11"/>
        <color rgb="FF000000"/>
        <rFont val="Meiryo UI"/>
        <family val="3"/>
        <charset val="128"/>
      </rPr>
      <t>5文字以上になる場合は、セル内で改行し</t>
    </r>
    <r>
      <rPr>
        <b/>
        <sz val="11"/>
        <color rgb="FF000000"/>
        <rFont val="Meiryo UI"/>
        <family val="3"/>
        <charset val="128"/>
      </rPr>
      <t>てください</t>
    </r>
    <phoneticPr fontId="1"/>
  </si>
  <si>
    <t>＜活用イメージ＞</t>
    <rPh sb="1" eb="3">
      <t>カツヨウ</t>
    </rPh>
    <phoneticPr fontId="1"/>
  </si>
  <si>
    <r>
      <t>班名を入力します
必ず、</t>
    </r>
    <r>
      <rPr>
        <b/>
        <sz val="11"/>
        <color rgb="FFFF0000"/>
        <rFont val="Meiryo UI"/>
        <family val="3"/>
        <charset val="128"/>
      </rPr>
      <t>班名の最初の文字を数字</t>
    </r>
    <r>
      <rPr>
        <b/>
        <sz val="11"/>
        <color rgb="FF000000"/>
        <rFont val="Meiryo UI"/>
        <family val="3"/>
        <charset val="128"/>
      </rPr>
      <t>にしてください
（例）1班、2班…
　　 　　1ぱん、２はん…
　　   　1、2…</t>
    </r>
    <rPh sb="0" eb="1">
      <t>ハン</t>
    </rPh>
    <rPh sb="1" eb="2">
      <t>メイ</t>
    </rPh>
    <rPh sb="3" eb="5">
      <t>ニュウリョク</t>
    </rPh>
    <rPh sb="9" eb="10">
      <t>カナラ</t>
    </rPh>
    <rPh sb="12" eb="14">
      <t>ハンメイ</t>
    </rPh>
    <rPh sb="15" eb="17">
      <t>サイショ</t>
    </rPh>
    <rPh sb="18" eb="20">
      <t>モジ</t>
    </rPh>
    <rPh sb="21" eb="23">
      <t>スウジ</t>
    </rPh>
    <rPh sb="32" eb="33">
      <t>レイ</t>
    </rPh>
    <rPh sb="35" eb="36">
      <t>パン</t>
    </rPh>
    <rPh sb="38" eb="39">
      <t>ハン</t>
    </rPh>
    <phoneticPr fontId="1"/>
  </si>
  <si>
    <r>
      <rPr>
        <b/>
        <sz val="11"/>
        <color rgb="FFFF0000"/>
        <rFont val="Meiryo UI"/>
        <family val="3"/>
        <charset val="128"/>
      </rPr>
      <t>B2セル</t>
    </r>
    <r>
      <rPr>
        <b/>
        <sz val="11"/>
        <color theme="1"/>
        <rFont val="Meiryo UI"/>
        <family val="3"/>
        <charset val="128"/>
      </rPr>
      <t>の当番を担当する班をリストから選択してください
リストは、班リストを修正すると反映されます</t>
    </r>
    <rPh sb="5" eb="7">
      <t>トウバン</t>
    </rPh>
    <rPh sb="8" eb="10">
      <t>タントウ</t>
    </rPh>
    <rPh sb="12" eb="13">
      <t>ハン</t>
    </rPh>
    <rPh sb="19" eb="21">
      <t>センタク</t>
    </rPh>
    <rPh sb="33" eb="34">
      <t>ハン</t>
    </rPh>
    <rPh sb="38" eb="40">
      <t>シュウセイ</t>
    </rPh>
    <rPh sb="43" eb="45">
      <t>ハンエイ</t>
    </rPh>
    <phoneticPr fontId="1"/>
  </si>
  <si>
    <t>【掲示（●班）シート】</t>
    <rPh sb="1" eb="3">
      <t>ケイジ</t>
    </rPh>
    <rPh sb="5" eb="6">
      <t>ハン</t>
    </rPh>
    <phoneticPr fontId="1"/>
  </si>
  <si>
    <t>印刷時のページ設定について</t>
    <rPh sb="0" eb="3">
      <t>インサツジ</t>
    </rPh>
    <rPh sb="7" eb="9">
      <t>セッテイ</t>
    </rPh>
    <phoneticPr fontId="1"/>
  </si>
  <si>
    <t>赤枠の部分が印刷されるように設定しています</t>
    <rPh sb="0" eb="2">
      <t>アカワク</t>
    </rPh>
    <rPh sb="3" eb="5">
      <t>ブブン</t>
    </rPh>
    <rPh sb="6" eb="8">
      <t>インサツ</t>
    </rPh>
    <rPh sb="14" eb="16">
      <t>セッテイ</t>
    </rPh>
    <phoneticPr fontId="1"/>
  </si>
  <si>
    <t>画像は、自由に入れ替えてください</t>
    <rPh sb="0" eb="2">
      <t>ガゾウ</t>
    </rPh>
    <rPh sb="4" eb="6">
      <t>ジユウ</t>
    </rPh>
    <rPh sb="7" eb="8">
      <t>イ</t>
    </rPh>
    <rPh sb="9" eb="10">
      <t>カ</t>
    </rPh>
    <phoneticPr fontId="1"/>
  </si>
  <si>
    <t>グラフ内の文字のサイズや位置は調整可能です</t>
    <rPh sb="3" eb="4">
      <t>ナイ</t>
    </rPh>
    <rPh sb="5" eb="7">
      <t>モジ</t>
    </rPh>
    <rPh sb="12" eb="14">
      <t>イチ</t>
    </rPh>
    <rPh sb="15" eb="17">
      <t>チョウセイ</t>
    </rPh>
    <rPh sb="17" eb="19">
      <t>カノウ</t>
    </rPh>
    <phoneticPr fontId="1"/>
  </si>
  <si>
    <t>当番名と班の2つの円グラフを重ねているため、ずれた場合は微調整してください</t>
    <rPh sb="0" eb="3">
      <t>トウバンメイ</t>
    </rPh>
    <rPh sb="4" eb="5">
      <t>ハン</t>
    </rPh>
    <rPh sb="9" eb="10">
      <t>エン</t>
    </rPh>
    <rPh sb="14" eb="15">
      <t>カサ</t>
    </rPh>
    <rPh sb="25" eb="27">
      <t>バアイ</t>
    </rPh>
    <rPh sb="28" eb="31">
      <t>ビチョウセイ</t>
    </rPh>
    <phoneticPr fontId="1"/>
  </si>
  <si>
    <t>ページ指定</t>
    <rPh sb="3" eb="5">
      <t>シテイ</t>
    </rPh>
    <phoneticPr fontId="1"/>
  </si>
  <si>
    <t>５班：1　から　2</t>
    <rPh sb="1" eb="2">
      <t>ハン</t>
    </rPh>
    <phoneticPr fontId="1"/>
  </si>
  <si>
    <t>６班：3　から　4</t>
    <rPh sb="1" eb="2">
      <t>ハン</t>
    </rPh>
    <phoneticPr fontId="1"/>
  </si>
  <si>
    <t>７班：5　から　6</t>
    <rPh sb="1" eb="2">
      <t>ハン</t>
    </rPh>
    <phoneticPr fontId="1"/>
  </si>
  <si>
    <t>学齢に応じて</t>
    <rPh sb="0" eb="2">
      <t>ガクレイ</t>
    </rPh>
    <rPh sb="3" eb="4">
      <t>オウ</t>
    </rPh>
    <phoneticPr fontId="1"/>
  </si>
  <si>
    <t>８班：7　から　8</t>
    <rPh sb="1" eb="2">
      <t>ハン</t>
    </rPh>
    <phoneticPr fontId="1"/>
  </si>
  <si>
    <t>「きゅうしょくとうばん」「給食当番表」</t>
    <rPh sb="13" eb="18">
      <t>キュウショクトウバンヒョウ</t>
    </rPh>
    <phoneticPr fontId="1"/>
  </si>
  <si>
    <t>９班：9　から　10</t>
    <rPh sb="1" eb="2">
      <t>ハン</t>
    </rPh>
    <phoneticPr fontId="1"/>
  </si>
  <si>
    <t>のいずれかをお使いください。</t>
    <rPh sb="7" eb="8">
      <t>ツカ</t>
    </rPh>
    <phoneticPr fontId="1"/>
  </si>
  <si>
    <t>10班：11　から　12</t>
    <rPh sb="2" eb="3">
      <t>ハン</t>
    </rPh>
    <phoneticPr fontId="1"/>
  </si>
  <si>
    <t>片面印刷に設定</t>
    <rPh sb="0" eb="4">
      <t>カタメンインサツ</t>
    </rPh>
    <rPh sb="5" eb="7">
      <t>セッテイ</t>
    </rPh>
    <phoneticPr fontId="1"/>
  </si>
  <si>
    <t>イラスト出典：いらすとや　https://www.irasutoya.com/</t>
    <phoneticPr fontId="1"/>
  </si>
  <si>
    <t>給食当番リスト</t>
    <rPh sb="0" eb="2">
      <t>キュウショク</t>
    </rPh>
    <rPh sb="2" eb="4">
      <t>トウバン</t>
    </rPh>
    <phoneticPr fontId="1"/>
  </si>
  <si>
    <t>班リスト</t>
    <rPh sb="0" eb="1">
      <t>ハン</t>
    </rPh>
    <phoneticPr fontId="1"/>
  </si>
  <si>
    <t>食器
おぼん</t>
    <rPh sb="0" eb="2">
      <t>ショッキ</t>
    </rPh>
    <phoneticPr fontId="1"/>
  </si>
  <si>
    <t>1班</t>
    <rPh sb="1" eb="2">
      <t>ハン</t>
    </rPh>
    <phoneticPr fontId="1"/>
  </si>
  <si>
    <t>牛乳</t>
    <rPh sb="0" eb="2">
      <t>ギュウニュウ</t>
    </rPh>
    <phoneticPr fontId="1"/>
  </si>
  <si>
    <t>2班</t>
    <rPh sb="1" eb="2">
      <t>ハン</t>
    </rPh>
    <phoneticPr fontId="1"/>
  </si>
  <si>
    <t>小さい
おかず</t>
    <rPh sb="0" eb="1">
      <t>チイ</t>
    </rPh>
    <phoneticPr fontId="1"/>
  </si>
  <si>
    <t>3班</t>
    <rPh sb="1" eb="2">
      <t>ハン</t>
    </rPh>
    <phoneticPr fontId="1"/>
  </si>
  <si>
    <t>大きい
おかず</t>
    <rPh sb="0" eb="1">
      <t>オオ</t>
    </rPh>
    <phoneticPr fontId="1"/>
  </si>
  <si>
    <t>4班</t>
    <rPh sb="1" eb="2">
      <t>ハン</t>
    </rPh>
    <phoneticPr fontId="1"/>
  </si>
  <si>
    <t>ごはん
・パン</t>
    <phoneticPr fontId="1"/>
  </si>
  <si>
    <t>5班</t>
    <rPh sb="1" eb="2">
      <t>ハン</t>
    </rPh>
    <phoneticPr fontId="1"/>
  </si>
  <si>
    <t>中間処理※さわらない</t>
    <rPh sb="0" eb="4">
      <t>チュウカンショリ</t>
    </rPh>
    <phoneticPr fontId="1"/>
  </si>
  <si>
    <t>食器</t>
    <rPh sb="0" eb="2">
      <t>ショッキ</t>
    </rPh>
    <phoneticPr fontId="1"/>
  </si>
  <si>
    <t>おぼん</t>
    <phoneticPr fontId="1"/>
  </si>
  <si>
    <t>6班</t>
    <rPh sb="1" eb="2">
      <t>ハン</t>
    </rPh>
    <phoneticPr fontId="1"/>
  </si>
  <si>
    <t>台ふき</t>
    <rPh sb="0" eb="1">
      <t>ダイ</t>
    </rPh>
    <phoneticPr fontId="1"/>
  </si>
  <si>
    <t>7班</t>
    <rPh sb="1" eb="2">
      <t>ハン</t>
    </rPh>
    <phoneticPr fontId="1"/>
  </si>
  <si>
    <t>おたすけ</t>
    <phoneticPr fontId="1"/>
  </si>
  <si>
    <t>8班</t>
    <rPh sb="1" eb="2">
      <t>ハン</t>
    </rPh>
    <phoneticPr fontId="1"/>
  </si>
  <si>
    <t>当番表作成キット(5班)　※印刷してご利用ください</t>
    <rPh sb="0" eb="2">
      <t>トウバン</t>
    </rPh>
    <rPh sb="2" eb="3">
      <t>ヒョウ</t>
    </rPh>
    <rPh sb="3" eb="5">
      <t>サクセイ</t>
    </rPh>
    <rPh sb="10" eb="11">
      <t>ハン</t>
    </rPh>
    <phoneticPr fontId="1"/>
  </si>
  <si>
    <t>当番表作成キット(6班)　※印刷してご利用ください</t>
    <rPh sb="0" eb="2">
      <t>トウバン</t>
    </rPh>
    <rPh sb="2" eb="3">
      <t>ヒョウ</t>
    </rPh>
    <rPh sb="3" eb="5">
      <t>サクセイ</t>
    </rPh>
    <rPh sb="10" eb="11">
      <t>ハン</t>
    </rPh>
    <phoneticPr fontId="1"/>
  </si>
  <si>
    <t>当番表作成キット(7班)　※印刷してご利用ください</t>
    <rPh sb="0" eb="2">
      <t>トウバン</t>
    </rPh>
    <rPh sb="2" eb="3">
      <t>ヒョウ</t>
    </rPh>
    <rPh sb="3" eb="5">
      <t>サクセイ</t>
    </rPh>
    <rPh sb="10" eb="11">
      <t>ハン</t>
    </rPh>
    <phoneticPr fontId="1"/>
  </si>
  <si>
    <t>当番表作成キット(8班)　※印刷してご利用ください</t>
    <rPh sb="0" eb="2">
      <t>トウバン</t>
    </rPh>
    <rPh sb="2" eb="3">
      <t>ヒョウ</t>
    </rPh>
    <rPh sb="3" eb="5">
      <t>サクセイ</t>
    </rPh>
    <rPh sb="10" eb="11">
      <t>ハン</t>
    </rPh>
    <phoneticPr fontId="1"/>
  </si>
  <si>
    <t>当番表作成キット(9班)　※印刷してご利用ください</t>
    <rPh sb="0" eb="2">
      <t>トウバン</t>
    </rPh>
    <rPh sb="2" eb="3">
      <t>ヒョウ</t>
    </rPh>
    <rPh sb="3" eb="5">
      <t>サクセイ</t>
    </rPh>
    <rPh sb="10" eb="11">
      <t>ハン</t>
    </rPh>
    <phoneticPr fontId="1"/>
  </si>
  <si>
    <t>当番表作成キット(10班)　※印刷してご利用ください</t>
    <rPh sb="0" eb="2">
      <t>トウバン</t>
    </rPh>
    <rPh sb="2" eb="3">
      <t>ヒョウ</t>
    </rPh>
    <rPh sb="3" eb="5">
      <t>サクセイ</t>
    </rPh>
    <rPh sb="11" eb="12">
      <t>ハン</t>
    </rPh>
    <phoneticPr fontId="1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</si>
</sst>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7">
    <font>
      <sz val="11"/>
      <color theme="1"/>
      <name val="游ゴシック"/>
      <family val="2"/>
      <charset val="128"/>
      <scheme val="minor"/>
    </font>
    <font>
      <sz val="6"/>
      <name val="游ゴシック"/>
      <family val="2"/>
      <charset val="128"/>
      <scheme val="minor"/>
    </font>
    <font>
      <b/>
      <sz val="11"/>
      <color theme="1"/>
      <name val="游ゴシック"/>
      <family val="3"/>
      <charset val="128"/>
      <scheme val="minor"/>
    </font>
    <font>
      <sz val="11"/>
      <color theme="1"/>
      <name val="Segoe UI"/>
      <family val="2"/>
    </font>
    <font>
      <sz val="14"/>
      <color theme="1"/>
      <name val="游ゴシック"/>
      <family val="2"/>
      <charset val="128"/>
      <scheme val="minor"/>
    </font>
    <font>
      <u/>
      <sz val="11"/>
      <color theme="10"/>
      <name val="游ゴシック"/>
      <family val="2"/>
      <charset val="128"/>
      <scheme val="minor"/>
    </font>
    <font>
      <sz val="11"/>
      <color rgb="FF242424"/>
      <name val="Arial Unicode MS"/>
      <family val="2"/>
    </font>
    <font>
      <b/>
      <sz val="14"/>
      <color theme="1"/>
      <name val="游ゴシック"/>
      <family val="3"/>
      <charset val="128"/>
      <scheme val="minor"/>
    </font>
    <font>
      <b/>
      <sz val="14"/>
      <color theme="1"/>
      <name val="Meiryo UI"/>
      <family val="3"/>
      <charset val="128"/>
    </font>
    <font>
      <sz val="11"/>
      <color theme="1"/>
      <name val="Meiryo UI"/>
      <family val="3"/>
      <charset val="128"/>
    </font>
    <font>
      <b/>
      <sz val="12"/>
      <color theme="1"/>
      <name val="Meiryo UI"/>
      <family val="3"/>
      <charset val="128"/>
    </font>
    <font>
      <b/>
      <sz val="11"/>
      <color rgb="FFFF0000"/>
      <name val="Meiryo UI"/>
      <family val="3"/>
      <charset val="128"/>
    </font>
    <font>
      <b/>
      <sz val="11"/>
      <color rgb="FF000000"/>
      <name val="Meiryo UI"/>
      <family val="3"/>
      <charset val="128"/>
    </font>
    <font>
      <b/>
      <u/>
      <sz val="11"/>
      <color rgb="FF000000"/>
      <name val="Meiryo UI"/>
      <family val="3"/>
      <charset val="128"/>
    </font>
    <font>
      <b/>
      <sz val="11"/>
      <color theme="1"/>
      <name val="Meiryo UI"/>
      <family val="3"/>
      <charset val="128"/>
    </font>
    <font>
      <b/>
      <sz val="11"/>
      <name val="Meiryo UI"/>
      <family val="3"/>
      <charset val="128"/>
    </font>
    <font>
      <sz val="11"/>
      <name val="游ゴシック"/>
      <family val="2"/>
      <charset val="128"/>
      <scheme val="minor"/>
    </font>
  </fonts>
  <fills count="6">
    <fill>
      <patternFill patternType="none"/>
    </fill>
    <fill>
      <patternFill patternType="gray125"/>
    </fill>
    <fill>
      <patternFill patternType="solid">
        <fgColor theme="0" tint="-0.14999847407452621"/>
        <bgColor indexed="64"/>
      </patternFill>
    </fill>
    <fill>
      <patternFill patternType="solid">
        <fgColor theme="2" tint="-9.9978637043366805E-2"/>
        <bgColor indexed="64"/>
      </patternFill>
    </fill>
    <fill>
      <patternFill patternType="solid">
        <fgColor rgb="FFFFFF99"/>
        <bgColor indexed="64"/>
      </patternFill>
    </fill>
    <fill>
      <patternFill patternType="solid">
        <fgColor rgb="FFC7B2DE"/>
        <bgColor indexed="64"/>
      </patternFill>
    </fill>
  </fills>
  <borders count="3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</borders>
  <cellStyleXfs count="2">
    <xf numFmtId="0" fontId="0" fillId="0" borderId="0">
      <alignment vertical="center"/>
    </xf>
    <xf numFmtId="0" fontId="5" fillId="0" borderId="0" applyNumberFormat="0" applyFill="0" applyBorder="0" applyAlignment="0" applyProtection="0">
      <alignment vertical="center"/>
    </xf>
  </cellStyleXfs>
  <cellXfs count="37">
    <xf numFmtId="0" fontId="0" fillId="0" borderId="0" xfId="0">
      <alignment vertical="center"/>
    </xf>
    <xf numFmtId="0" fontId="0" fillId="0" borderId="1" xfId="0" applyBorder="1">
      <alignment vertical="center"/>
    </xf>
    <xf numFmtId="0" fontId="2" fillId="2" borderId="1" xfId="0" applyFont="1" applyFill="1" applyBorder="1" applyAlignment="1">
      <alignment horizontal="center" vertical="center"/>
    </xf>
    <xf numFmtId="0" fontId="2" fillId="0" borderId="1" xfId="0" applyFont="1" applyBorder="1" applyAlignment="1">
      <alignment horizontal="center" vertical="center"/>
    </xf>
    <xf numFmtId="0" fontId="3" fillId="0" borderId="1" xfId="0" applyFont="1" applyBorder="1" applyAlignment="1">
      <alignment vertical="center" wrapText="1"/>
    </xf>
    <xf numFmtId="0" fontId="0" fillId="0" borderId="2" xfId="0" applyBorder="1">
      <alignment vertical="center"/>
    </xf>
    <xf numFmtId="0" fontId="2" fillId="3" borderId="1" xfId="0" applyFont="1" applyFill="1" applyBorder="1" applyAlignment="1">
      <alignment horizontal="center" vertical="center"/>
    </xf>
    <xf numFmtId="0" fontId="0" fillId="4" borderId="1" xfId="0" applyFill="1" applyBorder="1">
      <alignment vertical="center"/>
    </xf>
    <xf numFmtId="0" fontId="0" fillId="4" borderId="1" xfId="0" applyFill="1" applyBorder="1" applyAlignment="1">
      <alignment vertical="center" wrapText="1"/>
    </xf>
    <xf numFmtId="0" fontId="4" fillId="4" borderId="1" xfId="0" applyFont="1" applyFill="1" applyBorder="1" applyAlignment="1">
      <alignment horizontal="center" vertical="center"/>
    </xf>
    <xf numFmtId="0" fontId="6" fillId="0" borderId="1" xfId="0" applyFont="1" applyBorder="1">
      <alignment vertical="center"/>
    </xf>
    <xf numFmtId="0" fontId="3" fillId="0" borderId="1" xfId="0" applyFont="1" applyBorder="1">
      <alignment vertical="center"/>
    </xf>
    <xf numFmtId="0" fontId="5" fillId="0" borderId="0" xfId="1">
      <alignment vertical="center"/>
    </xf>
    <xf numFmtId="0" fontId="2" fillId="0" borderId="0" xfId="0" applyFont="1">
      <alignment vertical="center"/>
    </xf>
    <xf numFmtId="0" fontId="7" fillId="2" borderId="0" xfId="0" applyFont="1" applyFill="1">
      <alignment vertical="center"/>
    </xf>
    <xf numFmtId="0" fontId="2" fillId="2" borderId="0" xfId="0" applyFont="1" applyFill="1">
      <alignment vertical="center"/>
    </xf>
    <xf numFmtId="0" fontId="0" fillId="0" borderId="0" xfId="0" applyAlignment="1"/>
    <xf numFmtId="0" fontId="9" fillId="0" borderId="0" xfId="0" applyFont="1">
      <alignment vertical="center"/>
    </xf>
    <xf numFmtId="0" fontId="10" fillId="0" borderId="0" xfId="0" applyFont="1">
      <alignment vertical="center"/>
    </xf>
    <xf numFmtId="0" fontId="11" fillId="0" borderId="0" xfId="0" applyFont="1">
      <alignment vertical="center"/>
    </xf>
    <xf numFmtId="0" fontId="14" fillId="0" borderId="0" xfId="0" applyFont="1" applyAlignment="1">
      <alignment horizontal="left" vertical="center" wrapText="1"/>
    </xf>
    <xf numFmtId="0" fontId="9" fillId="0" borderId="0" xfId="0" applyFont="1" applyAlignment="1">
      <alignment vertical="center" wrapText="1"/>
    </xf>
    <xf numFmtId="0" fontId="8" fillId="4" borderId="0" xfId="0" applyFont="1" applyFill="1">
      <alignment vertical="center"/>
    </xf>
    <xf numFmtId="0" fontId="9" fillId="4" borderId="0" xfId="0" applyFont="1" applyFill="1">
      <alignment vertical="center"/>
    </xf>
    <xf numFmtId="0" fontId="8" fillId="5" borderId="0" xfId="0" applyFont="1" applyFill="1">
      <alignment vertical="center"/>
    </xf>
    <xf numFmtId="0" fontId="9" fillId="5" borderId="0" xfId="0" applyFont="1" applyFill="1">
      <alignment vertical="center"/>
    </xf>
    <xf numFmtId="0" fontId="14" fillId="0" borderId="0" xfId="0" applyFont="1">
      <alignment vertical="center"/>
    </xf>
    <xf numFmtId="0" fontId="12" fillId="0" borderId="0" xfId="0" applyFont="1" applyAlignment="1">
      <alignment vertical="top" wrapText="1"/>
    </xf>
    <xf numFmtId="0" fontId="14" fillId="0" borderId="0" xfId="0" applyFont="1" applyAlignment="1">
      <alignment vertical="top" wrapText="1"/>
    </xf>
    <xf numFmtId="0" fontId="14" fillId="0" borderId="0" xfId="0" applyFont="1" applyAlignment="1">
      <alignment horizontal="center" vertical="center" wrapText="1"/>
    </xf>
    <xf numFmtId="0" fontId="15" fillId="0" borderId="0" xfId="0" applyFont="1">
      <alignment vertical="center"/>
    </xf>
    <xf numFmtId="0" fontId="16" fillId="0" borderId="0" xfId="1" applyFont="1">
      <alignment vertical="center"/>
    </xf>
    <xf numFmtId="0" fontId="1" fillId="0" borderId="0" xfId="1" applyFont="1" applyAlignment="1">
      <alignment horizontal="right" vertical="center"/>
    </xf>
    <xf numFmtId="0" fontId="12" fillId="0" borderId="0" xfId="0" applyFont="1" applyAlignment="1">
      <alignment horizontal="left" vertical="top" wrapText="1"/>
    </xf>
    <xf numFmtId="0" fontId="14" fillId="0" borderId="0" xfId="0" applyFont="1" applyAlignment="1">
      <alignment vertical="top" wrapText="1"/>
    </xf>
    <xf numFmtId="0" fontId="2" fillId="2" borderId="1" xfId="0" applyFont="1" applyFill="1" applyBorder="1" applyAlignment="1">
      <alignment horizontal="center" vertical="center"/>
    </xf>
    <xf numFmtId="0" fontId="0" fillId="0" borderId="0" xfId="0" applyAlignment="1">
      <alignment horizontal="center" vertical="center"/>
    </xf>
  </cellXfs>
  <cellStyles count="2">
    <cellStyle name="ハイパーリンク" xfId="1" builtinId="8"/>
    <cellStyle name="標準" xfId="0" builtinId="0"/>
  </cellStyles>
  <dxfs count="0"/>
  <tableStyles count="0" defaultTableStyle="TableStyleMedium2" defaultPivotStyle="PivotStyleLight16"/>
  <colors>
    <mruColors>
      <color rgb="FF926C00"/>
      <color rgb="FFCC9900"/>
      <color rgb="FFFFFF99"/>
      <color rgb="FFC7B2DE"/>
      <color rgb="FFFF2800"/>
      <color rgb="FFFFD1D1"/>
      <color rgb="FFB4EBFA"/>
      <color rgb="FF7F878F"/>
      <color rgb="FFCBF266"/>
      <color rgb="FFD9F2D1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sharedStrings" Target="sharedStrings.xml"/><Relationship Id="rId18" Type="http://schemas.microsoft.com/office/2017/06/relationships/rdRichValueTypes" Target="richData/rdRichValueTypes.xml"/><Relationship Id="rId3" Type="http://schemas.openxmlformats.org/officeDocument/2006/relationships/worksheet" Target="worksheets/sheet3.xml"/><Relationship Id="rId21" Type="http://schemas.openxmlformats.org/officeDocument/2006/relationships/customXml" Target="../customXml/item2.xml"/><Relationship Id="rId7" Type="http://schemas.openxmlformats.org/officeDocument/2006/relationships/worksheet" Target="worksheets/sheet7.xml"/><Relationship Id="rId12" Type="http://schemas.openxmlformats.org/officeDocument/2006/relationships/styles" Target="styles.xml"/><Relationship Id="rId17" Type="http://schemas.microsoft.com/office/2017/06/relationships/rdRichValueStructure" Target="richData/rdrichvaluestructure.xml"/><Relationship Id="rId2" Type="http://schemas.openxmlformats.org/officeDocument/2006/relationships/worksheet" Target="worksheets/sheet2.xml"/><Relationship Id="rId16" Type="http://schemas.microsoft.com/office/2017/06/relationships/rdRichValue" Target="richData/rdrichvalue.xml"/><Relationship Id="rId20" Type="http://schemas.openxmlformats.org/officeDocument/2006/relationships/customXml" Target="../customXml/item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theme" Target="theme/theme1.xml"/><Relationship Id="rId5" Type="http://schemas.openxmlformats.org/officeDocument/2006/relationships/worksheet" Target="worksheets/sheet5.xml"/><Relationship Id="rId15" Type="http://schemas.microsoft.com/office/2022/10/relationships/richValueRel" Target="richData/richValueRel.xml"/><Relationship Id="rId10" Type="http://schemas.openxmlformats.org/officeDocument/2006/relationships/worksheet" Target="worksheets/sheet10.xml"/><Relationship Id="rId19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sheetMetadata" Target="metadata.xml"/><Relationship Id="rId22" Type="http://schemas.openxmlformats.org/officeDocument/2006/relationships/customXml" Target="../customXml/item3.xml"/></Relationships>
</file>

<file path=xl/charts/_rels/chart1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3.xml"/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_rels/chart2.xml.rels><?xml version="1.0" encoding="UTF-8" standalone="yes"?>
<Relationships xmlns="http://schemas.openxmlformats.org/package/2006/relationships"><Relationship Id="rId2" Type="http://schemas.microsoft.com/office/2011/relationships/chartColorStyle" Target="colors2.xml"/><Relationship Id="rId1" Type="http://schemas.microsoft.com/office/2011/relationships/chartStyle" Target="style2.xml"/></Relationships>
</file>

<file path=xl/charts/_rels/chart3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5.xml"/><Relationship Id="rId2" Type="http://schemas.microsoft.com/office/2011/relationships/chartColorStyle" Target="colors3.xml"/><Relationship Id="rId1" Type="http://schemas.microsoft.com/office/2011/relationships/chartStyle" Target="style3.xml"/></Relationships>
</file>

<file path=xl/charts/_rels/chart4.xml.rels><?xml version="1.0" encoding="UTF-8" standalone="yes"?>
<Relationships xmlns="http://schemas.openxmlformats.org/package/2006/relationships"><Relationship Id="rId2" Type="http://schemas.microsoft.com/office/2011/relationships/chartColorStyle" Target="colors4.xml"/><Relationship Id="rId1" Type="http://schemas.microsoft.com/office/2011/relationships/chartStyle" Target="style4.xml"/></Relationships>
</file>

<file path=xl/charts/_rels/chart5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7.xml"/><Relationship Id="rId2" Type="http://schemas.microsoft.com/office/2011/relationships/chartColorStyle" Target="colors5.xml"/><Relationship Id="rId1" Type="http://schemas.microsoft.com/office/2011/relationships/chartStyle" Target="style5.xml"/></Relationships>
</file>

<file path=xl/charts/_rels/chart6.xml.rels><?xml version="1.0" encoding="UTF-8" standalone="yes"?>
<Relationships xmlns="http://schemas.openxmlformats.org/package/2006/relationships"><Relationship Id="rId2" Type="http://schemas.microsoft.com/office/2011/relationships/chartColorStyle" Target="colors6.xml"/><Relationship Id="rId1" Type="http://schemas.microsoft.com/office/2011/relationships/chartStyle" Target="style6.xml"/></Relationships>
</file>

<file path=xl/charts/_rels/chart7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9.xml"/><Relationship Id="rId2" Type="http://schemas.microsoft.com/office/2011/relationships/chartColorStyle" Target="colors7.xml"/><Relationship Id="rId1" Type="http://schemas.microsoft.com/office/2011/relationships/chartStyle" Target="style7.xml"/></Relationships>
</file>

<file path=xl/charts/_rels/chart8.xml.rels><?xml version="1.0" encoding="UTF-8" standalone="yes"?>
<Relationships xmlns="http://schemas.openxmlformats.org/package/2006/relationships"><Relationship Id="rId2" Type="http://schemas.microsoft.com/office/2011/relationships/chartColorStyle" Target="colors8.xml"/><Relationship Id="rId1" Type="http://schemas.microsoft.com/office/2011/relationships/chartStyle" Target="style8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4.7975976238576155E-2"/>
          <c:y val="0.19248549052811456"/>
          <c:w val="0.91057934424863562"/>
          <c:h val="0.61288994324427393"/>
        </c:manualLayout>
      </c:layout>
      <c:pieChart>
        <c:varyColors val="1"/>
        <c:ser>
          <c:idx val="0"/>
          <c:order val="0"/>
          <c:spPr>
            <a:solidFill>
              <a:schemeClr val="bg1"/>
            </a:solidFill>
            <a:ln w="22225">
              <a:solidFill>
                <a:srgbClr val="7F878F"/>
              </a:solidFill>
            </a:ln>
          </c:spPr>
          <c:dPt>
            <c:idx val="0"/>
            <c:bubble3D val="0"/>
            <c:spPr>
              <a:solidFill>
                <a:schemeClr val="bg1"/>
              </a:solidFill>
              <a:ln w="22225">
                <a:solidFill>
                  <a:srgbClr val="7F878F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1-2223-45A9-A869-3143C377C015}"/>
              </c:ext>
            </c:extLst>
          </c:dPt>
          <c:dPt>
            <c:idx val="1"/>
            <c:bubble3D val="0"/>
            <c:spPr>
              <a:solidFill>
                <a:schemeClr val="bg1"/>
              </a:solidFill>
              <a:ln w="22225">
                <a:solidFill>
                  <a:srgbClr val="7F878F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3-2223-45A9-A869-3143C377C015}"/>
              </c:ext>
            </c:extLst>
          </c:dPt>
          <c:dPt>
            <c:idx val="2"/>
            <c:bubble3D val="0"/>
            <c:spPr>
              <a:solidFill>
                <a:schemeClr val="bg1"/>
              </a:solidFill>
              <a:ln w="22225">
                <a:solidFill>
                  <a:srgbClr val="7F878F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5-2223-45A9-A869-3143C377C015}"/>
              </c:ext>
            </c:extLst>
          </c:dPt>
          <c:dPt>
            <c:idx val="3"/>
            <c:bubble3D val="0"/>
            <c:spPr>
              <a:solidFill>
                <a:schemeClr val="bg1"/>
              </a:solidFill>
              <a:ln w="22225">
                <a:solidFill>
                  <a:srgbClr val="7F878F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7-2223-45A9-A869-3143C377C015}"/>
              </c:ext>
            </c:extLst>
          </c:dPt>
          <c:dPt>
            <c:idx val="4"/>
            <c:bubble3D val="0"/>
            <c:spPr>
              <a:solidFill>
                <a:schemeClr val="bg1"/>
              </a:solidFill>
              <a:ln w="22225">
                <a:solidFill>
                  <a:srgbClr val="7F878F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9-2223-45A9-A869-3143C377C015}"/>
              </c:ext>
            </c:extLst>
          </c:dPt>
          <c:dLbls>
            <c:dLbl>
              <c:idx val="0"/>
              <c:layout>
                <c:manualLayout>
                  <c:x val="-0.15572969721487742"/>
                  <c:y val="0.10429276722382518"/>
                </c:manualLayout>
              </c:layout>
              <c:dLblPos val="bestFit"/>
              <c:showLegendKey val="0"/>
              <c:showVal val="0"/>
              <c:showCatName val="1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2223-45A9-A869-3143C377C015}"/>
                </c:ext>
              </c:extLst>
            </c:dLbl>
            <c:dLbl>
              <c:idx val="1"/>
              <c:layout>
                <c:manualLayout>
                  <c:x val="-7.6967527263108654E-2"/>
                  <c:y val="-4.3622995750022785E-2"/>
                </c:manualLayout>
              </c:layout>
              <c:dLblPos val="bestFit"/>
              <c:showLegendKey val="0"/>
              <c:showVal val="0"/>
              <c:showCatName val="1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3-2223-45A9-A869-3143C377C015}"/>
                </c:ext>
              </c:extLst>
            </c:dLbl>
            <c:dLbl>
              <c:idx val="3"/>
              <c:layout>
                <c:manualLayout>
                  <c:x val="7.2989584716172659E-2"/>
                  <c:y val="-5.79190820509978E-2"/>
                </c:manualLayout>
              </c:layout>
              <c:dLblPos val="bestFit"/>
              <c:showLegendKey val="0"/>
              <c:showVal val="0"/>
              <c:showCatName val="1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7-2223-45A9-A869-3143C377C015}"/>
                </c:ext>
              </c:extLst>
            </c:dLbl>
            <c:dLbl>
              <c:idx val="4"/>
              <c:layout>
                <c:manualLayout>
                  <c:x val="0.15496297659747527"/>
                  <c:y val="0.10716124492383909"/>
                </c:manualLayout>
              </c:layout>
              <c:dLblPos val="bestFit"/>
              <c:showLegendKey val="0"/>
              <c:showVal val="0"/>
              <c:showCatName val="1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9-2223-45A9-A869-3143C377C015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2400" b="1" i="0" u="none" strike="noStrike" kern="1200" baseline="0">
                    <a:solidFill>
                      <a:schemeClr val="tx1"/>
                    </a:solidFill>
                    <a:latin typeface="BIZ UDPゴシック" panose="020B0400000000000000" pitchFamily="50" charset="-128"/>
                    <a:ea typeface="BIZ UDPゴシック" panose="020B0400000000000000" pitchFamily="50" charset="-128"/>
                    <a:cs typeface="+mn-cs"/>
                  </a:defRPr>
                </a:pPr>
                <a:endParaRPr lang="ja-JP"/>
              </a:p>
            </c:txPr>
            <c:dLblPos val="inEnd"/>
            <c:showLegendKey val="0"/>
            <c:showVal val="0"/>
            <c:showCatName val="1"/>
            <c:showSerName val="0"/>
            <c:showPercent val="0"/>
            <c:showBubbleSize val="0"/>
            <c:showLeaderLines val="1"/>
            <c:leaderLines>
              <c:spPr>
                <a:ln w="9525" cap="flat" cmpd="sng" algn="ctr">
                  <a:solidFill>
                    <a:schemeClr val="tx1">
                      <a:lumMod val="35000"/>
                      <a:lumOff val="65000"/>
                    </a:schemeClr>
                  </a:solidFill>
                  <a:round/>
                </a:ln>
                <a:effectLst/>
              </c:spPr>
            </c:leaderLines>
            <c:extLst>
              <c:ext xmlns:c15="http://schemas.microsoft.com/office/drawing/2012/chart" uri="{CE6537A1-D6FC-4f65-9D91-7224C49458BB}"/>
            </c:extLst>
          </c:dLbls>
          <c:cat>
            <c:strRef>
              <c:f>'設定（5班）'!$B$2:$B$6</c:f>
              <c:strCache>
                <c:ptCount val="5"/>
                <c:pt idx="0">
                  <c:v>食器
おぼん</c:v>
                </c:pt>
                <c:pt idx="1">
                  <c:v>牛乳</c:v>
                </c:pt>
                <c:pt idx="2">
                  <c:v>小さい
おかず</c:v>
                </c:pt>
                <c:pt idx="3">
                  <c:v>大きい
おかず</c:v>
                </c:pt>
                <c:pt idx="4">
                  <c:v>ごはん
・パン</c:v>
                </c:pt>
              </c:strCache>
            </c:strRef>
          </c:cat>
          <c:val>
            <c:numRef>
              <c:f>'設定（5班）'!$C$2:$C$6</c:f>
              <c:numCache>
                <c:formatCode>General</c:formatCode>
                <c:ptCount val="5"/>
                <c:pt idx="0">
                  <c:v>1</c:v>
                </c:pt>
                <c:pt idx="1">
                  <c:v>1</c:v>
                </c:pt>
                <c:pt idx="2">
                  <c:v>1</c:v>
                </c:pt>
                <c:pt idx="3">
                  <c:v>1</c:v>
                </c:pt>
                <c:pt idx="4">
                  <c:v>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2223-45A9-A869-3143C377C01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bg1"/>
      </a:solidFill>
      <a:round/>
    </a:ln>
    <a:effectLst/>
  </c:spPr>
  <c:txPr>
    <a:bodyPr/>
    <a:lstStyle/>
    <a:p>
      <a:pPr>
        <a:defRPr/>
      </a:pPr>
      <a:endParaRPr lang="ja-JP"/>
    </a:p>
  </c:txPr>
  <c:printSettings>
    <c:headerFooter/>
    <c:pageMargins b="0.75" l="0.7" r="0.7" t="0.75" header="0.3" footer="0.3"/>
    <c:pageSetup orientation="portrait"/>
  </c:printSettings>
  <c:userShapes r:id="rId3"/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pieChart>
        <c:varyColors val="1"/>
        <c:ser>
          <c:idx val="0"/>
          <c:order val="0"/>
          <c:spPr>
            <a:solidFill>
              <a:schemeClr val="bg1"/>
            </a:solidFill>
            <a:ln w="22225">
              <a:solidFill>
                <a:srgbClr val="7F878F"/>
              </a:solidFill>
            </a:ln>
          </c:spPr>
          <c:dPt>
            <c:idx val="0"/>
            <c:bubble3D val="0"/>
            <c:spPr>
              <a:solidFill>
                <a:srgbClr val="B4EBFA"/>
              </a:solidFill>
              <a:ln w="22225">
                <a:solidFill>
                  <a:srgbClr val="7F878F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1-D9D6-4412-A032-02858C5BDB0D}"/>
              </c:ext>
            </c:extLst>
          </c:dPt>
          <c:dPt>
            <c:idx val="1"/>
            <c:bubble3D val="0"/>
            <c:spPr>
              <a:solidFill>
                <a:srgbClr val="FFFF99"/>
              </a:solidFill>
              <a:ln w="22225">
                <a:solidFill>
                  <a:srgbClr val="7F878F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3-D9D6-4412-A032-02858C5BDB0D}"/>
              </c:ext>
            </c:extLst>
          </c:dPt>
          <c:dPt>
            <c:idx val="2"/>
            <c:bubble3D val="0"/>
            <c:spPr>
              <a:solidFill>
                <a:srgbClr val="FFD1D1"/>
              </a:solidFill>
              <a:ln w="22225">
                <a:solidFill>
                  <a:srgbClr val="7F878F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5-D9D6-4412-A032-02858C5BDB0D}"/>
              </c:ext>
            </c:extLst>
          </c:dPt>
          <c:dPt>
            <c:idx val="3"/>
            <c:bubble3D val="0"/>
            <c:spPr>
              <a:solidFill>
                <a:srgbClr val="CBF266"/>
              </a:solidFill>
              <a:ln w="22225">
                <a:solidFill>
                  <a:srgbClr val="7F878F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7-D9D6-4412-A032-02858C5BDB0D}"/>
              </c:ext>
            </c:extLst>
          </c:dPt>
          <c:dPt>
            <c:idx val="4"/>
            <c:bubble3D val="0"/>
            <c:spPr>
              <a:solidFill>
                <a:srgbClr val="C7B2DE"/>
              </a:solidFill>
              <a:ln w="22225">
                <a:solidFill>
                  <a:srgbClr val="7F878F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9-D9D6-4412-A032-02858C5BDB0D}"/>
              </c:ext>
            </c:extLst>
          </c:dPt>
          <c:dLbls>
            <c:dLbl>
              <c:idx val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lIns="38100" tIns="19050" rIns="38100" bIns="19050" anchor="ctr" anchorCtr="1">
                  <a:noAutofit/>
                </a:bodyPr>
                <a:lstStyle/>
                <a:p>
                  <a:pPr>
                    <a:defRPr sz="2800" b="1" i="0" u="none" strike="noStrike" kern="1200" baseline="0">
                      <a:solidFill>
                        <a:schemeClr val="tx1"/>
                      </a:solidFill>
                      <a:latin typeface="BIZ UDPゴシック" panose="020B0400000000000000" pitchFamily="50" charset="-128"/>
                      <a:ea typeface="BIZ UDPゴシック" panose="020B0400000000000000" pitchFamily="50" charset="-128"/>
                      <a:cs typeface="+mn-cs"/>
                    </a:defRPr>
                  </a:pPr>
                  <a:endParaRPr lang="ja-JP"/>
                </a:p>
              </c:txPr>
              <c:dLblPos val="inEnd"/>
              <c:showLegendKey val="0"/>
              <c:showVal val="0"/>
              <c:showCatName val="1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>
                    <c:manualLayout>
                      <c:w val="0.30967644259760041"/>
                      <c:h val="0.19809356949755216"/>
                    </c:manualLayout>
                  </c15:layout>
                </c:ext>
                <c:ext xmlns:c16="http://schemas.microsoft.com/office/drawing/2014/chart" uri="{C3380CC4-5D6E-409C-BE32-E72D297353CC}">
                  <c16:uniqueId val="{00000001-D9D6-4412-A032-02858C5BDB0D}"/>
                </c:ext>
              </c:extLst>
            </c:dLbl>
            <c:dLbl>
              <c:idx val="1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lIns="38100" tIns="19050" rIns="38100" bIns="19050" anchor="ctr" anchorCtr="1">
                  <a:noAutofit/>
                </a:bodyPr>
                <a:lstStyle/>
                <a:p>
                  <a:pPr>
                    <a:defRPr sz="2800" b="1" i="0" u="none" strike="noStrike" kern="1200" baseline="0">
                      <a:solidFill>
                        <a:schemeClr val="tx1"/>
                      </a:solidFill>
                      <a:latin typeface="BIZ UDPゴシック" panose="020B0400000000000000" pitchFamily="50" charset="-128"/>
                      <a:ea typeface="BIZ UDPゴシック" panose="020B0400000000000000" pitchFamily="50" charset="-128"/>
                      <a:cs typeface="+mn-cs"/>
                    </a:defRPr>
                  </a:pPr>
                  <a:endParaRPr lang="ja-JP"/>
                </a:p>
              </c:txPr>
              <c:dLblPos val="inEnd"/>
              <c:showLegendKey val="0"/>
              <c:showVal val="0"/>
              <c:showCatName val="1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>
                    <c:manualLayout>
                      <c:w val="0.30967644259760041"/>
                      <c:h val="0.19809356949755216"/>
                    </c:manualLayout>
                  </c15:layout>
                </c:ext>
                <c:ext xmlns:c16="http://schemas.microsoft.com/office/drawing/2014/chart" uri="{C3380CC4-5D6E-409C-BE32-E72D297353CC}">
                  <c16:uniqueId val="{00000003-D9D6-4412-A032-02858C5BDB0D}"/>
                </c:ext>
              </c:extLst>
            </c:dLbl>
            <c:dLbl>
              <c:idx val="2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lIns="38100" tIns="19050" rIns="38100" bIns="19050" anchor="ctr" anchorCtr="1">
                  <a:noAutofit/>
                </a:bodyPr>
                <a:lstStyle/>
                <a:p>
                  <a:pPr>
                    <a:defRPr sz="2800" b="1" i="0" u="none" strike="noStrike" kern="1200" baseline="0">
                      <a:solidFill>
                        <a:schemeClr val="tx1"/>
                      </a:solidFill>
                      <a:latin typeface="BIZ UDPゴシック" panose="020B0400000000000000" pitchFamily="50" charset="-128"/>
                      <a:ea typeface="BIZ UDPゴシック" panose="020B0400000000000000" pitchFamily="50" charset="-128"/>
                      <a:cs typeface="+mn-cs"/>
                    </a:defRPr>
                  </a:pPr>
                  <a:endParaRPr lang="ja-JP"/>
                </a:p>
              </c:txPr>
              <c:dLblPos val="inEnd"/>
              <c:showLegendKey val="0"/>
              <c:showVal val="0"/>
              <c:showCatName val="1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>
                    <c:manualLayout>
                      <c:w val="0.30967644259760041"/>
                      <c:h val="0.19809356949755216"/>
                    </c:manualLayout>
                  </c15:layout>
                </c:ext>
                <c:ext xmlns:c16="http://schemas.microsoft.com/office/drawing/2014/chart" uri="{C3380CC4-5D6E-409C-BE32-E72D297353CC}">
                  <c16:uniqueId val="{00000005-D9D6-4412-A032-02858C5BDB0D}"/>
                </c:ext>
              </c:extLst>
            </c:dLbl>
            <c:dLbl>
              <c:idx val="3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lIns="38100" tIns="19050" rIns="38100" bIns="19050" anchor="ctr" anchorCtr="1">
                  <a:noAutofit/>
                </a:bodyPr>
                <a:lstStyle/>
                <a:p>
                  <a:pPr>
                    <a:defRPr sz="2800" b="1" i="0" u="none" strike="noStrike" kern="1200" baseline="0">
                      <a:solidFill>
                        <a:schemeClr val="tx1"/>
                      </a:solidFill>
                      <a:latin typeface="BIZ UDPゴシック" panose="020B0400000000000000" pitchFamily="50" charset="-128"/>
                      <a:ea typeface="BIZ UDPゴシック" panose="020B0400000000000000" pitchFamily="50" charset="-128"/>
                      <a:cs typeface="+mn-cs"/>
                    </a:defRPr>
                  </a:pPr>
                  <a:endParaRPr lang="ja-JP"/>
                </a:p>
              </c:txPr>
              <c:dLblPos val="inEnd"/>
              <c:showLegendKey val="0"/>
              <c:showVal val="0"/>
              <c:showCatName val="1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>
                    <c:manualLayout>
                      <c:w val="0.30967644259760041"/>
                      <c:h val="0.19809356949755216"/>
                    </c:manualLayout>
                  </c15:layout>
                </c:ext>
                <c:ext xmlns:c16="http://schemas.microsoft.com/office/drawing/2014/chart" uri="{C3380CC4-5D6E-409C-BE32-E72D297353CC}">
                  <c16:uniqueId val="{00000007-D9D6-4412-A032-02858C5BDB0D}"/>
                </c:ext>
              </c:extLst>
            </c:dLbl>
            <c:dLbl>
              <c:idx val="4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lIns="38100" tIns="19050" rIns="38100" bIns="19050" anchor="ctr" anchorCtr="1">
                  <a:noAutofit/>
                </a:bodyPr>
                <a:lstStyle/>
                <a:p>
                  <a:pPr>
                    <a:defRPr sz="2800" b="1" i="0" u="none" strike="noStrike" kern="1200" baseline="0">
                      <a:solidFill>
                        <a:schemeClr val="tx1"/>
                      </a:solidFill>
                      <a:latin typeface="BIZ UDPゴシック" panose="020B0400000000000000" pitchFamily="50" charset="-128"/>
                      <a:ea typeface="BIZ UDPゴシック" panose="020B0400000000000000" pitchFamily="50" charset="-128"/>
                      <a:cs typeface="+mn-cs"/>
                    </a:defRPr>
                  </a:pPr>
                  <a:endParaRPr lang="ja-JP"/>
                </a:p>
              </c:txPr>
              <c:dLblPos val="inEnd"/>
              <c:showLegendKey val="0"/>
              <c:showVal val="0"/>
              <c:showCatName val="1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>
                    <c:manualLayout>
                      <c:w val="0.30967644259760041"/>
                      <c:h val="0.19809356949755216"/>
                    </c:manualLayout>
                  </c15:layout>
                </c:ext>
                <c:ext xmlns:c16="http://schemas.microsoft.com/office/drawing/2014/chart" uri="{C3380CC4-5D6E-409C-BE32-E72D297353CC}">
                  <c16:uniqueId val="{00000009-D9D6-4412-A032-02858C5BDB0D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2800" b="1" i="0" u="none" strike="noStrike" kern="1200" baseline="0">
                    <a:solidFill>
                      <a:schemeClr val="tx1"/>
                    </a:solidFill>
                    <a:latin typeface="BIZ UDPゴシック" panose="020B0400000000000000" pitchFamily="50" charset="-128"/>
                    <a:ea typeface="BIZ UDPゴシック" panose="020B0400000000000000" pitchFamily="50" charset="-128"/>
                    <a:cs typeface="+mn-cs"/>
                  </a:defRPr>
                </a:pPr>
                <a:endParaRPr lang="ja-JP"/>
              </a:p>
            </c:txPr>
            <c:dLblPos val="inEnd"/>
            <c:showLegendKey val="0"/>
            <c:showVal val="0"/>
            <c:showCatName val="1"/>
            <c:showSerName val="0"/>
            <c:showPercent val="0"/>
            <c:showBubbleSize val="0"/>
            <c:showLeaderLines val="1"/>
            <c:leaderLines>
              <c:spPr>
                <a:ln w="9525" cap="flat" cmpd="sng" algn="ctr">
                  <a:solidFill>
                    <a:schemeClr val="tx1">
                      <a:lumMod val="35000"/>
                      <a:lumOff val="65000"/>
                    </a:schemeClr>
                  </a:solidFill>
                  <a:round/>
                </a:ln>
                <a:effectLst/>
              </c:spPr>
            </c:leaderLines>
            <c:extLst>
              <c:ext xmlns:c15="http://schemas.microsoft.com/office/drawing/2012/chart" uri="{CE6537A1-D6FC-4f65-9D91-7224C49458BB}"/>
            </c:extLst>
          </c:dLbls>
          <c:cat>
            <c:strRef>
              <c:f>'設定（5班）'!$B$9:$B$13</c:f>
              <c:strCache>
                <c:ptCount val="5"/>
                <c:pt idx="0">
                  <c:v>1班</c:v>
                </c:pt>
                <c:pt idx="1">
                  <c:v>2班</c:v>
                </c:pt>
                <c:pt idx="2">
                  <c:v>3班</c:v>
                </c:pt>
                <c:pt idx="3">
                  <c:v>4班</c:v>
                </c:pt>
                <c:pt idx="4">
                  <c:v>5班</c:v>
                </c:pt>
              </c:strCache>
            </c:strRef>
          </c:cat>
          <c:val>
            <c:numRef>
              <c:f>'設定（5班）'!$C$2:$C$6</c:f>
              <c:numCache>
                <c:formatCode>General</c:formatCode>
                <c:ptCount val="5"/>
                <c:pt idx="0">
                  <c:v>1</c:v>
                </c:pt>
                <c:pt idx="1">
                  <c:v>1</c:v>
                </c:pt>
                <c:pt idx="2">
                  <c:v>1</c:v>
                </c:pt>
                <c:pt idx="3">
                  <c:v>1</c:v>
                </c:pt>
                <c:pt idx="4">
                  <c:v>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D9D6-4412-A032-02858C5BDB0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noFill/>
    <a:ln w="9525" cap="flat" cmpd="sng" algn="ctr">
      <a:noFill/>
      <a:round/>
    </a:ln>
    <a:effectLst/>
  </c:spPr>
  <c:txPr>
    <a:bodyPr/>
    <a:lstStyle/>
    <a:p>
      <a:pPr>
        <a:defRPr/>
      </a:pPr>
      <a:endParaRPr lang="ja-JP"/>
    </a:p>
  </c:txPr>
  <c:printSettings>
    <c:headerFooter/>
    <c:pageMargins b="0.75" l="0.7" r="0.7" t="0.75" header="0.3" footer="0.3"/>
    <c:pageSetup orientation="portrait"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4.7975976238576155E-2"/>
          <c:y val="0.19248549052811456"/>
          <c:w val="0.91057934424863562"/>
          <c:h val="0.61288994324427393"/>
        </c:manualLayout>
      </c:layout>
      <c:pieChart>
        <c:varyColors val="1"/>
        <c:ser>
          <c:idx val="0"/>
          <c:order val="0"/>
          <c:spPr>
            <a:solidFill>
              <a:schemeClr val="bg1"/>
            </a:solidFill>
            <a:ln w="22225">
              <a:solidFill>
                <a:srgbClr val="7F878F"/>
              </a:solidFill>
            </a:ln>
          </c:spPr>
          <c:dPt>
            <c:idx val="0"/>
            <c:bubble3D val="0"/>
            <c:spPr>
              <a:solidFill>
                <a:schemeClr val="bg1"/>
              </a:solidFill>
              <a:ln w="22225">
                <a:solidFill>
                  <a:srgbClr val="7F878F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1-5A03-4F3A-ADAB-C6A06548D014}"/>
              </c:ext>
            </c:extLst>
          </c:dPt>
          <c:dPt>
            <c:idx val="1"/>
            <c:bubble3D val="0"/>
            <c:spPr>
              <a:solidFill>
                <a:schemeClr val="bg1"/>
              </a:solidFill>
              <a:ln w="22225">
                <a:solidFill>
                  <a:srgbClr val="7F878F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3-5A03-4F3A-ADAB-C6A06548D014}"/>
              </c:ext>
            </c:extLst>
          </c:dPt>
          <c:dPt>
            <c:idx val="2"/>
            <c:bubble3D val="0"/>
            <c:spPr>
              <a:solidFill>
                <a:schemeClr val="bg1"/>
              </a:solidFill>
              <a:ln w="22225">
                <a:solidFill>
                  <a:srgbClr val="7F878F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5-5A03-4F3A-ADAB-C6A06548D014}"/>
              </c:ext>
            </c:extLst>
          </c:dPt>
          <c:dPt>
            <c:idx val="3"/>
            <c:bubble3D val="0"/>
            <c:spPr>
              <a:solidFill>
                <a:schemeClr val="bg1"/>
              </a:solidFill>
              <a:ln w="22225">
                <a:solidFill>
                  <a:srgbClr val="7F878F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7-5A03-4F3A-ADAB-C6A06548D014}"/>
              </c:ext>
            </c:extLst>
          </c:dPt>
          <c:dPt>
            <c:idx val="4"/>
            <c:bubble3D val="0"/>
            <c:spPr>
              <a:solidFill>
                <a:schemeClr val="bg1"/>
              </a:solidFill>
              <a:ln w="22225">
                <a:solidFill>
                  <a:srgbClr val="7F878F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9-5A03-4F3A-ADAB-C6A06548D014}"/>
              </c:ext>
            </c:extLst>
          </c:dPt>
          <c:dPt>
            <c:idx val="5"/>
            <c:bubble3D val="0"/>
            <c:spPr>
              <a:solidFill>
                <a:schemeClr val="bg1"/>
              </a:solidFill>
              <a:ln w="22225">
                <a:solidFill>
                  <a:srgbClr val="7F878F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B-5A03-4F3A-ADAB-C6A06548D014}"/>
              </c:ext>
            </c:extLst>
          </c:dPt>
          <c:dLbls>
            <c:dLbl>
              <c:idx val="2"/>
              <c:layout>
                <c:manualLayout>
                  <c:x val="-0.12810689859854998"/>
                  <c:y val="-0.11446784487317771"/>
                </c:manualLayout>
              </c:layout>
              <c:showLegendKey val="0"/>
              <c:showVal val="0"/>
              <c:showCatName val="1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5-5A03-4F3A-ADAB-C6A06548D014}"/>
                </c:ext>
              </c:extLst>
            </c:dLbl>
            <c:dLbl>
              <c:idx val="3"/>
              <c:layout>
                <c:manualLayout>
                  <c:x val="0.13430505350326105"/>
                  <c:y val="-0.11446784487317771"/>
                </c:manualLayout>
              </c:layout>
              <c:showLegendKey val="0"/>
              <c:showVal val="0"/>
              <c:showCatName val="1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7-5A03-4F3A-ADAB-C6A06548D014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2400" b="1" i="0" u="none" strike="noStrike" kern="1200" baseline="0">
                    <a:solidFill>
                      <a:schemeClr val="tx1"/>
                    </a:solidFill>
                    <a:latin typeface="BIZ UDPゴシック" panose="020B0400000000000000" pitchFamily="50" charset="-128"/>
                    <a:ea typeface="BIZ UDPゴシック" panose="020B0400000000000000" pitchFamily="50" charset="-128"/>
                    <a:cs typeface="+mn-cs"/>
                  </a:defRPr>
                </a:pPr>
                <a:endParaRPr lang="ja-JP"/>
              </a:p>
            </c:txPr>
            <c:showLegendKey val="0"/>
            <c:showVal val="0"/>
            <c:showCatName val="1"/>
            <c:showSerName val="0"/>
            <c:showPercent val="0"/>
            <c:showBubbleSize val="0"/>
            <c:showLeaderLines val="1"/>
            <c:leaderLines>
              <c:spPr>
                <a:ln w="9525" cap="flat" cmpd="sng" algn="ctr">
                  <a:solidFill>
                    <a:schemeClr val="tx1">
                      <a:lumMod val="35000"/>
                      <a:lumOff val="65000"/>
                    </a:schemeClr>
                  </a:solidFill>
                  <a:round/>
                </a:ln>
                <a:effectLst/>
              </c:spPr>
            </c:leaderLines>
            <c:extLst>
              <c:ext xmlns:c15="http://schemas.microsoft.com/office/drawing/2012/chart" uri="{CE6537A1-D6FC-4f65-9D91-7224C49458BB}"/>
            </c:extLst>
          </c:dLbls>
          <c:cat>
            <c:strRef>
              <c:f>'設定（6班）'!$B$2:$B$7</c:f>
              <c:strCache>
                <c:ptCount val="6"/>
                <c:pt idx="0">
                  <c:v>食器</c:v>
                </c:pt>
                <c:pt idx="1">
                  <c:v>おぼん</c:v>
                </c:pt>
                <c:pt idx="2">
                  <c:v>小さい
おかず</c:v>
                </c:pt>
                <c:pt idx="3">
                  <c:v>大きい
おかず</c:v>
                </c:pt>
                <c:pt idx="4">
                  <c:v>ごはん
・パン</c:v>
                </c:pt>
                <c:pt idx="5">
                  <c:v>牛乳</c:v>
                </c:pt>
              </c:strCache>
            </c:strRef>
          </c:cat>
          <c:val>
            <c:numRef>
              <c:f>'設定（6班）'!$C$2:$C$7</c:f>
              <c:numCache>
                <c:formatCode>General</c:formatCode>
                <c:ptCount val="6"/>
                <c:pt idx="0">
                  <c:v>1</c:v>
                </c:pt>
                <c:pt idx="1">
                  <c:v>1</c:v>
                </c:pt>
                <c:pt idx="2">
                  <c:v>1</c:v>
                </c:pt>
                <c:pt idx="3">
                  <c:v>1</c:v>
                </c:pt>
                <c:pt idx="4">
                  <c:v>1</c:v>
                </c:pt>
                <c:pt idx="5">
                  <c:v>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0-5A03-4F3A-ADAB-C6A06548D01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bg1"/>
      </a:solidFill>
      <a:round/>
    </a:ln>
    <a:effectLst/>
  </c:spPr>
  <c:txPr>
    <a:bodyPr/>
    <a:lstStyle/>
    <a:p>
      <a:pPr>
        <a:defRPr/>
      </a:pPr>
      <a:endParaRPr lang="ja-JP"/>
    </a:p>
  </c:txPr>
  <c:printSettings>
    <c:headerFooter/>
    <c:pageMargins b="0.75" l="0.7" r="0.7" t="0.75" header="0.3" footer="0.3"/>
    <c:pageSetup orientation="portrait"/>
  </c:printSettings>
  <c:userShapes r:id="rId3"/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pieChart>
        <c:varyColors val="1"/>
        <c:ser>
          <c:idx val="0"/>
          <c:order val="0"/>
          <c:spPr>
            <a:solidFill>
              <a:schemeClr val="bg1"/>
            </a:solidFill>
            <a:ln w="22225">
              <a:solidFill>
                <a:srgbClr val="7F878F"/>
              </a:solidFill>
            </a:ln>
          </c:spPr>
          <c:dPt>
            <c:idx val="0"/>
            <c:bubble3D val="0"/>
            <c:spPr>
              <a:solidFill>
                <a:srgbClr val="B4EBFA"/>
              </a:solidFill>
              <a:ln w="22225">
                <a:solidFill>
                  <a:srgbClr val="7F878F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1-960D-4E5D-B45F-4F193B272CA7}"/>
              </c:ext>
            </c:extLst>
          </c:dPt>
          <c:dPt>
            <c:idx val="1"/>
            <c:bubble3D val="0"/>
            <c:spPr>
              <a:solidFill>
                <a:srgbClr val="FFFF99"/>
              </a:solidFill>
              <a:ln w="22225">
                <a:solidFill>
                  <a:srgbClr val="7F878F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3-960D-4E5D-B45F-4F193B272CA7}"/>
              </c:ext>
            </c:extLst>
          </c:dPt>
          <c:dPt>
            <c:idx val="2"/>
            <c:bubble3D val="0"/>
            <c:spPr>
              <a:solidFill>
                <a:srgbClr val="FFD1D1"/>
              </a:solidFill>
              <a:ln w="22225">
                <a:solidFill>
                  <a:srgbClr val="7F878F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5-960D-4E5D-B45F-4F193B272CA7}"/>
              </c:ext>
            </c:extLst>
          </c:dPt>
          <c:dPt>
            <c:idx val="3"/>
            <c:bubble3D val="0"/>
            <c:spPr>
              <a:solidFill>
                <a:srgbClr val="B4EBFA"/>
              </a:solidFill>
              <a:ln w="22225">
                <a:solidFill>
                  <a:srgbClr val="7F878F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7-960D-4E5D-B45F-4F193B272CA7}"/>
              </c:ext>
            </c:extLst>
          </c:dPt>
          <c:dPt>
            <c:idx val="4"/>
            <c:bubble3D val="0"/>
            <c:spPr>
              <a:solidFill>
                <a:srgbClr val="FFFF99"/>
              </a:solidFill>
              <a:ln w="22225">
                <a:solidFill>
                  <a:srgbClr val="7F878F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9-960D-4E5D-B45F-4F193B272CA7}"/>
              </c:ext>
            </c:extLst>
          </c:dPt>
          <c:dPt>
            <c:idx val="5"/>
            <c:bubble3D val="0"/>
            <c:spPr>
              <a:solidFill>
                <a:srgbClr val="FFD1D1"/>
              </a:solidFill>
              <a:ln w="22225">
                <a:solidFill>
                  <a:srgbClr val="7F878F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B-960D-4E5D-B45F-4F193B272CA7}"/>
              </c:ext>
            </c:extLst>
          </c:dPt>
          <c:dLbls>
            <c:dLbl>
              <c:idx val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lIns="38100" tIns="19050" rIns="38100" bIns="19050" anchor="ctr" anchorCtr="1">
                  <a:noAutofit/>
                </a:bodyPr>
                <a:lstStyle/>
                <a:p>
                  <a:pPr>
                    <a:defRPr sz="2800" b="1" i="0" u="none" strike="noStrike" kern="1200" baseline="0">
                      <a:solidFill>
                        <a:schemeClr val="tx1"/>
                      </a:solidFill>
                      <a:latin typeface="BIZ UDPゴシック" panose="020B0400000000000000" pitchFamily="50" charset="-128"/>
                      <a:ea typeface="BIZ UDPゴシック" panose="020B0400000000000000" pitchFamily="50" charset="-128"/>
                      <a:cs typeface="+mn-cs"/>
                    </a:defRPr>
                  </a:pPr>
                  <a:endParaRPr lang="ja-JP"/>
                </a:p>
              </c:txPr>
              <c:dLblPos val="inEnd"/>
              <c:showLegendKey val="0"/>
              <c:showVal val="0"/>
              <c:showCatName val="1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>
                    <c:manualLayout>
                      <c:w val="0.30967644259760041"/>
                      <c:h val="0.19809356949755216"/>
                    </c:manualLayout>
                  </c15:layout>
                </c:ext>
                <c:ext xmlns:c16="http://schemas.microsoft.com/office/drawing/2014/chart" uri="{C3380CC4-5D6E-409C-BE32-E72D297353CC}">
                  <c16:uniqueId val="{00000001-960D-4E5D-B45F-4F193B272CA7}"/>
                </c:ext>
              </c:extLst>
            </c:dLbl>
            <c:dLbl>
              <c:idx val="1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lIns="38100" tIns="19050" rIns="38100" bIns="19050" anchor="ctr" anchorCtr="1">
                  <a:noAutofit/>
                </a:bodyPr>
                <a:lstStyle/>
                <a:p>
                  <a:pPr>
                    <a:defRPr sz="2800" b="1" i="0" u="none" strike="noStrike" kern="1200" baseline="0">
                      <a:solidFill>
                        <a:schemeClr val="tx1"/>
                      </a:solidFill>
                      <a:latin typeface="BIZ UDPゴシック" panose="020B0400000000000000" pitchFamily="50" charset="-128"/>
                      <a:ea typeface="BIZ UDPゴシック" panose="020B0400000000000000" pitchFamily="50" charset="-128"/>
                      <a:cs typeface="+mn-cs"/>
                    </a:defRPr>
                  </a:pPr>
                  <a:endParaRPr lang="ja-JP"/>
                </a:p>
              </c:txPr>
              <c:dLblPos val="inEnd"/>
              <c:showLegendKey val="0"/>
              <c:showVal val="0"/>
              <c:showCatName val="1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>
                    <c:manualLayout>
                      <c:w val="0.30967644259760041"/>
                      <c:h val="0.19809356949755216"/>
                    </c:manualLayout>
                  </c15:layout>
                </c:ext>
                <c:ext xmlns:c16="http://schemas.microsoft.com/office/drawing/2014/chart" uri="{C3380CC4-5D6E-409C-BE32-E72D297353CC}">
                  <c16:uniqueId val="{00000003-960D-4E5D-B45F-4F193B272CA7}"/>
                </c:ext>
              </c:extLst>
            </c:dLbl>
            <c:dLbl>
              <c:idx val="2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lIns="38100" tIns="19050" rIns="38100" bIns="19050" anchor="ctr" anchorCtr="1">
                  <a:noAutofit/>
                </a:bodyPr>
                <a:lstStyle/>
                <a:p>
                  <a:pPr>
                    <a:defRPr sz="2800" b="1" i="0" u="none" strike="noStrike" kern="1200" baseline="0">
                      <a:solidFill>
                        <a:schemeClr val="tx1"/>
                      </a:solidFill>
                      <a:latin typeface="BIZ UDPゴシック" panose="020B0400000000000000" pitchFamily="50" charset="-128"/>
                      <a:ea typeface="BIZ UDPゴシック" panose="020B0400000000000000" pitchFamily="50" charset="-128"/>
                      <a:cs typeface="+mn-cs"/>
                    </a:defRPr>
                  </a:pPr>
                  <a:endParaRPr lang="ja-JP"/>
                </a:p>
              </c:txPr>
              <c:dLblPos val="inEnd"/>
              <c:showLegendKey val="0"/>
              <c:showVal val="0"/>
              <c:showCatName val="1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>
                    <c:manualLayout>
                      <c:w val="0.30967644259760041"/>
                      <c:h val="0.19809356949755216"/>
                    </c:manualLayout>
                  </c15:layout>
                </c:ext>
                <c:ext xmlns:c16="http://schemas.microsoft.com/office/drawing/2014/chart" uri="{C3380CC4-5D6E-409C-BE32-E72D297353CC}">
                  <c16:uniqueId val="{00000005-960D-4E5D-B45F-4F193B272CA7}"/>
                </c:ext>
              </c:extLst>
            </c:dLbl>
            <c:dLbl>
              <c:idx val="3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lIns="38100" tIns="19050" rIns="38100" bIns="19050" anchor="ctr" anchorCtr="1">
                  <a:noAutofit/>
                </a:bodyPr>
                <a:lstStyle/>
                <a:p>
                  <a:pPr>
                    <a:defRPr sz="2800" b="1" i="0" u="none" strike="noStrike" kern="1200" baseline="0">
                      <a:solidFill>
                        <a:schemeClr val="tx1"/>
                      </a:solidFill>
                      <a:latin typeface="BIZ UDPゴシック" panose="020B0400000000000000" pitchFamily="50" charset="-128"/>
                      <a:ea typeface="BIZ UDPゴシック" panose="020B0400000000000000" pitchFamily="50" charset="-128"/>
                      <a:cs typeface="+mn-cs"/>
                    </a:defRPr>
                  </a:pPr>
                  <a:endParaRPr lang="ja-JP"/>
                </a:p>
              </c:txPr>
              <c:dLblPos val="inEnd"/>
              <c:showLegendKey val="0"/>
              <c:showVal val="0"/>
              <c:showCatName val="1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>
                    <c:manualLayout>
                      <c:w val="0.30967644259760041"/>
                      <c:h val="0.19809356949755216"/>
                    </c:manualLayout>
                  </c15:layout>
                </c:ext>
                <c:ext xmlns:c16="http://schemas.microsoft.com/office/drawing/2014/chart" uri="{C3380CC4-5D6E-409C-BE32-E72D297353CC}">
                  <c16:uniqueId val="{00000007-960D-4E5D-B45F-4F193B272CA7}"/>
                </c:ext>
              </c:extLst>
            </c:dLbl>
            <c:dLbl>
              <c:idx val="4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lIns="38100" tIns="19050" rIns="38100" bIns="19050" anchor="ctr" anchorCtr="1">
                  <a:noAutofit/>
                </a:bodyPr>
                <a:lstStyle/>
                <a:p>
                  <a:pPr>
                    <a:defRPr sz="2800" b="1" i="0" u="none" strike="noStrike" kern="1200" baseline="0">
                      <a:solidFill>
                        <a:schemeClr val="tx1"/>
                      </a:solidFill>
                      <a:latin typeface="BIZ UDPゴシック" panose="020B0400000000000000" pitchFamily="50" charset="-128"/>
                      <a:ea typeface="BIZ UDPゴシック" panose="020B0400000000000000" pitchFamily="50" charset="-128"/>
                      <a:cs typeface="+mn-cs"/>
                    </a:defRPr>
                  </a:pPr>
                  <a:endParaRPr lang="ja-JP"/>
                </a:p>
              </c:txPr>
              <c:dLblPos val="inEnd"/>
              <c:showLegendKey val="0"/>
              <c:showVal val="0"/>
              <c:showCatName val="1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>
                    <c:manualLayout>
                      <c:w val="0.30967644259760041"/>
                      <c:h val="0.19809356949755216"/>
                    </c:manualLayout>
                  </c15:layout>
                </c:ext>
                <c:ext xmlns:c16="http://schemas.microsoft.com/office/drawing/2014/chart" uri="{C3380CC4-5D6E-409C-BE32-E72D297353CC}">
                  <c16:uniqueId val="{00000009-960D-4E5D-B45F-4F193B272CA7}"/>
                </c:ext>
              </c:extLst>
            </c:dLbl>
            <c:dLbl>
              <c:idx val="5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lIns="38100" tIns="19050" rIns="38100" bIns="19050" anchor="ctr" anchorCtr="1">
                  <a:noAutofit/>
                </a:bodyPr>
                <a:lstStyle/>
                <a:p>
                  <a:pPr>
                    <a:defRPr sz="2800" b="1" i="0" u="none" strike="noStrike" kern="1200" baseline="0">
                      <a:solidFill>
                        <a:schemeClr val="tx1"/>
                      </a:solidFill>
                      <a:latin typeface="BIZ UDPゴシック" panose="020B0400000000000000" pitchFamily="50" charset="-128"/>
                      <a:ea typeface="BIZ UDPゴシック" panose="020B0400000000000000" pitchFamily="50" charset="-128"/>
                      <a:cs typeface="+mn-cs"/>
                    </a:defRPr>
                  </a:pPr>
                  <a:endParaRPr lang="ja-JP"/>
                </a:p>
              </c:txPr>
              <c:dLblPos val="inEnd"/>
              <c:showLegendKey val="0"/>
              <c:showVal val="0"/>
              <c:showCatName val="1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>
                    <c:manualLayout>
                      <c:w val="0.30967644259760041"/>
                      <c:h val="0.19809356949755216"/>
                    </c:manualLayout>
                  </c15:layout>
                </c:ext>
                <c:ext xmlns:c16="http://schemas.microsoft.com/office/drawing/2014/chart" uri="{C3380CC4-5D6E-409C-BE32-E72D297353CC}">
                  <c16:uniqueId val="{0000000B-960D-4E5D-B45F-4F193B272CA7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2800" b="1" i="0" u="none" strike="noStrike" kern="1200" baseline="0">
                    <a:solidFill>
                      <a:schemeClr val="tx1"/>
                    </a:solidFill>
                    <a:latin typeface="BIZ UDPゴシック" panose="020B0400000000000000" pitchFamily="50" charset="-128"/>
                    <a:ea typeface="BIZ UDPゴシック" panose="020B0400000000000000" pitchFamily="50" charset="-128"/>
                    <a:cs typeface="+mn-cs"/>
                  </a:defRPr>
                </a:pPr>
                <a:endParaRPr lang="ja-JP"/>
              </a:p>
            </c:txPr>
            <c:dLblPos val="inEnd"/>
            <c:showLegendKey val="0"/>
            <c:showVal val="0"/>
            <c:showCatName val="1"/>
            <c:showSerName val="0"/>
            <c:showPercent val="0"/>
            <c:showBubbleSize val="0"/>
            <c:showLeaderLines val="1"/>
            <c:leaderLines>
              <c:spPr>
                <a:ln w="9525" cap="flat" cmpd="sng" algn="ctr">
                  <a:solidFill>
                    <a:schemeClr val="tx1">
                      <a:lumMod val="35000"/>
                      <a:lumOff val="65000"/>
                    </a:schemeClr>
                  </a:solidFill>
                  <a:round/>
                </a:ln>
                <a:effectLst/>
              </c:spPr>
            </c:leaderLines>
            <c:extLst>
              <c:ext xmlns:c15="http://schemas.microsoft.com/office/drawing/2012/chart" uri="{CE6537A1-D6FC-4f65-9D91-7224C49458BB}"/>
            </c:extLst>
          </c:dLbls>
          <c:cat>
            <c:strRef>
              <c:f>'設定（6班）'!$B$10:$B$15</c:f>
              <c:strCache>
                <c:ptCount val="6"/>
                <c:pt idx="0">
                  <c:v>1班</c:v>
                </c:pt>
                <c:pt idx="1">
                  <c:v>2班</c:v>
                </c:pt>
                <c:pt idx="2">
                  <c:v>3班</c:v>
                </c:pt>
                <c:pt idx="3">
                  <c:v>4班</c:v>
                </c:pt>
                <c:pt idx="4">
                  <c:v>5班</c:v>
                </c:pt>
                <c:pt idx="5">
                  <c:v>6班</c:v>
                </c:pt>
              </c:strCache>
            </c:strRef>
          </c:cat>
          <c:val>
            <c:numRef>
              <c:f>'設定（6班）'!$C$2:$C$7</c:f>
              <c:numCache>
                <c:formatCode>General</c:formatCode>
                <c:ptCount val="6"/>
                <c:pt idx="0">
                  <c:v>1</c:v>
                </c:pt>
                <c:pt idx="1">
                  <c:v>1</c:v>
                </c:pt>
                <c:pt idx="2">
                  <c:v>1</c:v>
                </c:pt>
                <c:pt idx="3">
                  <c:v>1</c:v>
                </c:pt>
                <c:pt idx="4">
                  <c:v>1</c:v>
                </c:pt>
                <c:pt idx="5">
                  <c:v>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0-960D-4E5D-B45F-4F193B272CA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noFill/>
    <a:ln w="9525" cap="flat" cmpd="sng" algn="ctr">
      <a:noFill/>
      <a:round/>
    </a:ln>
    <a:effectLst/>
  </c:spPr>
  <c:txPr>
    <a:bodyPr/>
    <a:lstStyle/>
    <a:p>
      <a:pPr>
        <a:defRPr/>
      </a:pPr>
      <a:endParaRPr lang="ja-JP"/>
    </a:p>
  </c:txPr>
  <c:printSettings>
    <c:headerFooter/>
    <c:pageMargins b="0.75" l="0.7" r="0.7" t="0.75" header="0.3" footer="0.3"/>
    <c:pageSetup orientation="portrait"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4.7975976238576155E-2"/>
          <c:y val="0.19248549052811456"/>
          <c:w val="0.91057934424863562"/>
          <c:h val="0.61288994324427393"/>
        </c:manualLayout>
      </c:layout>
      <c:pieChart>
        <c:varyColors val="1"/>
        <c:ser>
          <c:idx val="0"/>
          <c:order val="0"/>
          <c:spPr>
            <a:solidFill>
              <a:schemeClr val="bg1"/>
            </a:solidFill>
            <a:ln w="22225">
              <a:solidFill>
                <a:srgbClr val="7F878F"/>
              </a:solidFill>
            </a:ln>
          </c:spPr>
          <c:dPt>
            <c:idx val="0"/>
            <c:bubble3D val="0"/>
            <c:spPr>
              <a:solidFill>
                <a:schemeClr val="bg1"/>
              </a:solidFill>
              <a:ln w="22225">
                <a:solidFill>
                  <a:srgbClr val="7F878F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1-6EAF-48C0-9689-023113D76B01}"/>
              </c:ext>
            </c:extLst>
          </c:dPt>
          <c:dPt>
            <c:idx val="1"/>
            <c:bubble3D val="0"/>
            <c:spPr>
              <a:solidFill>
                <a:schemeClr val="bg1"/>
              </a:solidFill>
              <a:ln w="22225">
                <a:solidFill>
                  <a:srgbClr val="7F878F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3-6EAF-48C0-9689-023113D76B01}"/>
              </c:ext>
            </c:extLst>
          </c:dPt>
          <c:dPt>
            <c:idx val="2"/>
            <c:bubble3D val="0"/>
            <c:spPr>
              <a:solidFill>
                <a:schemeClr val="bg1"/>
              </a:solidFill>
              <a:ln w="22225">
                <a:solidFill>
                  <a:srgbClr val="7F878F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5-6EAF-48C0-9689-023113D76B01}"/>
              </c:ext>
            </c:extLst>
          </c:dPt>
          <c:dPt>
            <c:idx val="3"/>
            <c:bubble3D val="0"/>
            <c:spPr>
              <a:solidFill>
                <a:schemeClr val="bg1"/>
              </a:solidFill>
              <a:ln w="22225">
                <a:solidFill>
                  <a:srgbClr val="7F878F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7-6EAF-48C0-9689-023113D76B01}"/>
              </c:ext>
            </c:extLst>
          </c:dPt>
          <c:dPt>
            <c:idx val="4"/>
            <c:bubble3D val="0"/>
            <c:spPr>
              <a:solidFill>
                <a:schemeClr val="bg1"/>
              </a:solidFill>
              <a:ln w="22225">
                <a:solidFill>
                  <a:srgbClr val="7F878F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9-6EAF-48C0-9689-023113D76B01}"/>
              </c:ext>
            </c:extLst>
          </c:dPt>
          <c:dPt>
            <c:idx val="5"/>
            <c:bubble3D val="0"/>
            <c:spPr>
              <a:solidFill>
                <a:schemeClr val="bg1"/>
              </a:solidFill>
              <a:ln w="22225">
                <a:solidFill>
                  <a:srgbClr val="7F878F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B-6EAF-48C0-9689-023113D76B01}"/>
              </c:ext>
            </c:extLst>
          </c:dPt>
          <c:dPt>
            <c:idx val="6"/>
            <c:bubble3D val="0"/>
            <c:spPr>
              <a:solidFill>
                <a:schemeClr val="bg1"/>
              </a:solidFill>
              <a:ln w="22225">
                <a:solidFill>
                  <a:srgbClr val="7F878F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D-6EAF-48C0-9689-023113D76B01}"/>
              </c:ext>
            </c:extLst>
          </c:dPt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2000" b="1" i="0" u="none" strike="noStrike" kern="1200" baseline="0">
                    <a:solidFill>
                      <a:schemeClr val="tx1"/>
                    </a:solidFill>
                    <a:latin typeface="BIZ UDPゴシック" panose="020B0400000000000000" pitchFamily="50" charset="-128"/>
                    <a:ea typeface="BIZ UDPゴシック" panose="020B0400000000000000" pitchFamily="50" charset="-128"/>
                    <a:cs typeface="+mn-cs"/>
                  </a:defRPr>
                </a:pPr>
                <a:endParaRPr lang="ja-JP"/>
              </a:p>
            </c:txPr>
            <c:showLegendKey val="0"/>
            <c:showVal val="0"/>
            <c:showCatName val="1"/>
            <c:showSerName val="0"/>
            <c:showPercent val="0"/>
            <c:showBubbleSize val="0"/>
            <c:showLeaderLines val="1"/>
            <c:leaderLines>
              <c:spPr>
                <a:ln w="9525" cap="flat" cmpd="sng" algn="ctr">
                  <a:solidFill>
                    <a:schemeClr val="tx1">
                      <a:lumMod val="35000"/>
                      <a:lumOff val="65000"/>
                    </a:schemeClr>
                  </a:solidFill>
                  <a:round/>
                </a:ln>
                <a:effectLst/>
              </c:spPr>
            </c:leaderLines>
            <c:extLst>
              <c:ext xmlns:c15="http://schemas.microsoft.com/office/drawing/2012/chart" uri="{CE6537A1-D6FC-4f65-9D91-7224C49458BB}"/>
            </c:extLst>
          </c:dLbls>
          <c:cat>
            <c:strRef>
              <c:f>'設定（7班）'!$B$2:$B$8</c:f>
              <c:strCache>
                <c:ptCount val="7"/>
                <c:pt idx="0">
                  <c:v>食器</c:v>
                </c:pt>
                <c:pt idx="1">
                  <c:v>おぼん</c:v>
                </c:pt>
                <c:pt idx="2">
                  <c:v>小さい
おかず</c:v>
                </c:pt>
                <c:pt idx="3">
                  <c:v>大きい
おかず</c:v>
                </c:pt>
                <c:pt idx="4">
                  <c:v>ごはん
・パン</c:v>
                </c:pt>
                <c:pt idx="5">
                  <c:v>牛乳</c:v>
                </c:pt>
                <c:pt idx="6">
                  <c:v>台ふき</c:v>
                </c:pt>
              </c:strCache>
            </c:strRef>
          </c:cat>
          <c:val>
            <c:numRef>
              <c:f>'設定（7班）'!$C$2:$C$8</c:f>
              <c:numCache>
                <c:formatCode>General</c:formatCode>
                <c:ptCount val="7"/>
                <c:pt idx="0">
                  <c:v>1</c:v>
                </c:pt>
                <c:pt idx="1">
                  <c:v>1</c:v>
                </c:pt>
                <c:pt idx="2">
                  <c:v>1</c:v>
                </c:pt>
                <c:pt idx="3">
                  <c:v>1</c:v>
                </c:pt>
                <c:pt idx="4">
                  <c:v>1</c:v>
                </c:pt>
                <c:pt idx="5">
                  <c:v>1</c:v>
                </c:pt>
                <c:pt idx="6">
                  <c:v>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0-6EAF-48C0-9689-023113D76B0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bg1"/>
      </a:solidFill>
      <a:round/>
    </a:ln>
    <a:effectLst/>
  </c:spPr>
  <c:txPr>
    <a:bodyPr/>
    <a:lstStyle/>
    <a:p>
      <a:pPr>
        <a:defRPr/>
      </a:pPr>
      <a:endParaRPr lang="ja-JP"/>
    </a:p>
  </c:txPr>
  <c:printSettings>
    <c:headerFooter/>
    <c:pageMargins b="0.75" l="0.7" r="0.7" t="0.75" header="0.3" footer="0.3"/>
    <c:pageSetup orientation="portrait"/>
  </c:printSettings>
  <c:userShapes r:id="rId3"/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pieChart>
        <c:varyColors val="1"/>
        <c:ser>
          <c:idx val="0"/>
          <c:order val="0"/>
          <c:spPr>
            <a:solidFill>
              <a:schemeClr val="bg1"/>
            </a:solidFill>
            <a:ln w="22225">
              <a:solidFill>
                <a:srgbClr val="7F878F"/>
              </a:solidFill>
            </a:ln>
          </c:spPr>
          <c:dPt>
            <c:idx val="0"/>
            <c:bubble3D val="0"/>
            <c:spPr>
              <a:solidFill>
                <a:srgbClr val="B4EBFA"/>
              </a:solidFill>
              <a:ln w="22225">
                <a:solidFill>
                  <a:srgbClr val="7F878F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1-277B-4BA7-B3E3-F1AFA477EA13}"/>
              </c:ext>
            </c:extLst>
          </c:dPt>
          <c:dPt>
            <c:idx val="1"/>
            <c:bubble3D val="0"/>
            <c:spPr>
              <a:solidFill>
                <a:srgbClr val="FFFF99"/>
              </a:solidFill>
              <a:ln w="22225">
                <a:solidFill>
                  <a:srgbClr val="7F878F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3-277B-4BA7-B3E3-F1AFA477EA13}"/>
              </c:ext>
            </c:extLst>
          </c:dPt>
          <c:dPt>
            <c:idx val="2"/>
            <c:bubble3D val="0"/>
            <c:spPr>
              <a:solidFill>
                <a:srgbClr val="FFD1D1"/>
              </a:solidFill>
              <a:ln w="22225">
                <a:solidFill>
                  <a:srgbClr val="7F878F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5-277B-4BA7-B3E3-F1AFA477EA13}"/>
              </c:ext>
            </c:extLst>
          </c:dPt>
          <c:dPt>
            <c:idx val="3"/>
            <c:bubble3D val="0"/>
            <c:spPr>
              <a:solidFill>
                <a:srgbClr val="CBF266"/>
              </a:solidFill>
              <a:ln w="22225">
                <a:solidFill>
                  <a:srgbClr val="7F878F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7-277B-4BA7-B3E3-F1AFA477EA13}"/>
              </c:ext>
            </c:extLst>
          </c:dPt>
          <c:dPt>
            <c:idx val="4"/>
            <c:bubble3D val="0"/>
            <c:spPr>
              <a:solidFill>
                <a:srgbClr val="B4EBFA"/>
              </a:solidFill>
              <a:ln w="22225">
                <a:solidFill>
                  <a:srgbClr val="7F878F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9-277B-4BA7-B3E3-F1AFA477EA13}"/>
              </c:ext>
            </c:extLst>
          </c:dPt>
          <c:dPt>
            <c:idx val="5"/>
            <c:bubble3D val="0"/>
            <c:spPr>
              <a:solidFill>
                <a:srgbClr val="FFFF99"/>
              </a:solidFill>
              <a:ln w="22225">
                <a:solidFill>
                  <a:srgbClr val="7F878F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B-277B-4BA7-B3E3-F1AFA477EA13}"/>
              </c:ext>
            </c:extLst>
          </c:dPt>
          <c:dPt>
            <c:idx val="6"/>
            <c:bubble3D val="0"/>
            <c:spPr>
              <a:solidFill>
                <a:srgbClr val="FFD1D1"/>
              </a:solidFill>
              <a:ln w="22225">
                <a:solidFill>
                  <a:srgbClr val="7F878F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D-277B-4BA7-B3E3-F1AFA477EA13}"/>
              </c:ext>
            </c:extLst>
          </c:dPt>
          <c:dLbls>
            <c:dLbl>
              <c:idx val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lIns="38100" tIns="19050" rIns="38100" bIns="19050" anchor="ctr" anchorCtr="1">
                  <a:noAutofit/>
                </a:bodyPr>
                <a:lstStyle/>
                <a:p>
                  <a:pPr>
                    <a:defRPr sz="2800" b="1" i="0" u="none" strike="noStrike" kern="1200" baseline="0">
                      <a:solidFill>
                        <a:schemeClr val="tx1"/>
                      </a:solidFill>
                      <a:latin typeface="BIZ UDPゴシック" panose="020B0400000000000000" pitchFamily="50" charset="-128"/>
                      <a:ea typeface="BIZ UDPゴシック" panose="020B0400000000000000" pitchFamily="50" charset="-128"/>
                      <a:cs typeface="+mn-cs"/>
                    </a:defRPr>
                  </a:pPr>
                  <a:endParaRPr lang="ja-JP"/>
                </a:p>
              </c:txPr>
              <c:dLblPos val="inEnd"/>
              <c:showLegendKey val="0"/>
              <c:showVal val="0"/>
              <c:showCatName val="1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>
                    <c:manualLayout>
                      <c:w val="0.27840464970135947"/>
                      <c:h val="0.19840553595535435"/>
                    </c:manualLayout>
                  </c15:layout>
                </c:ext>
                <c:ext xmlns:c16="http://schemas.microsoft.com/office/drawing/2014/chart" uri="{C3380CC4-5D6E-409C-BE32-E72D297353CC}">
                  <c16:uniqueId val="{00000001-277B-4BA7-B3E3-F1AFA477EA13}"/>
                </c:ext>
              </c:extLst>
            </c:dLbl>
            <c:dLbl>
              <c:idx val="1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lIns="38100" tIns="19050" rIns="38100" bIns="19050" anchor="ctr" anchorCtr="1">
                  <a:noAutofit/>
                </a:bodyPr>
                <a:lstStyle/>
                <a:p>
                  <a:pPr>
                    <a:defRPr sz="2800" b="1" i="0" u="none" strike="noStrike" kern="1200" baseline="0">
                      <a:solidFill>
                        <a:schemeClr val="tx1"/>
                      </a:solidFill>
                      <a:latin typeface="BIZ UDPゴシック" panose="020B0400000000000000" pitchFamily="50" charset="-128"/>
                      <a:ea typeface="BIZ UDPゴシック" panose="020B0400000000000000" pitchFamily="50" charset="-128"/>
                      <a:cs typeface="+mn-cs"/>
                    </a:defRPr>
                  </a:pPr>
                  <a:endParaRPr lang="ja-JP"/>
                </a:p>
              </c:txPr>
              <c:dLblPos val="inEnd"/>
              <c:showLegendKey val="0"/>
              <c:showVal val="0"/>
              <c:showCatName val="1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>
                    <c:manualLayout>
                      <c:w val="0.27840464970135947"/>
                      <c:h val="0.19840553595535435"/>
                    </c:manualLayout>
                  </c15:layout>
                </c:ext>
                <c:ext xmlns:c16="http://schemas.microsoft.com/office/drawing/2014/chart" uri="{C3380CC4-5D6E-409C-BE32-E72D297353CC}">
                  <c16:uniqueId val="{00000003-277B-4BA7-B3E3-F1AFA477EA13}"/>
                </c:ext>
              </c:extLst>
            </c:dLbl>
            <c:dLbl>
              <c:idx val="2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lIns="38100" tIns="19050" rIns="38100" bIns="19050" anchor="ctr" anchorCtr="1">
                  <a:noAutofit/>
                </a:bodyPr>
                <a:lstStyle/>
                <a:p>
                  <a:pPr>
                    <a:defRPr sz="2800" b="1" i="0" u="none" strike="noStrike" kern="1200" baseline="0">
                      <a:solidFill>
                        <a:schemeClr val="tx1"/>
                      </a:solidFill>
                      <a:latin typeface="BIZ UDPゴシック" panose="020B0400000000000000" pitchFamily="50" charset="-128"/>
                      <a:ea typeface="BIZ UDPゴシック" panose="020B0400000000000000" pitchFamily="50" charset="-128"/>
                      <a:cs typeface="+mn-cs"/>
                    </a:defRPr>
                  </a:pPr>
                  <a:endParaRPr lang="ja-JP"/>
                </a:p>
              </c:txPr>
              <c:dLblPos val="inEnd"/>
              <c:showLegendKey val="0"/>
              <c:showVal val="0"/>
              <c:showCatName val="1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>
                    <c:manualLayout>
                      <c:w val="0.27840464970135947"/>
                      <c:h val="0.19840553595535435"/>
                    </c:manualLayout>
                  </c15:layout>
                </c:ext>
                <c:ext xmlns:c16="http://schemas.microsoft.com/office/drawing/2014/chart" uri="{C3380CC4-5D6E-409C-BE32-E72D297353CC}">
                  <c16:uniqueId val="{00000005-277B-4BA7-B3E3-F1AFA477EA13}"/>
                </c:ext>
              </c:extLst>
            </c:dLbl>
            <c:dLbl>
              <c:idx val="3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lIns="38100" tIns="19050" rIns="38100" bIns="19050" anchor="ctr" anchorCtr="1">
                  <a:noAutofit/>
                </a:bodyPr>
                <a:lstStyle/>
                <a:p>
                  <a:pPr>
                    <a:defRPr sz="2800" b="1" i="0" u="none" strike="noStrike" kern="1200" baseline="0">
                      <a:solidFill>
                        <a:schemeClr val="tx1"/>
                      </a:solidFill>
                      <a:latin typeface="BIZ UDPゴシック" panose="020B0400000000000000" pitchFamily="50" charset="-128"/>
                      <a:ea typeface="BIZ UDPゴシック" panose="020B0400000000000000" pitchFamily="50" charset="-128"/>
                      <a:cs typeface="+mn-cs"/>
                    </a:defRPr>
                  </a:pPr>
                  <a:endParaRPr lang="ja-JP"/>
                </a:p>
              </c:txPr>
              <c:dLblPos val="inEnd"/>
              <c:showLegendKey val="0"/>
              <c:showVal val="0"/>
              <c:showCatName val="1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>
                    <c:manualLayout>
                      <c:w val="0.27840464970135947"/>
                      <c:h val="0.19840553595535435"/>
                    </c:manualLayout>
                  </c15:layout>
                </c:ext>
                <c:ext xmlns:c16="http://schemas.microsoft.com/office/drawing/2014/chart" uri="{C3380CC4-5D6E-409C-BE32-E72D297353CC}">
                  <c16:uniqueId val="{00000007-277B-4BA7-B3E3-F1AFA477EA13}"/>
                </c:ext>
              </c:extLst>
            </c:dLbl>
            <c:dLbl>
              <c:idx val="4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lIns="38100" tIns="19050" rIns="38100" bIns="19050" anchor="ctr" anchorCtr="1">
                  <a:noAutofit/>
                </a:bodyPr>
                <a:lstStyle/>
                <a:p>
                  <a:pPr>
                    <a:defRPr sz="2800" b="1" i="0" u="none" strike="noStrike" kern="1200" baseline="0">
                      <a:solidFill>
                        <a:schemeClr val="tx1"/>
                      </a:solidFill>
                      <a:latin typeface="BIZ UDPゴシック" panose="020B0400000000000000" pitchFamily="50" charset="-128"/>
                      <a:ea typeface="BIZ UDPゴシック" panose="020B0400000000000000" pitchFamily="50" charset="-128"/>
                      <a:cs typeface="+mn-cs"/>
                    </a:defRPr>
                  </a:pPr>
                  <a:endParaRPr lang="ja-JP"/>
                </a:p>
              </c:txPr>
              <c:dLblPos val="inEnd"/>
              <c:showLegendKey val="0"/>
              <c:showVal val="0"/>
              <c:showCatName val="1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>
                    <c:manualLayout>
                      <c:w val="0.27840464970135947"/>
                      <c:h val="0.19840553595535435"/>
                    </c:manualLayout>
                  </c15:layout>
                </c:ext>
                <c:ext xmlns:c16="http://schemas.microsoft.com/office/drawing/2014/chart" uri="{C3380CC4-5D6E-409C-BE32-E72D297353CC}">
                  <c16:uniqueId val="{00000009-277B-4BA7-B3E3-F1AFA477EA13}"/>
                </c:ext>
              </c:extLst>
            </c:dLbl>
            <c:dLbl>
              <c:idx val="5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lIns="38100" tIns="19050" rIns="38100" bIns="19050" anchor="ctr" anchorCtr="1">
                  <a:noAutofit/>
                </a:bodyPr>
                <a:lstStyle/>
                <a:p>
                  <a:pPr>
                    <a:defRPr sz="2800" b="1" i="0" u="none" strike="noStrike" kern="1200" baseline="0">
                      <a:solidFill>
                        <a:schemeClr val="tx1"/>
                      </a:solidFill>
                      <a:latin typeface="BIZ UDPゴシック" panose="020B0400000000000000" pitchFamily="50" charset="-128"/>
                      <a:ea typeface="BIZ UDPゴシック" panose="020B0400000000000000" pitchFamily="50" charset="-128"/>
                      <a:cs typeface="+mn-cs"/>
                    </a:defRPr>
                  </a:pPr>
                  <a:endParaRPr lang="ja-JP"/>
                </a:p>
              </c:txPr>
              <c:dLblPos val="inEnd"/>
              <c:showLegendKey val="0"/>
              <c:showVal val="0"/>
              <c:showCatName val="1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>
                    <c:manualLayout>
                      <c:w val="0.27840464970135947"/>
                      <c:h val="0.19840553595535435"/>
                    </c:manualLayout>
                  </c15:layout>
                </c:ext>
                <c:ext xmlns:c16="http://schemas.microsoft.com/office/drawing/2014/chart" uri="{C3380CC4-5D6E-409C-BE32-E72D297353CC}">
                  <c16:uniqueId val="{0000000B-277B-4BA7-B3E3-F1AFA477EA13}"/>
                </c:ext>
              </c:extLst>
            </c:dLbl>
            <c:dLbl>
              <c:idx val="6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lIns="38100" tIns="19050" rIns="38100" bIns="19050" anchor="ctr" anchorCtr="1">
                  <a:noAutofit/>
                </a:bodyPr>
                <a:lstStyle/>
                <a:p>
                  <a:pPr>
                    <a:defRPr sz="2800" b="1" i="0" u="none" strike="noStrike" kern="1200" baseline="0">
                      <a:solidFill>
                        <a:schemeClr val="tx1"/>
                      </a:solidFill>
                      <a:latin typeface="BIZ UDPゴシック" panose="020B0400000000000000" pitchFamily="50" charset="-128"/>
                      <a:ea typeface="BIZ UDPゴシック" panose="020B0400000000000000" pitchFamily="50" charset="-128"/>
                      <a:cs typeface="+mn-cs"/>
                    </a:defRPr>
                  </a:pPr>
                  <a:endParaRPr lang="ja-JP"/>
                </a:p>
              </c:txPr>
              <c:dLblPos val="inEnd"/>
              <c:showLegendKey val="0"/>
              <c:showVal val="0"/>
              <c:showCatName val="1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>
                    <c:manualLayout>
                      <c:w val="0.27840464970135947"/>
                      <c:h val="0.19840553595535435"/>
                    </c:manualLayout>
                  </c15:layout>
                </c:ext>
                <c:ext xmlns:c16="http://schemas.microsoft.com/office/drawing/2014/chart" uri="{C3380CC4-5D6E-409C-BE32-E72D297353CC}">
                  <c16:uniqueId val="{0000000D-277B-4BA7-B3E3-F1AFA477EA13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2800" b="1" i="0" u="none" strike="noStrike" kern="1200" baseline="0">
                    <a:solidFill>
                      <a:schemeClr val="tx1"/>
                    </a:solidFill>
                    <a:latin typeface="BIZ UDPゴシック" panose="020B0400000000000000" pitchFamily="50" charset="-128"/>
                    <a:ea typeface="BIZ UDPゴシック" panose="020B0400000000000000" pitchFamily="50" charset="-128"/>
                    <a:cs typeface="+mn-cs"/>
                  </a:defRPr>
                </a:pPr>
                <a:endParaRPr lang="ja-JP"/>
              </a:p>
            </c:txPr>
            <c:dLblPos val="inEnd"/>
            <c:showLegendKey val="0"/>
            <c:showVal val="0"/>
            <c:showCatName val="1"/>
            <c:showSerName val="0"/>
            <c:showPercent val="0"/>
            <c:showBubbleSize val="0"/>
            <c:showLeaderLines val="1"/>
            <c:leaderLines>
              <c:spPr>
                <a:ln w="9525" cap="flat" cmpd="sng" algn="ctr">
                  <a:solidFill>
                    <a:schemeClr val="tx1">
                      <a:lumMod val="35000"/>
                      <a:lumOff val="65000"/>
                    </a:schemeClr>
                  </a:solidFill>
                  <a:round/>
                </a:ln>
                <a:effectLst/>
              </c:spPr>
            </c:leaderLines>
            <c:extLst>
              <c:ext xmlns:c15="http://schemas.microsoft.com/office/drawing/2012/chart" uri="{CE6537A1-D6FC-4f65-9D91-7224C49458BB}"/>
            </c:extLst>
          </c:dLbls>
          <c:cat>
            <c:strRef>
              <c:f>'設定（7班）'!$B$11:$B$17</c:f>
              <c:strCache>
                <c:ptCount val="7"/>
                <c:pt idx="0">
                  <c:v>1班</c:v>
                </c:pt>
                <c:pt idx="1">
                  <c:v>2班</c:v>
                </c:pt>
                <c:pt idx="2">
                  <c:v>3班</c:v>
                </c:pt>
                <c:pt idx="3">
                  <c:v>4班</c:v>
                </c:pt>
                <c:pt idx="4">
                  <c:v>5班</c:v>
                </c:pt>
                <c:pt idx="5">
                  <c:v>6班</c:v>
                </c:pt>
                <c:pt idx="6">
                  <c:v>7班</c:v>
                </c:pt>
              </c:strCache>
            </c:strRef>
          </c:cat>
          <c:val>
            <c:numRef>
              <c:f>'設定（7班）'!$C$2:$C$8</c:f>
              <c:numCache>
                <c:formatCode>General</c:formatCode>
                <c:ptCount val="7"/>
                <c:pt idx="0">
                  <c:v>1</c:v>
                </c:pt>
                <c:pt idx="1">
                  <c:v>1</c:v>
                </c:pt>
                <c:pt idx="2">
                  <c:v>1</c:v>
                </c:pt>
                <c:pt idx="3">
                  <c:v>1</c:v>
                </c:pt>
                <c:pt idx="4">
                  <c:v>1</c:v>
                </c:pt>
                <c:pt idx="5">
                  <c:v>1</c:v>
                </c:pt>
                <c:pt idx="6">
                  <c:v>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0-277B-4BA7-B3E3-F1AFA477EA1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noFill/>
    <a:ln w="9525" cap="flat" cmpd="sng" algn="ctr">
      <a:noFill/>
      <a:round/>
    </a:ln>
    <a:effectLst/>
  </c:spPr>
  <c:txPr>
    <a:bodyPr/>
    <a:lstStyle/>
    <a:p>
      <a:pPr>
        <a:defRPr/>
      </a:pPr>
      <a:endParaRPr lang="ja-JP"/>
    </a:p>
  </c:txPr>
  <c:printSettings>
    <c:headerFooter/>
    <c:pageMargins b="0.75" l="0.7" r="0.7" t="0.75" header="0.3" footer="0.3"/>
    <c:pageSetup orientation="portrait"/>
  </c:printSettings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4.7975976238576155E-2"/>
          <c:y val="0.19248549052811456"/>
          <c:w val="0.91057934424863562"/>
          <c:h val="0.61288994324427393"/>
        </c:manualLayout>
      </c:layout>
      <c:pieChart>
        <c:varyColors val="1"/>
        <c:ser>
          <c:idx val="0"/>
          <c:order val="0"/>
          <c:spPr>
            <a:solidFill>
              <a:schemeClr val="bg1"/>
            </a:solidFill>
            <a:ln w="22225">
              <a:solidFill>
                <a:srgbClr val="7F878F"/>
              </a:solidFill>
            </a:ln>
          </c:spPr>
          <c:dPt>
            <c:idx val="0"/>
            <c:bubble3D val="0"/>
            <c:spPr>
              <a:solidFill>
                <a:schemeClr val="bg1"/>
              </a:solidFill>
              <a:ln w="22225">
                <a:solidFill>
                  <a:srgbClr val="7F878F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1-17FE-4894-8F25-912E3B99649B}"/>
              </c:ext>
            </c:extLst>
          </c:dPt>
          <c:dPt>
            <c:idx val="1"/>
            <c:bubble3D val="0"/>
            <c:spPr>
              <a:solidFill>
                <a:schemeClr val="bg1"/>
              </a:solidFill>
              <a:ln w="22225">
                <a:solidFill>
                  <a:srgbClr val="7F878F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3-17FE-4894-8F25-912E3B99649B}"/>
              </c:ext>
            </c:extLst>
          </c:dPt>
          <c:dPt>
            <c:idx val="2"/>
            <c:bubble3D val="0"/>
            <c:spPr>
              <a:solidFill>
                <a:schemeClr val="bg1"/>
              </a:solidFill>
              <a:ln w="22225">
                <a:solidFill>
                  <a:srgbClr val="7F878F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5-17FE-4894-8F25-912E3B99649B}"/>
              </c:ext>
            </c:extLst>
          </c:dPt>
          <c:dPt>
            <c:idx val="3"/>
            <c:bubble3D val="0"/>
            <c:spPr>
              <a:solidFill>
                <a:schemeClr val="bg1"/>
              </a:solidFill>
              <a:ln w="22225">
                <a:solidFill>
                  <a:srgbClr val="7F878F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7-17FE-4894-8F25-912E3B99649B}"/>
              </c:ext>
            </c:extLst>
          </c:dPt>
          <c:dPt>
            <c:idx val="4"/>
            <c:bubble3D val="0"/>
            <c:spPr>
              <a:solidFill>
                <a:schemeClr val="bg1"/>
              </a:solidFill>
              <a:ln w="22225">
                <a:solidFill>
                  <a:srgbClr val="7F878F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9-17FE-4894-8F25-912E3B99649B}"/>
              </c:ext>
            </c:extLst>
          </c:dPt>
          <c:dPt>
            <c:idx val="5"/>
            <c:bubble3D val="0"/>
            <c:spPr>
              <a:solidFill>
                <a:schemeClr val="bg1"/>
              </a:solidFill>
              <a:ln w="22225">
                <a:solidFill>
                  <a:srgbClr val="7F878F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B-17FE-4894-8F25-912E3B99649B}"/>
              </c:ext>
            </c:extLst>
          </c:dPt>
          <c:dPt>
            <c:idx val="6"/>
            <c:bubble3D val="0"/>
            <c:spPr>
              <a:solidFill>
                <a:schemeClr val="bg1"/>
              </a:solidFill>
              <a:ln w="22225">
                <a:solidFill>
                  <a:srgbClr val="7F878F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D-17FE-4894-8F25-912E3B99649B}"/>
              </c:ext>
            </c:extLst>
          </c:dPt>
          <c:dPt>
            <c:idx val="7"/>
            <c:bubble3D val="0"/>
            <c:spPr>
              <a:solidFill>
                <a:schemeClr val="bg1"/>
              </a:solidFill>
              <a:ln w="22225">
                <a:solidFill>
                  <a:srgbClr val="7F878F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F-17FE-4894-8F25-912E3B99649B}"/>
              </c:ext>
            </c:extLst>
          </c:dPt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2000" b="1" i="0" u="none" strike="noStrike" kern="1200" baseline="0">
                    <a:solidFill>
                      <a:schemeClr val="tx1"/>
                    </a:solidFill>
                    <a:latin typeface="BIZ UDPゴシック" panose="020B0400000000000000" pitchFamily="50" charset="-128"/>
                    <a:ea typeface="BIZ UDPゴシック" panose="020B0400000000000000" pitchFamily="50" charset="-128"/>
                    <a:cs typeface="+mn-cs"/>
                  </a:defRPr>
                </a:pPr>
                <a:endParaRPr lang="ja-JP"/>
              </a:p>
            </c:txPr>
            <c:showLegendKey val="0"/>
            <c:showVal val="0"/>
            <c:showCatName val="1"/>
            <c:showSerName val="0"/>
            <c:showPercent val="0"/>
            <c:showBubbleSize val="0"/>
            <c:showLeaderLines val="1"/>
            <c:leaderLines>
              <c:spPr>
                <a:ln w="9525" cap="flat" cmpd="sng" algn="ctr">
                  <a:solidFill>
                    <a:schemeClr val="tx1">
                      <a:lumMod val="35000"/>
                      <a:lumOff val="65000"/>
                    </a:schemeClr>
                  </a:solidFill>
                  <a:round/>
                </a:ln>
                <a:effectLst/>
              </c:spPr>
            </c:leaderLines>
            <c:extLst>
              <c:ext xmlns:c15="http://schemas.microsoft.com/office/drawing/2012/chart" uri="{CE6537A1-D6FC-4f65-9D91-7224C49458BB}"/>
            </c:extLst>
          </c:dLbls>
          <c:cat>
            <c:strRef>
              <c:f>'設定（8班）'!$B$2:$B$9</c:f>
              <c:strCache>
                <c:ptCount val="8"/>
                <c:pt idx="0">
                  <c:v>食器</c:v>
                </c:pt>
                <c:pt idx="1">
                  <c:v>おぼん</c:v>
                </c:pt>
                <c:pt idx="2">
                  <c:v>小さい
おかず</c:v>
                </c:pt>
                <c:pt idx="3">
                  <c:v>大きい
おかず</c:v>
                </c:pt>
                <c:pt idx="4">
                  <c:v>ごはん
・パン</c:v>
                </c:pt>
                <c:pt idx="5">
                  <c:v>牛乳</c:v>
                </c:pt>
                <c:pt idx="6">
                  <c:v>台ふき</c:v>
                </c:pt>
                <c:pt idx="7">
                  <c:v>おたすけ</c:v>
                </c:pt>
              </c:strCache>
            </c:strRef>
          </c:cat>
          <c:val>
            <c:numRef>
              <c:f>'設定（8班）'!$C$2:$C$9</c:f>
              <c:numCache>
                <c:formatCode>General</c:formatCode>
                <c:ptCount val="8"/>
                <c:pt idx="0">
                  <c:v>1</c:v>
                </c:pt>
                <c:pt idx="1">
                  <c:v>1</c:v>
                </c:pt>
                <c:pt idx="2">
                  <c:v>1</c:v>
                </c:pt>
                <c:pt idx="3">
                  <c:v>1</c:v>
                </c:pt>
                <c:pt idx="4">
                  <c:v>1</c:v>
                </c:pt>
                <c:pt idx="5">
                  <c:v>1</c:v>
                </c:pt>
                <c:pt idx="6">
                  <c:v>1</c:v>
                </c:pt>
                <c:pt idx="7">
                  <c:v>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0-17FE-4894-8F25-912E3B99649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bg1"/>
      </a:solidFill>
      <a:round/>
    </a:ln>
    <a:effectLst/>
  </c:spPr>
  <c:txPr>
    <a:bodyPr/>
    <a:lstStyle/>
    <a:p>
      <a:pPr>
        <a:defRPr/>
      </a:pPr>
      <a:endParaRPr lang="ja-JP"/>
    </a:p>
  </c:txPr>
  <c:printSettings>
    <c:headerFooter/>
    <c:pageMargins b="0.75" l="0.7" r="0.7" t="0.75" header="0.3" footer="0.3"/>
    <c:pageSetup orientation="portrait"/>
  </c:printSettings>
  <c:userShapes r:id="rId3"/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pieChart>
        <c:varyColors val="1"/>
        <c:ser>
          <c:idx val="0"/>
          <c:order val="0"/>
          <c:spPr>
            <a:solidFill>
              <a:schemeClr val="bg1"/>
            </a:solidFill>
            <a:ln w="22225">
              <a:solidFill>
                <a:srgbClr val="7F878F"/>
              </a:solidFill>
            </a:ln>
          </c:spPr>
          <c:dPt>
            <c:idx val="0"/>
            <c:bubble3D val="0"/>
            <c:spPr>
              <a:solidFill>
                <a:srgbClr val="B4EBFA"/>
              </a:solidFill>
              <a:ln w="22225">
                <a:solidFill>
                  <a:srgbClr val="7F878F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1-4FC6-4E43-BC90-F29D1617673B}"/>
              </c:ext>
            </c:extLst>
          </c:dPt>
          <c:dPt>
            <c:idx val="1"/>
            <c:bubble3D val="0"/>
            <c:spPr>
              <a:solidFill>
                <a:srgbClr val="FFFF99"/>
              </a:solidFill>
              <a:ln w="22225">
                <a:solidFill>
                  <a:srgbClr val="7F878F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3-4FC6-4E43-BC90-F29D1617673B}"/>
              </c:ext>
            </c:extLst>
          </c:dPt>
          <c:dPt>
            <c:idx val="2"/>
            <c:bubble3D val="0"/>
            <c:spPr>
              <a:solidFill>
                <a:srgbClr val="FFD1D1"/>
              </a:solidFill>
              <a:ln w="22225">
                <a:solidFill>
                  <a:srgbClr val="7F878F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5-4FC6-4E43-BC90-F29D1617673B}"/>
              </c:ext>
            </c:extLst>
          </c:dPt>
          <c:dPt>
            <c:idx val="3"/>
            <c:bubble3D val="0"/>
            <c:spPr>
              <a:solidFill>
                <a:srgbClr val="CBF266"/>
              </a:solidFill>
              <a:ln w="22225">
                <a:solidFill>
                  <a:srgbClr val="7F878F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7-4FC6-4E43-BC90-F29D1617673B}"/>
              </c:ext>
            </c:extLst>
          </c:dPt>
          <c:dPt>
            <c:idx val="4"/>
            <c:bubble3D val="0"/>
            <c:spPr>
              <a:solidFill>
                <a:srgbClr val="B4EBFA"/>
              </a:solidFill>
              <a:ln w="22225">
                <a:solidFill>
                  <a:srgbClr val="7F878F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9-4FC6-4E43-BC90-F29D1617673B}"/>
              </c:ext>
            </c:extLst>
          </c:dPt>
          <c:dPt>
            <c:idx val="5"/>
            <c:bubble3D val="0"/>
            <c:spPr>
              <a:solidFill>
                <a:srgbClr val="FFFF99"/>
              </a:solidFill>
              <a:ln w="22225">
                <a:solidFill>
                  <a:srgbClr val="7F878F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B-4FC6-4E43-BC90-F29D1617673B}"/>
              </c:ext>
            </c:extLst>
          </c:dPt>
          <c:dPt>
            <c:idx val="6"/>
            <c:bubble3D val="0"/>
            <c:spPr>
              <a:solidFill>
                <a:srgbClr val="FFD1D1"/>
              </a:solidFill>
              <a:ln w="22225">
                <a:solidFill>
                  <a:srgbClr val="7F878F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D-4FC6-4E43-BC90-F29D1617673B}"/>
              </c:ext>
            </c:extLst>
          </c:dPt>
          <c:dPt>
            <c:idx val="7"/>
            <c:bubble3D val="0"/>
            <c:spPr>
              <a:solidFill>
                <a:srgbClr val="CBF266"/>
              </a:solidFill>
              <a:ln w="22225">
                <a:solidFill>
                  <a:srgbClr val="7F878F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F-4FC6-4E43-BC90-F29D1617673B}"/>
              </c:ext>
            </c:extLst>
          </c:dPt>
          <c:dLbls>
            <c:dLbl>
              <c:idx val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lIns="38100" tIns="19050" rIns="38100" bIns="19050" anchor="ctr" anchorCtr="1">
                  <a:noAutofit/>
                </a:bodyPr>
                <a:lstStyle/>
                <a:p>
                  <a:pPr>
                    <a:defRPr sz="2400" b="1" i="0" u="none" strike="noStrike" kern="1200" baseline="0">
                      <a:solidFill>
                        <a:schemeClr val="tx1"/>
                      </a:solidFill>
                      <a:latin typeface="BIZ UDPゴシック" panose="020B0400000000000000" pitchFamily="50" charset="-128"/>
                      <a:ea typeface="BIZ UDPゴシック" panose="020B0400000000000000" pitchFamily="50" charset="-128"/>
                      <a:cs typeface="+mn-cs"/>
                    </a:defRPr>
                  </a:pPr>
                  <a:endParaRPr lang="ja-JP"/>
                </a:p>
              </c:txPr>
              <c:dLblPos val="inEnd"/>
              <c:showLegendKey val="0"/>
              <c:showVal val="0"/>
              <c:showCatName val="1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>
                    <c:manualLayout>
                      <c:w val="0.2787087983378404"/>
                      <c:h val="0.14857017712316412"/>
                    </c:manualLayout>
                  </c15:layout>
                </c:ext>
                <c:ext xmlns:c16="http://schemas.microsoft.com/office/drawing/2014/chart" uri="{C3380CC4-5D6E-409C-BE32-E72D297353CC}">
                  <c16:uniqueId val="{00000001-4FC6-4E43-BC90-F29D1617673B}"/>
                </c:ext>
              </c:extLst>
            </c:dLbl>
            <c:dLbl>
              <c:idx val="1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lIns="38100" tIns="19050" rIns="38100" bIns="19050" anchor="ctr" anchorCtr="0">
                  <a:noAutofit/>
                </a:bodyPr>
                <a:lstStyle/>
                <a:p>
                  <a:pPr algn="r">
                    <a:defRPr sz="2400" b="1" i="0" u="none" strike="noStrike" kern="1200" baseline="0">
                      <a:solidFill>
                        <a:schemeClr val="tx1"/>
                      </a:solidFill>
                      <a:latin typeface="BIZ UDPゴシック" panose="020B0400000000000000" pitchFamily="50" charset="-128"/>
                      <a:ea typeface="BIZ UDPゴシック" panose="020B0400000000000000" pitchFamily="50" charset="-128"/>
                      <a:cs typeface="+mn-cs"/>
                    </a:defRPr>
                  </a:pPr>
                  <a:endParaRPr lang="ja-JP"/>
                </a:p>
              </c:txPr>
              <c:dLblPos val="inEnd"/>
              <c:showLegendKey val="0"/>
              <c:showVal val="0"/>
              <c:showCatName val="1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>
                    <c:manualLayout>
                      <c:w val="0.2787087983378404"/>
                      <c:h val="0.14857017712316412"/>
                    </c:manualLayout>
                  </c15:layout>
                </c:ext>
                <c:ext xmlns:c16="http://schemas.microsoft.com/office/drawing/2014/chart" uri="{C3380CC4-5D6E-409C-BE32-E72D297353CC}">
                  <c16:uniqueId val="{00000003-4FC6-4E43-BC90-F29D1617673B}"/>
                </c:ext>
              </c:extLst>
            </c:dLbl>
            <c:dLbl>
              <c:idx val="2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lIns="38100" tIns="19050" rIns="38100" bIns="19050" anchor="ctr" anchorCtr="0">
                  <a:noAutofit/>
                </a:bodyPr>
                <a:lstStyle/>
                <a:p>
                  <a:pPr algn="r">
                    <a:defRPr sz="2400" b="1" i="0" u="none" strike="noStrike" kern="1200" baseline="0">
                      <a:solidFill>
                        <a:schemeClr val="tx1"/>
                      </a:solidFill>
                      <a:latin typeface="BIZ UDPゴシック" panose="020B0400000000000000" pitchFamily="50" charset="-128"/>
                      <a:ea typeface="BIZ UDPゴシック" panose="020B0400000000000000" pitchFamily="50" charset="-128"/>
                      <a:cs typeface="+mn-cs"/>
                    </a:defRPr>
                  </a:pPr>
                  <a:endParaRPr lang="ja-JP"/>
                </a:p>
              </c:txPr>
              <c:dLblPos val="inEnd"/>
              <c:showLegendKey val="0"/>
              <c:showVal val="0"/>
              <c:showCatName val="1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>
                    <c:manualLayout>
                      <c:w val="0.2787087983378404"/>
                      <c:h val="0.14857017712316412"/>
                    </c:manualLayout>
                  </c15:layout>
                </c:ext>
                <c:ext xmlns:c16="http://schemas.microsoft.com/office/drawing/2014/chart" uri="{C3380CC4-5D6E-409C-BE32-E72D297353CC}">
                  <c16:uniqueId val="{00000005-4FC6-4E43-BC90-F29D1617673B}"/>
                </c:ext>
              </c:extLst>
            </c:dLbl>
            <c:dLbl>
              <c:idx val="3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lIns="38100" tIns="19050" rIns="38100" bIns="19050" anchor="ctr" anchorCtr="1">
                  <a:noAutofit/>
                </a:bodyPr>
                <a:lstStyle/>
                <a:p>
                  <a:pPr>
                    <a:defRPr sz="2400" b="1" i="0" u="none" strike="noStrike" kern="1200" baseline="0">
                      <a:solidFill>
                        <a:schemeClr val="tx1"/>
                      </a:solidFill>
                      <a:latin typeface="BIZ UDPゴシック" panose="020B0400000000000000" pitchFamily="50" charset="-128"/>
                      <a:ea typeface="BIZ UDPゴシック" panose="020B0400000000000000" pitchFamily="50" charset="-128"/>
                      <a:cs typeface="+mn-cs"/>
                    </a:defRPr>
                  </a:pPr>
                  <a:endParaRPr lang="ja-JP"/>
                </a:p>
              </c:txPr>
              <c:dLblPos val="inEnd"/>
              <c:showLegendKey val="0"/>
              <c:showVal val="0"/>
              <c:showCatName val="1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>
                    <c:manualLayout>
                      <c:w val="0.2787087983378404"/>
                      <c:h val="0.14857017712316412"/>
                    </c:manualLayout>
                  </c15:layout>
                </c:ext>
                <c:ext xmlns:c16="http://schemas.microsoft.com/office/drawing/2014/chart" uri="{C3380CC4-5D6E-409C-BE32-E72D297353CC}">
                  <c16:uniqueId val="{00000007-4FC6-4E43-BC90-F29D1617673B}"/>
                </c:ext>
              </c:extLst>
            </c:dLbl>
            <c:dLbl>
              <c:idx val="4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lIns="38100" tIns="19050" rIns="38100" bIns="19050" anchor="ctr" anchorCtr="1">
                  <a:noAutofit/>
                </a:bodyPr>
                <a:lstStyle/>
                <a:p>
                  <a:pPr>
                    <a:defRPr sz="2400" b="1" i="0" u="none" strike="noStrike" kern="1200" baseline="0">
                      <a:solidFill>
                        <a:schemeClr val="tx1"/>
                      </a:solidFill>
                      <a:latin typeface="BIZ UDPゴシック" panose="020B0400000000000000" pitchFamily="50" charset="-128"/>
                      <a:ea typeface="BIZ UDPゴシック" panose="020B0400000000000000" pitchFamily="50" charset="-128"/>
                      <a:cs typeface="+mn-cs"/>
                    </a:defRPr>
                  </a:pPr>
                  <a:endParaRPr lang="ja-JP"/>
                </a:p>
              </c:txPr>
              <c:dLblPos val="inEnd"/>
              <c:showLegendKey val="0"/>
              <c:showVal val="0"/>
              <c:showCatName val="1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>
                    <c:manualLayout>
                      <c:w val="0.2787087983378404"/>
                      <c:h val="0.14857017712316412"/>
                    </c:manualLayout>
                  </c15:layout>
                </c:ext>
                <c:ext xmlns:c16="http://schemas.microsoft.com/office/drawing/2014/chart" uri="{C3380CC4-5D6E-409C-BE32-E72D297353CC}">
                  <c16:uniqueId val="{00000009-4FC6-4E43-BC90-F29D1617673B}"/>
                </c:ext>
              </c:extLst>
            </c:dLbl>
            <c:dLbl>
              <c:idx val="5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lIns="38100" tIns="19050" rIns="38100" bIns="19050" anchor="ctr" anchorCtr="0">
                  <a:noAutofit/>
                </a:bodyPr>
                <a:lstStyle/>
                <a:p>
                  <a:pPr algn="l">
                    <a:defRPr sz="2400" b="1" i="0" u="none" strike="noStrike" kern="1200" baseline="0">
                      <a:solidFill>
                        <a:schemeClr val="tx1"/>
                      </a:solidFill>
                      <a:latin typeface="BIZ UDPゴシック" panose="020B0400000000000000" pitchFamily="50" charset="-128"/>
                      <a:ea typeface="BIZ UDPゴシック" panose="020B0400000000000000" pitchFamily="50" charset="-128"/>
                      <a:cs typeface="+mn-cs"/>
                    </a:defRPr>
                  </a:pPr>
                  <a:endParaRPr lang="ja-JP"/>
                </a:p>
              </c:txPr>
              <c:dLblPos val="inEnd"/>
              <c:showLegendKey val="0"/>
              <c:showVal val="0"/>
              <c:showCatName val="1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>
                    <c:manualLayout>
                      <c:w val="0.2787087983378404"/>
                      <c:h val="0.14857017712316412"/>
                    </c:manualLayout>
                  </c15:layout>
                </c:ext>
                <c:ext xmlns:c16="http://schemas.microsoft.com/office/drawing/2014/chart" uri="{C3380CC4-5D6E-409C-BE32-E72D297353CC}">
                  <c16:uniqueId val="{0000000B-4FC6-4E43-BC90-F29D1617673B}"/>
                </c:ext>
              </c:extLst>
            </c:dLbl>
            <c:dLbl>
              <c:idx val="6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lIns="38100" tIns="19050" rIns="38100" bIns="19050" anchor="ctr" anchorCtr="0">
                  <a:noAutofit/>
                </a:bodyPr>
                <a:lstStyle/>
                <a:p>
                  <a:pPr algn="l">
                    <a:defRPr sz="2400" b="1" i="0" u="none" strike="noStrike" kern="1200" baseline="0">
                      <a:solidFill>
                        <a:schemeClr val="tx1"/>
                      </a:solidFill>
                      <a:latin typeface="BIZ UDPゴシック" panose="020B0400000000000000" pitchFamily="50" charset="-128"/>
                      <a:ea typeface="BIZ UDPゴシック" panose="020B0400000000000000" pitchFamily="50" charset="-128"/>
                      <a:cs typeface="+mn-cs"/>
                    </a:defRPr>
                  </a:pPr>
                  <a:endParaRPr lang="ja-JP"/>
                </a:p>
              </c:txPr>
              <c:dLblPos val="inEnd"/>
              <c:showLegendKey val="0"/>
              <c:showVal val="0"/>
              <c:showCatName val="1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>
                    <c:manualLayout>
                      <c:w val="0.2787087983378404"/>
                      <c:h val="0.14857017712316412"/>
                    </c:manualLayout>
                  </c15:layout>
                </c:ext>
                <c:ext xmlns:c16="http://schemas.microsoft.com/office/drawing/2014/chart" uri="{C3380CC4-5D6E-409C-BE32-E72D297353CC}">
                  <c16:uniqueId val="{0000000D-4FC6-4E43-BC90-F29D1617673B}"/>
                </c:ext>
              </c:extLst>
            </c:dLbl>
            <c:dLbl>
              <c:idx val="7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lIns="38100" tIns="19050" rIns="38100" bIns="19050" anchor="ctr" anchorCtr="1">
                  <a:noAutofit/>
                </a:bodyPr>
                <a:lstStyle/>
                <a:p>
                  <a:pPr>
                    <a:defRPr sz="2400" b="1" i="0" u="none" strike="noStrike" kern="1200" baseline="0">
                      <a:solidFill>
                        <a:schemeClr val="tx1"/>
                      </a:solidFill>
                      <a:latin typeface="BIZ UDPゴシック" panose="020B0400000000000000" pitchFamily="50" charset="-128"/>
                      <a:ea typeface="BIZ UDPゴシック" panose="020B0400000000000000" pitchFamily="50" charset="-128"/>
                      <a:cs typeface="+mn-cs"/>
                    </a:defRPr>
                  </a:pPr>
                  <a:endParaRPr lang="ja-JP"/>
                </a:p>
              </c:txPr>
              <c:dLblPos val="inEnd"/>
              <c:showLegendKey val="0"/>
              <c:showVal val="0"/>
              <c:showCatName val="1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>
                    <c:manualLayout>
                      <c:w val="0.2787087983378404"/>
                      <c:h val="0.14857017712316412"/>
                    </c:manualLayout>
                  </c15:layout>
                </c:ext>
                <c:ext xmlns:c16="http://schemas.microsoft.com/office/drawing/2014/chart" uri="{C3380CC4-5D6E-409C-BE32-E72D297353CC}">
                  <c16:uniqueId val="{0000000F-4FC6-4E43-BC90-F29D1617673B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2400" b="1" i="0" u="none" strike="noStrike" kern="1200" baseline="0">
                    <a:solidFill>
                      <a:schemeClr val="tx1"/>
                    </a:solidFill>
                    <a:latin typeface="BIZ UDPゴシック" panose="020B0400000000000000" pitchFamily="50" charset="-128"/>
                    <a:ea typeface="BIZ UDPゴシック" panose="020B0400000000000000" pitchFamily="50" charset="-128"/>
                    <a:cs typeface="+mn-cs"/>
                  </a:defRPr>
                </a:pPr>
                <a:endParaRPr lang="ja-JP"/>
              </a:p>
            </c:txPr>
            <c:dLblPos val="inEnd"/>
            <c:showLegendKey val="0"/>
            <c:showVal val="0"/>
            <c:showCatName val="1"/>
            <c:showSerName val="0"/>
            <c:showPercent val="0"/>
            <c:showBubbleSize val="0"/>
            <c:showLeaderLines val="1"/>
            <c:leaderLines>
              <c:spPr>
                <a:ln w="9525" cap="flat" cmpd="sng" algn="ctr">
                  <a:solidFill>
                    <a:schemeClr val="tx1">
                      <a:lumMod val="35000"/>
                      <a:lumOff val="65000"/>
                    </a:schemeClr>
                  </a:solidFill>
                  <a:round/>
                </a:ln>
                <a:effectLst/>
              </c:spPr>
            </c:leaderLines>
            <c:extLst>
              <c:ext xmlns:c15="http://schemas.microsoft.com/office/drawing/2012/chart" uri="{CE6537A1-D6FC-4f65-9D91-7224C49458BB}"/>
            </c:extLst>
          </c:dLbls>
          <c:cat>
            <c:strRef>
              <c:f>'設定（8班）'!$B$12:$B$19</c:f>
              <c:strCache>
                <c:ptCount val="8"/>
                <c:pt idx="0">
                  <c:v>1班</c:v>
                </c:pt>
                <c:pt idx="1">
                  <c:v>2班</c:v>
                </c:pt>
                <c:pt idx="2">
                  <c:v>3班</c:v>
                </c:pt>
                <c:pt idx="3">
                  <c:v>4班</c:v>
                </c:pt>
                <c:pt idx="4">
                  <c:v>5班</c:v>
                </c:pt>
                <c:pt idx="5">
                  <c:v>6班</c:v>
                </c:pt>
                <c:pt idx="6">
                  <c:v>7班</c:v>
                </c:pt>
                <c:pt idx="7">
                  <c:v>8班</c:v>
                </c:pt>
              </c:strCache>
            </c:strRef>
          </c:cat>
          <c:val>
            <c:numRef>
              <c:f>'設定（8班）'!$C$2:$C$9</c:f>
              <c:numCache>
                <c:formatCode>General</c:formatCode>
                <c:ptCount val="8"/>
                <c:pt idx="0">
                  <c:v>1</c:v>
                </c:pt>
                <c:pt idx="1">
                  <c:v>1</c:v>
                </c:pt>
                <c:pt idx="2">
                  <c:v>1</c:v>
                </c:pt>
                <c:pt idx="3">
                  <c:v>1</c:v>
                </c:pt>
                <c:pt idx="4">
                  <c:v>1</c:v>
                </c:pt>
                <c:pt idx="5">
                  <c:v>1</c:v>
                </c:pt>
                <c:pt idx="6">
                  <c:v>1</c:v>
                </c:pt>
                <c:pt idx="7">
                  <c:v>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0-4FC6-4E43-BC90-F29D1617673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noFill/>
    <a:ln w="9525" cap="flat" cmpd="sng" algn="ctr">
      <a:noFill/>
      <a:round/>
    </a:ln>
    <a:effectLst/>
  </c:spPr>
  <c:txPr>
    <a:bodyPr/>
    <a:lstStyle/>
    <a:p>
      <a:pPr>
        <a:defRPr/>
      </a:pPr>
      <a:endParaRPr lang="ja-JP"/>
    </a:p>
  </c:txPr>
  <c:printSettings>
    <c:headerFooter/>
    <c:pageMargins b="0.75" l="0.7" r="0.7" t="0.75" header="0.3" footer="0.3"/>
    <c:pageSetup orientation="portrait"/>
  </c:printSettings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6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7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8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21.png"/><Relationship Id="rId2" Type="http://schemas.openxmlformats.org/officeDocument/2006/relationships/image" Target="../media/image20.png"/><Relationship Id="rId1" Type="http://schemas.openxmlformats.org/officeDocument/2006/relationships/image" Target="../media/image19.png"/><Relationship Id="rId5" Type="http://schemas.openxmlformats.org/officeDocument/2006/relationships/image" Target="../media/image23.png"/><Relationship Id="rId4" Type="http://schemas.openxmlformats.org/officeDocument/2006/relationships/image" Target="../media/image22.png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image" Target="../media/image24.png"/><Relationship Id="rId2" Type="http://schemas.openxmlformats.org/officeDocument/2006/relationships/chart" Target="../charts/chart2.xml"/><Relationship Id="rId1" Type="http://schemas.openxmlformats.org/officeDocument/2006/relationships/chart" Target="../charts/chart1.xml"/><Relationship Id="rId5" Type="http://schemas.openxmlformats.org/officeDocument/2006/relationships/image" Target="../media/image26.png"/><Relationship Id="rId4" Type="http://schemas.openxmlformats.org/officeDocument/2006/relationships/image" Target="../media/image25.png"/></Relationships>
</file>

<file path=xl/drawings/_rels/drawing4.xml.rels><?xml version="1.0" encoding="UTF-8" standalone="yes"?>
<Relationships xmlns="http://schemas.openxmlformats.org/package/2006/relationships"><Relationship Id="rId3" Type="http://schemas.openxmlformats.org/officeDocument/2006/relationships/image" Target="../media/image27.png"/><Relationship Id="rId2" Type="http://schemas.openxmlformats.org/officeDocument/2006/relationships/chart" Target="../charts/chart4.xml"/><Relationship Id="rId1" Type="http://schemas.openxmlformats.org/officeDocument/2006/relationships/chart" Target="../charts/chart3.xml"/><Relationship Id="rId5" Type="http://schemas.openxmlformats.org/officeDocument/2006/relationships/image" Target="../media/image24.png"/><Relationship Id="rId4" Type="http://schemas.openxmlformats.org/officeDocument/2006/relationships/image" Target="../media/image28.png"/></Relationships>
</file>

<file path=xl/drawings/_rels/drawing6.xml.rels><?xml version="1.0" encoding="UTF-8" standalone="yes"?>
<Relationships xmlns="http://schemas.openxmlformats.org/package/2006/relationships"><Relationship Id="rId3" Type="http://schemas.openxmlformats.org/officeDocument/2006/relationships/image" Target="../media/image29.png"/><Relationship Id="rId2" Type="http://schemas.openxmlformats.org/officeDocument/2006/relationships/chart" Target="../charts/chart6.xml"/><Relationship Id="rId1" Type="http://schemas.openxmlformats.org/officeDocument/2006/relationships/chart" Target="../charts/chart5.xml"/><Relationship Id="rId5" Type="http://schemas.openxmlformats.org/officeDocument/2006/relationships/image" Target="../media/image31.png"/><Relationship Id="rId4" Type="http://schemas.openxmlformats.org/officeDocument/2006/relationships/image" Target="../media/image30.png"/></Relationships>
</file>

<file path=xl/drawings/_rels/drawing8.xml.rels><?xml version="1.0" encoding="UTF-8" standalone="yes"?>
<Relationships xmlns="http://schemas.openxmlformats.org/package/2006/relationships"><Relationship Id="rId3" Type="http://schemas.openxmlformats.org/officeDocument/2006/relationships/image" Target="../media/image32.png"/><Relationship Id="rId2" Type="http://schemas.openxmlformats.org/officeDocument/2006/relationships/chart" Target="../charts/chart8.xml"/><Relationship Id="rId1" Type="http://schemas.openxmlformats.org/officeDocument/2006/relationships/chart" Target="../charts/chart7.xml"/><Relationship Id="rId5" Type="http://schemas.openxmlformats.org/officeDocument/2006/relationships/image" Target="../media/image33.png"/><Relationship Id="rId4" Type="http://schemas.openxmlformats.org/officeDocument/2006/relationships/image" Target="../media/image28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31225</xdr:colOff>
      <xdr:row>5</xdr:row>
      <xdr:rowOff>23158</xdr:rowOff>
    </xdr:from>
    <xdr:to>
      <xdr:col>0</xdr:col>
      <xdr:colOff>388471</xdr:colOff>
      <xdr:row>5</xdr:row>
      <xdr:rowOff>156882</xdr:rowOff>
    </xdr:to>
    <xdr:sp macro="" textlink="">
      <xdr:nvSpPr>
        <xdr:cNvPr id="3" name="正方形/長方形 2">
          <a:extLst>
            <a:ext uri="{FF2B5EF4-FFF2-40B4-BE49-F238E27FC236}">
              <a16:creationId xmlns:a16="http://schemas.microsoft.com/office/drawing/2014/main" id="{1312EFEB-8EDF-A379-219D-9449FBD41560}"/>
            </a:ext>
          </a:extLst>
        </xdr:cNvPr>
        <xdr:cNvSpPr/>
      </xdr:nvSpPr>
      <xdr:spPr>
        <a:xfrm>
          <a:off x="31225" y="1173629"/>
          <a:ext cx="357246" cy="133724"/>
        </a:xfrm>
        <a:prstGeom prst="rect">
          <a:avLst/>
        </a:prstGeom>
        <a:solidFill>
          <a:srgbClr val="FFFF99"/>
        </a:solidFill>
        <a:ln w="6350">
          <a:solidFill>
            <a:schemeClr val="tx1"/>
          </a:solidFill>
        </a:ln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 editAs="oneCell">
    <xdr:from>
      <xdr:col>0</xdr:col>
      <xdr:colOff>129540</xdr:colOff>
      <xdr:row>34</xdr:row>
      <xdr:rowOff>72391</xdr:rowOff>
    </xdr:from>
    <xdr:to>
      <xdr:col>0</xdr:col>
      <xdr:colOff>4931863</xdr:colOff>
      <xdr:row>55</xdr:row>
      <xdr:rowOff>91441</xdr:rowOff>
    </xdr:to>
    <xdr:pic>
      <xdr:nvPicPr>
        <xdr:cNvPr id="2" name="図 1">
          <a:extLst>
            <a:ext uri="{FF2B5EF4-FFF2-40B4-BE49-F238E27FC236}">
              <a16:creationId xmlns:a16="http://schemas.microsoft.com/office/drawing/2014/main" id="{649FC4C9-BD96-6E61-93EC-486B7B77483B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" cstate="screen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129540" y="6806566"/>
          <a:ext cx="4794703" cy="4023360"/>
        </a:xfrm>
        <a:prstGeom prst="rect">
          <a:avLst/>
        </a:prstGeom>
      </xdr:spPr>
    </xdr:pic>
    <xdr:clientData/>
  </xdr:twoCellAnchor>
  <xdr:twoCellAnchor>
    <xdr:from>
      <xdr:col>0</xdr:col>
      <xdr:colOff>238125</xdr:colOff>
      <xdr:row>37</xdr:row>
      <xdr:rowOff>100965</xdr:rowOff>
    </xdr:from>
    <xdr:to>
      <xdr:col>0</xdr:col>
      <xdr:colOff>2082165</xdr:colOff>
      <xdr:row>52</xdr:row>
      <xdr:rowOff>62865</xdr:rowOff>
    </xdr:to>
    <xdr:sp macro="" textlink="">
      <xdr:nvSpPr>
        <xdr:cNvPr id="5" name="正方形/長方形 4">
          <a:extLst>
            <a:ext uri="{FF2B5EF4-FFF2-40B4-BE49-F238E27FC236}">
              <a16:creationId xmlns:a16="http://schemas.microsoft.com/office/drawing/2014/main" id="{5AB864E6-D824-5F19-767D-B1F58911A075}"/>
            </a:ext>
          </a:extLst>
        </xdr:cNvPr>
        <xdr:cNvSpPr/>
      </xdr:nvSpPr>
      <xdr:spPr>
        <a:xfrm>
          <a:off x="238125" y="7406640"/>
          <a:ext cx="1844040" cy="2819400"/>
        </a:xfrm>
        <a:prstGeom prst="rect">
          <a:avLst/>
        </a:prstGeom>
        <a:noFill/>
        <a:ln w="28575">
          <a:solidFill>
            <a:srgbClr val="FF2800"/>
          </a:solidFill>
        </a:ln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 editAs="oneCell">
    <xdr:from>
      <xdr:col>3</xdr:col>
      <xdr:colOff>39332</xdr:colOff>
      <xdr:row>6</xdr:row>
      <xdr:rowOff>35522</xdr:rowOff>
    </xdr:from>
    <xdr:to>
      <xdr:col>3</xdr:col>
      <xdr:colOff>5012019</xdr:colOff>
      <xdr:row>27</xdr:row>
      <xdr:rowOff>93376</xdr:rowOff>
    </xdr:to>
    <xdr:pic>
      <xdr:nvPicPr>
        <xdr:cNvPr id="30" name="図 29">
          <a:extLst>
            <a:ext uri="{FF2B5EF4-FFF2-40B4-BE49-F238E27FC236}">
              <a16:creationId xmlns:a16="http://schemas.microsoft.com/office/drawing/2014/main" id="{66FD228F-53BC-4EB2-AF7C-3D61B07A64F5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2" cstate="screen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7838626" y="1380228"/>
          <a:ext cx="4963162" cy="4088162"/>
        </a:xfrm>
        <a:prstGeom prst="rect">
          <a:avLst/>
        </a:prstGeom>
      </xdr:spPr>
    </xdr:pic>
    <xdr:clientData/>
  </xdr:twoCellAnchor>
  <xdr:twoCellAnchor editAs="oneCell">
    <xdr:from>
      <xdr:col>4</xdr:col>
      <xdr:colOff>17642</xdr:colOff>
      <xdr:row>12</xdr:row>
      <xdr:rowOff>38229</xdr:rowOff>
    </xdr:from>
    <xdr:to>
      <xdr:col>4</xdr:col>
      <xdr:colOff>1770530</xdr:colOff>
      <xdr:row>24</xdr:row>
      <xdr:rowOff>60417</xdr:rowOff>
    </xdr:to>
    <xdr:pic>
      <xdr:nvPicPr>
        <xdr:cNvPr id="37" name="図 36">
          <a:extLst>
            <a:ext uri="{FF2B5EF4-FFF2-40B4-BE49-F238E27FC236}">
              <a16:creationId xmlns:a16="http://schemas.microsoft.com/office/drawing/2014/main" id="{44841DF4-8DCE-0C93-0C7F-08D9B23A583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screen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13128524" y="2525935"/>
          <a:ext cx="1752888" cy="2351331"/>
        </a:xfrm>
        <a:prstGeom prst="rect">
          <a:avLst/>
        </a:prstGeom>
      </xdr:spPr>
    </xdr:pic>
    <xdr:clientData/>
  </xdr:twoCellAnchor>
  <xdr:twoCellAnchor>
    <xdr:from>
      <xdr:col>0</xdr:col>
      <xdr:colOff>89647</xdr:colOff>
      <xdr:row>6</xdr:row>
      <xdr:rowOff>44823</xdr:rowOff>
    </xdr:from>
    <xdr:to>
      <xdr:col>0</xdr:col>
      <xdr:colOff>5305985</xdr:colOff>
      <xdr:row>27</xdr:row>
      <xdr:rowOff>100068</xdr:rowOff>
    </xdr:to>
    <xdr:grpSp>
      <xdr:nvGrpSpPr>
        <xdr:cNvPr id="39" name="グループ化 38">
          <a:extLst>
            <a:ext uri="{FF2B5EF4-FFF2-40B4-BE49-F238E27FC236}">
              <a16:creationId xmlns:a16="http://schemas.microsoft.com/office/drawing/2014/main" id="{1B3AB97F-43B7-4D05-963A-C403ADAEC0A8}"/>
            </a:ext>
          </a:extLst>
        </xdr:cNvPr>
        <xdr:cNvGrpSpPr/>
      </xdr:nvGrpSpPr>
      <xdr:grpSpPr>
        <a:xfrm>
          <a:off x="89647" y="1396999"/>
          <a:ext cx="5209988" cy="4171540"/>
          <a:chOff x="114300" y="1447801"/>
          <a:chExt cx="5212080" cy="5090160"/>
        </a:xfrm>
      </xdr:grpSpPr>
      <xdr:pic>
        <xdr:nvPicPr>
          <xdr:cNvPr id="40" name="図 39">
            <a:extLst>
              <a:ext uri="{FF2B5EF4-FFF2-40B4-BE49-F238E27FC236}">
                <a16:creationId xmlns:a16="http://schemas.microsoft.com/office/drawing/2014/main" id="{A921C10F-2733-50BC-84D1-D44F8B651AC8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4"/>
          <a:stretch>
            <a:fillRect/>
          </a:stretch>
        </xdr:blipFill>
        <xdr:spPr>
          <a:xfrm>
            <a:off x="114300" y="1447801"/>
            <a:ext cx="5015182" cy="5090160"/>
          </a:xfrm>
          <a:prstGeom prst="rect">
            <a:avLst/>
          </a:prstGeom>
        </xdr:spPr>
      </xdr:pic>
      <xdr:sp macro="" textlink="">
        <xdr:nvSpPr>
          <xdr:cNvPr id="41" name="正方形/長方形 40">
            <a:extLst>
              <a:ext uri="{FF2B5EF4-FFF2-40B4-BE49-F238E27FC236}">
                <a16:creationId xmlns:a16="http://schemas.microsoft.com/office/drawing/2014/main" id="{D1C9FAC8-CCAC-3370-3732-071B15046693}"/>
              </a:ext>
            </a:extLst>
          </xdr:cNvPr>
          <xdr:cNvSpPr/>
        </xdr:nvSpPr>
        <xdr:spPr>
          <a:xfrm>
            <a:off x="594360" y="2407920"/>
            <a:ext cx="906780" cy="1699260"/>
          </a:xfrm>
          <a:prstGeom prst="rect">
            <a:avLst/>
          </a:prstGeom>
          <a:noFill/>
          <a:ln w="28575">
            <a:solidFill>
              <a:srgbClr val="FF2800"/>
            </a:solidFill>
          </a:ln>
        </xdr:spPr>
        <xdr:style>
          <a:lnRef idx="2">
            <a:schemeClr val="accent1">
              <a:shade val="15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kumimoji="1" lang="ja-JP" altLang="en-US" sz="1100"/>
          </a:p>
        </xdr:txBody>
      </xdr:sp>
      <xdr:sp macro="" textlink="">
        <xdr:nvSpPr>
          <xdr:cNvPr id="42" name="フリーフォーム: 図形 41">
            <a:extLst>
              <a:ext uri="{FF2B5EF4-FFF2-40B4-BE49-F238E27FC236}">
                <a16:creationId xmlns:a16="http://schemas.microsoft.com/office/drawing/2014/main" id="{3FC93CE2-46BB-2062-2B80-841F6646B38D}"/>
              </a:ext>
            </a:extLst>
          </xdr:cNvPr>
          <xdr:cNvSpPr/>
        </xdr:nvSpPr>
        <xdr:spPr>
          <a:xfrm>
            <a:off x="1059180" y="1752600"/>
            <a:ext cx="4267200" cy="541020"/>
          </a:xfrm>
          <a:custGeom>
            <a:avLst/>
            <a:gdLst>
              <a:gd name="connsiteX0" fmla="*/ 0 w 3528060"/>
              <a:gd name="connsiteY0" fmla="*/ 403860 h 403860"/>
              <a:gd name="connsiteX1" fmla="*/ 403860 w 3528060"/>
              <a:gd name="connsiteY1" fmla="*/ 0 h 403860"/>
              <a:gd name="connsiteX2" fmla="*/ 3528060 w 3528060"/>
              <a:gd name="connsiteY2" fmla="*/ 0 h 403860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</a:cxnLst>
            <a:rect l="l" t="t" r="r" b="b"/>
            <a:pathLst>
              <a:path w="3528060" h="403860">
                <a:moveTo>
                  <a:pt x="0" y="403860"/>
                </a:moveTo>
                <a:lnTo>
                  <a:pt x="403860" y="0"/>
                </a:lnTo>
                <a:lnTo>
                  <a:pt x="3528060" y="0"/>
                </a:lnTo>
              </a:path>
            </a:pathLst>
          </a:custGeom>
          <a:noFill/>
          <a:ln w="28575">
            <a:solidFill>
              <a:srgbClr val="FF2800"/>
            </a:solidFill>
          </a:ln>
        </xdr:spPr>
        <xdr:style>
          <a:lnRef idx="2">
            <a:schemeClr val="accent1">
              <a:shade val="15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kumimoji="1" lang="ja-JP" altLang="en-US" sz="1100"/>
          </a:p>
        </xdr:txBody>
      </xdr:sp>
      <xdr:sp macro="" textlink="">
        <xdr:nvSpPr>
          <xdr:cNvPr id="43" name="正方形/長方形 42">
            <a:extLst>
              <a:ext uri="{FF2B5EF4-FFF2-40B4-BE49-F238E27FC236}">
                <a16:creationId xmlns:a16="http://schemas.microsoft.com/office/drawing/2014/main" id="{2E5A8611-321C-3411-FA6D-0AFC1327D142}"/>
              </a:ext>
            </a:extLst>
          </xdr:cNvPr>
          <xdr:cNvSpPr/>
        </xdr:nvSpPr>
        <xdr:spPr>
          <a:xfrm>
            <a:off x="1722120" y="2400300"/>
            <a:ext cx="739140" cy="1699260"/>
          </a:xfrm>
          <a:prstGeom prst="rect">
            <a:avLst/>
          </a:prstGeom>
          <a:noFill/>
          <a:ln w="28575">
            <a:solidFill>
              <a:srgbClr val="FF2800"/>
            </a:solidFill>
          </a:ln>
        </xdr:spPr>
        <xdr:style>
          <a:lnRef idx="2">
            <a:schemeClr val="accent1">
              <a:shade val="15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kumimoji="1" lang="ja-JP" altLang="en-US" sz="1100"/>
          </a:p>
        </xdr:txBody>
      </xdr:sp>
      <xdr:sp macro="" textlink="">
        <xdr:nvSpPr>
          <xdr:cNvPr id="44" name="フリーフォーム: 図形 43">
            <a:extLst>
              <a:ext uri="{FF2B5EF4-FFF2-40B4-BE49-F238E27FC236}">
                <a16:creationId xmlns:a16="http://schemas.microsoft.com/office/drawing/2014/main" id="{B99C7A2B-9021-2EF9-8D0C-2B8A8055AF32}"/>
              </a:ext>
            </a:extLst>
          </xdr:cNvPr>
          <xdr:cNvSpPr/>
        </xdr:nvSpPr>
        <xdr:spPr>
          <a:xfrm flipV="1">
            <a:off x="2461260" y="2842261"/>
            <a:ext cx="2857500" cy="45719"/>
          </a:xfrm>
          <a:custGeom>
            <a:avLst/>
            <a:gdLst>
              <a:gd name="connsiteX0" fmla="*/ 0 w 3528060"/>
              <a:gd name="connsiteY0" fmla="*/ 403860 h 403860"/>
              <a:gd name="connsiteX1" fmla="*/ 403860 w 3528060"/>
              <a:gd name="connsiteY1" fmla="*/ 0 h 403860"/>
              <a:gd name="connsiteX2" fmla="*/ 3528060 w 3528060"/>
              <a:gd name="connsiteY2" fmla="*/ 0 h 403860"/>
              <a:gd name="connsiteX0" fmla="*/ 0 w 3124200"/>
              <a:gd name="connsiteY0" fmla="*/ 0 h 0"/>
              <a:gd name="connsiteX1" fmla="*/ 3124200 w 3124200"/>
              <a:gd name="connsiteY1" fmla="*/ 0 h 0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</a:cxnLst>
            <a:rect l="l" t="t" r="r" b="b"/>
            <a:pathLst>
              <a:path w="3124200">
                <a:moveTo>
                  <a:pt x="0" y="0"/>
                </a:moveTo>
                <a:lnTo>
                  <a:pt x="3124200" y="0"/>
                </a:lnTo>
              </a:path>
            </a:pathLst>
          </a:custGeom>
          <a:noFill/>
          <a:ln w="28575">
            <a:solidFill>
              <a:srgbClr val="FF2800"/>
            </a:solidFill>
          </a:ln>
        </xdr:spPr>
        <xdr:style>
          <a:lnRef idx="2">
            <a:schemeClr val="accent1">
              <a:shade val="15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kumimoji="1" lang="ja-JP" altLang="en-US" sz="1100"/>
          </a:p>
        </xdr:txBody>
      </xdr:sp>
      <xdr:sp macro="" textlink="">
        <xdr:nvSpPr>
          <xdr:cNvPr id="45" name="正方形/長方形 44">
            <a:extLst>
              <a:ext uri="{FF2B5EF4-FFF2-40B4-BE49-F238E27FC236}">
                <a16:creationId xmlns:a16="http://schemas.microsoft.com/office/drawing/2014/main" id="{7725B9D2-068F-C1CF-F7B0-493D725D9FE9}"/>
              </a:ext>
            </a:extLst>
          </xdr:cNvPr>
          <xdr:cNvSpPr/>
        </xdr:nvSpPr>
        <xdr:spPr>
          <a:xfrm>
            <a:off x="2857500" y="2400300"/>
            <a:ext cx="1173480" cy="1219200"/>
          </a:xfrm>
          <a:prstGeom prst="rect">
            <a:avLst/>
          </a:prstGeom>
          <a:noFill/>
          <a:ln w="28575">
            <a:solidFill>
              <a:srgbClr val="FF2800"/>
            </a:solidFill>
          </a:ln>
        </xdr:spPr>
        <xdr:style>
          <a:lnRef idx="2">
            <a:schemeClr val="accent1">
              <a:shade val="15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kumimoji="1" lang="ja-JP" altLang="en-US" sz="1100"/>
          </a:p>
        </xdr:txBody>
      </xdr:sp>
      <xdr:sp macro="" textlink="">
        <xdr:nvSpPr>
          <xdr:cNvPr id="46" name="フリーフォーム: 図形 45">
            <a:extLst>
              <a:ext uri="{FF2B5EF4-FFF2-40B4-BE49-F238E27FC236}">
                <a16:creationId xmlns:a16="http://schemas.microsoft.com/office/drawing/2014/main" id="{6B486DEF-34D8-A6BD-4428-5D36D11B09C6}"/>
              </a:ext>
            </a:extLst>
          </xdr:cNvPr>
          <xdr:cNvSpPr/>
        </xdr:nvSpPr>
        <xdr:spPr>
          <a:xfrm flipV="1">
            <a:off x="3429000" y="3642359"/>
            <a:ext cx="1882140" cy="1238338"/>
          </a:xfrm>
          <a:custGeom>
            <a:avLst/>
            <a:gdLst>
              <a:gd name="connsiteX0" fmla="*/ 0 w 3528060"/>
              <a:gd name="connsiteY0" fmla="*/ 403860 h 403860"/>
              <a:gd name="connsiteX1" fmla="*/ 403860 w 3528060"/>
              <a:gd name="connsiteY1" fmla="*/ 0 h 403860"/>
              <a:gd name="connsiteX2" fmla="*/ 3528060 w 3528060"/>
              <a:gd name="connsiteY2" fmla="*/ 0 h 403860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</a:cxnLst>
            <a:rect l="l" t="t" r="r" b="b"/>
            <a:pathLst>
              <a:path w="3528060" h="403860">
                <a:moveTo>
                  <a:pt x="0" y="403860"/>
                </a:moveTo>
                <a:lnTo>
                  <a:pt x="403860" y="0"/>
                </a:lnTo>
                <a:lnTo>
                  <a:pt x="3528060" y="0"/>
                </a:lnTo>
              </a:path>
            </a:pathLst>
          </a:custGeom>
          <a:noFill/>
          <a:ln w="28575">
            <a:solidFill>
              <a:srgbClr val="FF2800"/>
            </a:solidFill>
          </a:ln>
        </xdr:spPr>
        <xdr:style>
          <a:lnRef idx="2">
            <a:schemeClr val="accent1">
              <a:shade val="15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kumimoji="1" lang="ja-JP" altLang="en-US" sz="1100"/>
          </a:p>
        </xdr:txBody>
      </xdr:sp>
    </xdr:grpSp>
    <xdr:clientData/>
  </xdr:twoCellAnchor>
  <xdr:twoCellAnchor>
    <xdr:from>
      <xdr:col>3</xdr:col>
      <xdr:colOff>59840</xdr:colOff>
      <xdr:row>30</xdr:row>
      <xdr:rowOff>59840</xdr:rowOff>
    </xdr:from>
    <xdr:to>
      <xdr:col>3</xdr:col>
      <xdr:colOff>5231466</xdr:colOff>
      <xdr:row>51</xdr:row>
      <xdr:rowOff>150111</xdr:rowOff>
    </xdr:to>
    <xdr:grpSp>
      <xdr:nvGrpSpPr>
        <xdr:cNvPr id="50" name="グループ化 49">
          <a:extLst>
            <a:ext uri="{FF2B5EF4-FFF2-40B4-BE49-F238E27FC236}">
              <a16:creationId xmlns:a16="http://schemas.microsoft.com/office/drawing/2014/main" id="{686A9B23-06A2-2578-87D2-AA7F1801EF32}"/>
            </a:ext>
          </a:extLst>
        </xdr:cNvPr>
        <xdr:cNvGrpSpPr/>
      </xdr:nvGrpSpPr>
      <xdr:grpSpPr>
        <a:xfrm>
          <a:off x="7836722" y="6118487"/>
          <a:ext cx="5171626" cy="4169212"/>
          <a:chOff x="7859134" y="6032575"/>
          <a:chExt cx="5171626" cy="4090771"/>
        </a:xfrm>
      </xdr:grpSpPr>
      <xdr:pic>
        <xdr:nvPicPr>
          <xdr:cNvPr id="49" name="図 48">
            <a:extLst>
              <a:ext uri="{FF2B5EF4-FFF2-40B4-BE49-F238E27FC236}">
                <a16:creationId xmlns:a16="http://schemas.microsoft.com/office/drawing/2014/main" id="{FC316A1B-424E-8D12-173B-7C8A0B22DB30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5"/>
          <a:stretch>
            <a:fillRect/>
          </a:stretch>
        </xdr:blipFill>
        <xdr:spPr>
          <a:xfrm>
            <a:off x="7859134" y="6032575"/>
            <a:ext cx="4797968" cy="4090771"/>
          </a:xfrm>
          <a:prstGeom prst="rect">
            <a:avLst/>
          </a:prstGeom>
        </xdr:spPr>
      </xdr:pic>
      <xdr:sp macro="" textlink="">
        <xdr:nvSpPr>
          <xdr:cNvPr id="47" name="フリーフォーム: 図形 46">
            <a:extLst>
              <a:ext uri="{FF2B5EF4-FFF2-40B4-BE49-F238E27FC236}">
                <a16:creationId xmlns:a16="http://schemas.microsoft.com/office/drawing/2014/main" id="{D8C3A253-32DB-4C70-B328-F0DEC4871E6D}"/>
              </a:ext>
            </a:extLst>
          </xdr:cNvPr>
          <xdr:cNvSpPr/>
        </xdr:nvSpPr>
        <xdr:spPr>
          <a:xfrm>
            <a:off x="9448688" y="6831778"/>
            <a:ext cx="3582072" cy="561563"/>
          </a:xfrm>
          <a:custGeom>
            <a:avLst/>
            <a:gdLst>
              <a:gd name="connsiteX0" fmla="*/ 0 w 3528060"/>
              <a:gd name="connsiteY0" fmla="*/ 403860 h 403860"/>
              <a:gd name="connsiteX1" fmla="*/ 403860 w 3528060"/>
              <a:gd name="connsiteY1" fmla="*/ 0 h 403860"/>
              <a:gd name="connsiteX2" fmla="*/ 3528060 w 3528060"/>
              <a:gd name="connsiteY2" fmla="*/ 0 h 403860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</a:cxnLst>
            <a:rect l="l" t="t" r="r" b="b"/>
            <a:pathLst>
              <a:path w="3528060" h="403860">
                <a:moveTo>
                  <a:pt x="0" y="403860"/>
                </a:moveTo>
                <a:lnTo>
                  <a:pt x="403860" y="0"/>
                </a:lnTo>
                <a:lnTo>
                  <a:pt x="3528060" y="0"/>
                </a:lnTo>
              </a:path>
            </a:pathLst>
          </a:custGeom>
          <a:noFill/>
          <a:ln w="28575">
            <a:solidFill>
              <a:srgbClr val="FF2800"/>
            </a:solidFill>
          </a:ln>
        </xdr:spPr>
        <xdr:style>
          <a:lnRef idx="2">
            <a:schemeClr val="accent1">
              <a:shade val="15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kumimoji="1" lang="ja-JP" altLang="en-US" sz="1100"/>
          </a:p>
        </xdr:txBody>
      </xdr:sp>
      <xdr:sp macro="" textlink="">
        <xdr:nvSpPr>
          <xdr:cNvPr id="48" name="正方形/長方形 47">
            <a:extLst>
              <a:ext uri="{FF2B5EF4-FFF2-40B4-BE49-F238E27FC236}">
                <a16:creationId xmlns:a16="http://schemas.microsoft.com/office/drawing/2014/main" id="{C4B0A995-4E28-4330-827E-DB39203A2DE2}"/>
              </a:ext>
            </a:extLst>
          </xdr:cNvPr>
          <xdr:cNvSpPr/>
        </xdr:nvSpPr>
        <xdr:spPr>
          <a:xfrm>
            <a:off x="8578216" y="7384677"/>
            <a:ext cx="1238137" cy="627754"/>
          </a:xfrm>
          <a:prstGeom prst="rect">
            <a:avLst/>
          </a:prstGeom>
          <a:noFill/>
          <a:ln w="28575">
            <a:solidFill>
              <a:srgbClr val="FF2800"/>
            </a:solidFill>
          </a:ln>
        </xdr:spPr>
        <xdr:style>
          <a:lnRef idx="2">
            <a:schemeClr val="accent1">
              <a:shade val="15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kumimoji="1" lang="ja-JP" altLang="en-US" sz="1100"/>
          </a:p>
        </xdr:txBody>
      </xdr:sp>
    </xdr:grp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15903</xdr:rowOff>
    </xdr:from>
    <xdr:to>
      <xdr:col>8</xdr:col>
      <xdr:colOff>642000</xdr:colOff>
      <xdr:row>38</xdr:row>
      <xdr:rowOff>183974</xdr:rowOff>
    </xdr:to>
    <xdr:graphicFrame macro="">
      <xdr:nvGraphicFramePr>
        <xdr:cNvPr id="2" name="グラフ 1">
          <a:extLst>
            <a:ext uri="{FF2B5EF4-FFF2-40B4-BE49-F238E27FC236}">
              <a16:creationId xmlns:a16="http://schemas.microsoft.com/office/drawing/2014/main" id="{19A3F19F-82B6-428E-8B97-9B2B48C63E8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</xdr:col>
      <xdr:colOff>624333</xdr:colOff>
      <xdr:row>11</xdr:row>
      <xdr:rowOff>105817</xdr:rowOff>
    </xdr:from>
    <xdr:to>
      <xdr:col>7</xdr:col>
      <xdr:colOff>62358</xdr:colOff>
      <xdr:row>27</xdr:row>
      <xdr:rowOff>82863</xdr:rowOff>
    </xdr:to>
    <xdr:graphicFrame macro="">
      <xdr:nvGraphicFramePr>
        <xdr:cNvPr id="3" name="グラフ 2">
          <a:extLst>
            <a:ext uri="{FF2B5EF4-FFF2-40B4-BE49-F238E27FC236}">
              <a16:creationId xmlns:a16="http://schemas.microsoft.com/office/drawing/2014/main" id="{EA2F3E45-20A2-4AB6-B39B-73ED947578B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oneCellAnchor>
    <xdr:from>
      <xdr:col>0</xdr:col>
      <xdr:colOff>169817</xdr:colOff>
      <xdr:row>0</xdr:row>
      <xdr:rowOff>54428</xdr:rowOff>
    </xdr:from>
    <xdr:ext cx="5749835" cy="274320"/>
    <xdr:pic>
      <xdr:nvPicPr>
        <xdr:cNvPr id="12" name="図 11" descr="給食のライン素材">
          <a:extLst>
            <a:ext uri="{FF2B5EF4-FFF2-40B4-BE49-F238E27FC236}">
              <a16:creationId xmlns:a16="http://schemas.microsoft.com/office/drawing/2014/main" id="{A657D806-1E24-468D-910D-F6595D189BB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169817" y="54428"/>
          <a:ext cx="5749835" cy="27432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0</xdr:col>
      <xdr:colOff>191589</xdr:colOff>
      <xdr:row>5</xdr:row>
      <xdr:rowOff>163285</xdr:rowOff>
    </xdr:from>
    <xdr:ext cx="5749835" cy="274320"/>
    <xdr:pic>
      <xdr:nvPicPr>
        <xdr:cNvPr id="13" name="図 12" descr="給食のライン素材">
          <a:extLst>
            <a:ext uri="{FF2B5EF4-FFF2-40B4-BE49-F238E27FC236}">
              <a16:creationId xmlns:a16="http://schemas.microsoft.com/office/drawing/2014/main" id="{1D6DDB14-606F-4372-97BC-57B72375281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191589" y="1327452"/>
          <a:ext cx="5749835" cy="27432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5</xdr:col>
      <xdr:colOff>17418</xdr:colOff>
      <xdr:row>29</xdr:row>
      <xdr:rowOff>87086</xdr:rowOff>
    </xdr:from>
    <xdr:ext cx="2637000" cy="2304000"/>
    <xdr:pic>
      <xdr:nvPicPr>
        <xdr:cNvPr id="14" name="図 13">
          <a:extLst>
            <a:ext uri="{FF2B5EF4-FFF2-40B4-BE49-F238E27FC236}">
              <a16:creationId xmlns:a16="http://schemas.microsoft.com/office/drawing/2014/main" id="{BBBDF987-24A3-4D8E-A683-4627E6C21D3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 cstate="screen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3354978" y="6718391"/>
          <a:ext cx="2637000" cy="2304000"/>
        </a:xfrm>
        <a:prstGeom prst="rect">
          <a:avLst/>
        </a:prstGeom>
      </xdr:spPr>
    </xdr:pic>
    <xdr:clientData/>
  </xdr:oneCellAnchor>
  <xdr:oneCellAnchor>
    <xdr:from>
      <xdr:col>0</xdr:col>
      <xdr:colOff>32657</xdr:colOff>
      <xdr:row>29</xdr:row>
      <xdr:rowOff>65314</xdr:rowOff>
    </xdr:from>
    <xdr:ext cx="1557554" cy="2160000"/>
    <xdr:pic>
      <xdr:nvPicPr>
        <xdr:cNvPr id="15" name="図 14">
          <a:extLst>
            <a:ext uri="{FF2B5EF4-FFF2-40B4-BE49-F238E27FC236}">
              <a16:creationId xmlns:a16="http://schemas.microsoft.com/office/drawing/2014/main" id="{E1D84B03-063C-4352-A717-737E918F9E2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 cstate="screen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30752" y="6692809"/>
          <a:ext cx="1557554" cy="2160000"/>
        </a:xfrm>
        <a:prstGeom prst="rect">
          <a:avLst/>
        </a:prstGeom>
      </xdr:spPr>
    </xdr:pic>
    <xdr:clientData/>
  </xdr:oneCellAnchor>
  <xdr:twoCellAnchor>
    <xdr:from>
      <xdr:col>11</xdr:col>
      <xdr:colOff>0</xdr:colOff>
      <xdr:row>0</xdr:row>
      <xdr:rowOff>0</xdr:rowOff>
    </xdr:from>
    <xdr:to>
      <xdr:col>19</xdr:col>
      <xdr:colOff>622789</xdr:colOff>
      <xdr:row>6</xdr:row>
      <xdr:rowOff>68379</xdr:rowOff>
    </xdr:to>
    <xdr:sp macro="" textlink="">
      <xdr:nvSpPr>
        <xdr:cNvPr id="16" name="テキスト ボックス 1">
          <a:extLst>
            <a:ext uri="{FF2B5EF4-FFF2-40B4-BE49-F238E27FC236}">
              <a16:creationId xmlns:a16="http://schemas.microsoft.com/office/drawing/2014/main" id="{61D37B0E-FA02-B98F-0061-367B8F8E374E}"/>
            </a:ext>
          </a:extLst>
        </xdr:cNvPr>
        <xdr:cNvSpPr txBox="1"/>
      </xdr:nvSpPr>
      <xdr:spPr>
        <a:xfrm>
          <a:off x="7424057" y="0"/>
          <a:ext cx="6022103" cy="1439979"/>
        </a:xfrm>
        <a:prstGeom prst="rect">
          <a:avLst/>
        </a:prstGeom>
        <a:noFill/>
      </xdr:spPr>
      <xdr:txBody>
        <a:bodyPr wrap="square" rtlCol="0" anchor="ctr"/>
        <a:lstStyle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>
          <a:pPr algn="ctr"/>
          <a:r>
            <a:rPr lang="ja-JP" altLang="en-US" sz="6000" b="1">
              <a:solidFill>
                <a:schemeClr val="tx1"/>
              </a:solidFill>
              <a:latin typeface="BIZ UDPゴシック" panose="020B0400000000000000" pitchFamily="50" charset="-128"/>
              <a:ea typeface="BIZ UDPゴシック" panose="020B0400000000000000" pitchFamily="50" charset="-128"/>
            </a:rPr>
            <a:t>給</a:t>
          </a:r>
          <a:r>
            <a:rPr lang="ja-JP" altLang="en-US" sz="6000" b="1" baseline="0">
              <a:solidFill>
                <a:schemeClr val="tx1"/>
              </a:solidFill>
              <a:latin typeface="BIZ UDPゴシック" panose="020B0400000000000000" pitchFamily="50" charset="-128"/>
              <a:ea typeface="BIZ UDPゴシック" panose="020B0400000000000000" pitchFamily="50" charset="-128"/>
            </a:rPr>
            <a:t> </a:t>
          </a:r>
          <a:r>
            <a:rPr lang="ja-JP" altLang="en-US" sz="6000" b="1">
              <a:solidFill>
                <a:schemeClr val="tx1"/>
              </a:solidFill>
              <a:latin typeface="BIZ UDPゴシック" panose="020B0400000000000000" pitchFamily="50" charset="-128"/>
              <a:ea typeface="BIZ UDPゴシック" panose="020B0400000000000000" pitchFamily="50" charset="-128"/>
            </a:rPr>
            <a:t>食 当 番 表</a:t>
          </a:r>
        </a:p>
      </xdr:txBody>
    </xdr:sp>
    <xdr:clientData/>
  </xdr:twoCellAnchor>
</xdr:wsDr>
</file>

<file path=xl/drawings/drawing3.xml><?xml version="1.0" encoding="utf-8"?>
<c:userShapes xmlns:c="http://schemas.openxmlformats.org/drawingml/2006/chart">
  <cdr:relSizeAnchor xmlns:cdr="http://schemas.openxmlformats.org/drawingml/2006/chartDrawing">
    <cdr:from>
      <cdr:x>0.00318</cdr:x>
      <cdr:y>0.00574</cdr:y>
    </cdr:from>
    <cdr:to>
      <cdr:x>1</cdr:x>
      <cdr:y>0.16836</cdr:y>
    </cdr:to>
    <cdr:sp macro="" textlink="">
      <cdr:nvSpPr>
        <cdr:cNvPr id="3" name="テキスト ボックス 1">
          <a:extLst xmlns:a="http://schemas.openxmlformats.org/drawingml/2006/main">
            <a:ext uri="{FF2B5EF4-FFF2-40B4-BE49-F238E27FC236}">
              <a16:creationId xmlns:a16="http://schemas.microsoft.com/office/drawing/2014/main" id="{8BD8F47B-0019-208D-88C7-608F8D076951}"/>
            </a:ext>
          </a:extLst>
        </cdr:cNvPr>
        <cdr:cNvSpPr txBox="1"/>
      </cdr:nvSpPr>
      <cdr:spPr>
        <a:xfrm xmlns:a="http://schemas.openxmlformats.org/drawingml/2006/main">
          <a:off x="18734" y="51750"/>
          <a:ext cx="5872599" cy="1466140"/>
        </a:xfrm>
        <a:prstGeom xmlns:a="http://schemas.openxmlformats.org/drawingml/2006/main" prst="rect">
          <a:avLst/>
        </a:prstGeom>
        <a:noFill xmlns:a="http://schemas.openxmlformats.org/drawingml/2006/main"/>
      </cdr:spPr>
      <cdr:txBody>
        <a:bodyPr xmlns:a="http://schemas.openxmlformats.org/drawingml/2006/main" wrap="none" rtlCol="0" anchor="ctr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/>
          <a:r>
            <a:rPr lang="ja-JP" altLang="en-US" sz="4400" b="1">
              <a:solidFill>
                <a:schemeClr val="tx1"/>
              </a:solidFill>
              <a:latin typeface="BIZ UDPゴシック" panose="020B0400000000000000" pitchFamily="50" charset="-128"/>
              <a:ea typeface="BIZ UDPゴシック" panose="020B0400000000000000" pitchFamily="50" charset="-128"/>
            </a:rPr>
            <a:t>きゅうしょく とうばん</a:t>
          </a:r>
        </a:p>
      </cdr:txBody>
    </cdr:sp>
  </cdr:relSizeAnchor>
</c:userShapes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15903</xdr:rowOff>
    </xdr:from>
    <xdr:to>
      <xdr:col>8</xdr:col>
      <xdr:colOff>642000</xdr:colOff>
      <xdr:row>38</xdr:row>
      <xdr:rowOff>183974</xdr:rowOff>
    </xdr:to>
    <xdr:graphicFrame macro="">
      <xdr:nvGraphicFramePr>
        <xdr:cNvPr id="2" name="グラフ 1">
          <a:extLst>
            <a:ext uri="{FF2B5EF4-FFF2-40B4-BE49-F238E27FC236}">
              <a16:creationId xmlns:a16="http://schemas.microsoft.com/office/drawing/2014/main" id="{CAA6F92B-29B0-4EF5-98C4-9F52F654BFE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</xdr:col>
      <xdr:colOff>624333</xdr:colOff>
      <xdr:row>11</xdr:row>
      <xdr:rowOff>105817</xdr:rowOff>
    </xdr:from>
    <xdr:to>
      <xdr:col>7</xdr:col>
      <xdr:colOff>62358</xdr:colOff>
      <xdr:row>27</xdr:row>
      <xdr:rowOff>82863</xdr:rowOff>
    </xdr:to>
    <xdr:graphicFrame macro="">
      <xdr:nvGraphicFramePr>
        <xdr:cNvPr id="3" name="グラフ 2">
          <a:extLst>
            <a:ext uri="{FF2B5EF4-FFF2-40B4-BE49-F238E27FC236}">
              <a16:creationId xmlns:a16="http://schemas.microsoft.com/office/drawing/2014/main" id="{6F7EFCCE-270B-4A6A-9A22-BE084E5A00E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 editAs="oneCell">
    <xdr:from>
      <xdr:col>0</xdr:col>
      <xdr:colOff>97972</xdr:colOff>
      <xdr:row>29</xdr:row>
      <xdr:rowOff>206829</xdr:rowOff>
    </xdr:from>
    <xdr:to>
      <xdr:col>3</xdr:col>
      <xdr:colOff>47335</xdr:colOff>
      <xdr:row>37</xdr:row>
      <xdr:rowOff>178029</xdr:rowOff>
    </xdr:to>
    <xdr:pic>
      <xdr:nvPicPr>
        <xdr:cNvPr id="10" name="図 9" descr="給食のイラスト「男の子と女の子」 | かわいいフリー素材集 いらすとや">
          <a:extLst>
            <a:ext uri="{FF2B5EF4-FFF2-40B4-BE49-F238E27FC236}">
              <a16:creationId xmlns:a16="http://schemas.microsoft.com/office/drawing/2014/main" id="{F06B4EC9-EEA8-4E8C-A78C-77AF78AD3A2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 cstate="screen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97972" y="6836229"/>
          <a:ext cx="1974106" cy="18000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5</xdr:col>
      <xdr:colOff>609601</xdr:colOff>
      <xdr:row>29</xdr:row>
      <xdr:rowOff>130628</xdr:rowOff>
    </xdr:from>
    <xdr:to>
      <xdr:col>8</xdr:col>
      <xdr:colOff>556769</xdr:colOff>
      <xdr:row>37</xdr:row>
      <xdr:rowOff>101828</xdr:rowOff>
    </xdr:to>
    <xdr:pic>
      <xdr:nvPicPr>
        <xdr:cNvPr id="11" name="図 10" descr="配膳された給食のイラスト">
          <a:extLst>
            <a:ext uri="{FF2B5EF4-FFF2-40B4-BE49-F238E27FC236}">
              <a16:creationId xmlns:a16="http://schemas.microsoft.com/office/drawing/2014/main" id="{534CDD0E-ABBF-40DF-8D2A-CFB972AE792A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3984172" y="6760028"/>
          <a:ext cx="1971911" cy="18000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195944</xdr:colOff>
      <xdr:row>0</xdr:row>
      <xdr:rowOff>87086</xdr:rowOff>
    </xdr:from>
    <xdr:to>
      <xdr:col>8</xdr:col>
      <xdr:colOff>546465</xdr:colOff>
      <xdr:row>1</xdr:row>
      <xdr:rowOff>132806</xdr:rowOff>
    </xdr:to>
    <xdr:pic>
      <xdr:nvPicPr>
        <xdr:cNvPr id="15" name="図 14" descr="給食のライン素材">
          <a:extLst>
            <a:ext uri="{FF2B5EF4-FFF2-40B4-BE49-F238E27FC236}">
              <a16:creationId xmlns:a16="http://schemas.microsoft.com/office/drawing/2014/main" id="{443F2216-3CB2-473D-BB45-78DF614F75EA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195944" y="87086"/>
          <a:ext cx="5749835" cy="27432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10</xdr:col>
      <xdr:colOff>0</xdr:colOff>
      <xdr:row>1</xdr:row>
      <xdr:rowOff>0</xdr:rowOff>
    </xdr:from>
    <xdr:to>
      <xdr:col>18</xdr:col>
      <xdr:colOff>622789</xdr:colOff>
      <xdr:row>7</xdr:row>
      <xdr:rowOff>68379</xdr:rowOff>
    </xdr:to>
    <xdr:sp macro="" textlink="">
      <xdr:nvSpPr>
        <xdr:cNvPr id="5" name="テキスト ボックス 1">
          <a:extLst>
            <a:ext uri="{FF2B5EF4-FFF2-40B4-BE49-F238E27FC236}">
              <a16:creationId xmlns:a16="http://schemas.microsoft.com/office/drawing/2014/main" id="{2403D142-D249-40EF-B5EA-0A23CF6D7F85}"/>
            </a:ext>
          </a:extLst>
        </xdr:cNvPr>
        <xdr:cNvSpPr txBox="1"/>
      </xdr:nvSpPr>
      <xdr:spPr>
        <a:xfrm>
          <a:off x="6749143" y="228600"/>
          <a:ext cx="6022103" cy="1439979"/>
        </a:xfrm>
        <a:prstGeom prst="rect">
          <a:avLst/>
        </a:prstGeom>
        <a:noFill/>
      </xdr:spPr>
      <xdr:txBody>
        <a:bodyPr wrap="square" rtlCol="0" anchor="ctr"/>
        <a:lstStyle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>
          <a:pPr algn="ctr"/>
          <a:r>
            <a:rPr lang="ja-JP" altLang="en-US" sz="4400" b="1">
              <a:solidFill>
                <a:schemeClr val="tx1"/>
              </a:solidFill>
              <a:latin typeface="BIZ UDPゴシック" panose="020B0400000000000000" pitchFamily="50" charset="-128"/>
              <a:ea typeface="BIZ UDPゴシック" panose="020B0400000000000000" pitchFamily="50" charset="-128"/>
            </a:rPr>
            <a:t>きゅうしょく とうばん</a:t>
          </a:r>
        </a:p>
      </xdr:txBody>
    </xdr:sp>
    <xdr:clientData/>
  </xdr:twoCellAnchor>
  <xdr:twoCellAnchor editAs="oneCell">
    <xdr:from>
      <xdr:col>0</xdr:col>
      <xdr:colOff>195944</xdr:colOff>
      <xdr:row>37</xdr:row>
      <xdr:rowOff>152400</xdr:rowOff>
    </xdr:from>
    <xdr:to>
      <xdr:col>8</xdr:col>
      <xdr:colOff>546465</xdr:colOff>
      <xdr:row>38</xdr:row>
      <xdr:rowOff>198120</xdr:rowOff>
    </xdr:to>
    <xdr:pic>
      <xdr:nvPicPr>
        <xdr:cNvPr id="6" name="図 5" descr="給食のライン素材">
          <a:extLst>
            <a:ext uri="{FF2B5EF4-FFF2-40B4-BE49-F238E27FC236}">
              <a16:creationId xmlns:a16="http://schemas.microsoft.com/office/drawing/2014/main" id="{CD1DB3DD-BB00-45A8-AAE6-4ABB7054586F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195944" y="8610600"/>
          <a:ext cx="5749835" cy="27432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5.xml><?xml version="1.0" encoding="utf-8"?>
<c:userShapes xmlns:c="http://schemas.openxmlformats.org/drawingml/2006/chart">
  <cdr:relSizeAnchor xmlns:cdr="http://schemas.openxmlformats.org/drawingml/2006/chartDrawing">
    <cdr:from>
      <cdr:x>0.00318</cdr:x>
      <cdr:y>0.00574</cdr:y>
    </cdr:from>
    <cdr:to>
      <cdr:x>1</cdr:x>
      <cdr:y>0.16836</cdr:y>
    </cdr:to>
    <cdr:sp macro="" textlink="">
      <cdr:nvSpPr>
        <cdr:cNvPr id="3" name="テキスト ボックス 1">
          <a:extLst xmlns:a="http://schemas.openxmlformats.org/drawingml/2006/main">
            <a:ext uri="{FF2B5EF4-FFF2-40B4-BE49-F238E27FC236}">
              <a16:creationId xmlns:a16="http://schemas.microsoft.com/office/drawing/2014/main" id="{8BD8F47B-0019-208D-88C7-608F8D076951}"/>
            </a:ext>
          </a:extLst>
        </cdr:cNvPr>
        <cdr:cNvSpPr txBox="1"/>
      </cdr:nvSpPr>
      <cdr:spPr>
        <a:xfrm xmlns:a="http://schemas.openxmlformats.org/drawingml/2006/main">
          <a:off x="18888" y="50431"/>
          <a:ext cx="5920826" cy="1428768"/>
        </a:xfrm>
        <a:prstGeom xmlns:a="http://schemas.openxmlformats.org/drawingml/2006/main" prst="rect">
          <a:avLst/>
        </a:prstGeom>
        <a:noFill xmlns:a="http://schemas.openxmlformats.org/drawingml/2006/main"/>
      </cdr:spPr>
      <cdr:txBody>
        <a:bodyPr xmlns:a="http://schemas.openxmlformats.org/drawingml/2006/main" wrap="none" rtlCol="0" anchor="ctr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/>
          <a:r>
            <a:rPr lang="ja-JP" altLang="en-US" sz="6000" b="1">
              <a:solidFill>
                <a:schemeClr val="tx1"/>
              </a:solidFill>
              <a:latin typeface="BIZ UDPゴシック" panose="020B0400000000000000" pitchFamily="50" charset="-128"/>
              <a:ea typeface="BIZ UDPゴシック" panose="020B0400000000000000" pitchFamily="50" charset="-128"/>
            </a:rPr>
            <a:t>給</a:t>
          </a:r>
          <a:r>
            <a:rPr lang="ja-JP" altLang="en-US" sz="6000" b="1" baseline="0">
              <a:solidFill>
                <a:schemeClr val="tx1"/>
              </a:solidFill>
              <a:latin typeface="BIZ UDPゴシック" panose="020B0400000000000000" pitchFamily="50" charset="-128"/>
              <a:ea typeface="BIZ UDPゴシック" panose="020B0400000000000000" pitchFamily="50" charset="-128"/>
            </a:rPr>
            <a:t> </a:t>
          </a:r>
          <a:r>
            <a:rPr lang="ja-JP" altLang="en-US" sz="6000" b="1">
              <a:solidFill>
                <a:schemeClr val="tx1"/>
              </a:solidFill>
              <a:latin typeface="BIZ UDPゴシック" panose="020B0400000000000000" pitchFamily="50" charset="-128"/>
              <a:ea typeface="BIZ UDPゴシック" panose="020B0400000000000000" pitchFamily="50" charset="-128"/>
            </a:rPr>
            <a:t>食 当 番 表</a:t>
          </a:r>
        </a:p>
      </cdr:txBody>
    </cdr:sp>
  </cdr:relSizeAnchor>
</c:userShapes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8</xdr:col>
      <xdr:colOff>642000</xdr:colOff>
      <xdr:row>38</xdr:row>
      <xdr:rowOff>168071</xdr:rowOff>
    </xdr:to>
    <xdr:graphicFrame macro="">
      <xdr:nvGraphicFramePr>
        <xdr:cNvPr id="2" name="グラフ 1">
          <a:extLst>
            <a:ext uri="{FF2B5EF4-FFF2-40B4-BE49-F238E27FC236}">
              <a16:creationId xmlns:a16="http://schemas.microsoft.com/office/drawing/2014/main" id="{2C478188-F84A-4CD0-BB0F-ED85BA6A8D0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</xdr:col>
      <xdr:colOff>617802</xdr:colOff>
      <xdr:row>11</xdr:row>
      <xdr:rowOff>104184</xdr:rowOff>
    </xdr:from>
    <xdr:to>
      <xdr:col>7</xdr:col>
      <xdr:colOff>59637</xdr:colOff>
      <xdr:row>27</xdr:row>
      <xdr:rowOff>75515</xdr:rowOff>
    </xdr:to>
    <xdr:graphicFrame macro="">
      <xdr:nvGraphicFramePr>
        <xdr:cNvPr id="3" name="グラフ 2">
          <a:extLst>
            <a:ext uri="{FF2B5EF4-FFF2-40B4-BE49-F238E27FC236}">
              <a16:creationId xmlns:a16="http://schemas.microsoft.com/office/drawing/2014/main" id="{00FCC8CC-1B6B-4FB8-A081-736EB272C0D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 editAs="oneCell">
    <xdr:from>
      <xdr:col>0</xdr:col>
      <xdr:colOff>0</xdr:colOff>
      <xdr:row>30</xdr:row>
      <xdr:rowOff>183088</xdr:rowOff>
    </xdr:from>
    <xdr:to>
      <xdr:col>1</xdr:col>
      <xdr:colOff>621652</xdr:colOff>
      <xdr:row>38</xdr:row>
      <xdr:rowOff>189686</xdr:rowOff>
    </xdr:to>
    <xdr:pic>
      <xdr:nvPicPr>
        <xdr:cNvPr id="12" name="図 11" descr="食缶を運ぶ給食係のイラスト（女の子）">
          <a:extLst>
            <a:ext uri="{FF2B5EF4-FFF2-40B4-BE49-F238E27FC236}">
              <a16:creationId xmlns:a16="http://schemas.microsoft.com/office/drawing/2014/main" id="{8B69234C-992D-4902-8C03-8DA9E1FB811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 cstate="screen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7041088"/>
          <a:ext cx="1296566" cy="1835398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5</xdr:col>
      <xdr:colOff>141514</xdr:colOff>
      <xdr:row>29</xdr:row>
      <xdr:rowOff>65315</xdr:rowOff>
    </xdr:from>
    <xdr:to>
      <xdr:col>9</xdr:col>
      <xdr:colOff>43126</xdr:colOff>
      <xdr:row>39</xdr:row>
      <xdr:rowOff>83315</xdr:rowOff>
    </xdr:to>
    <xdr:pic>
      <xdr:nvPicPr>
        <xdr:cNvPr id="14" name="図 13" descr="カートを押す給食係のイラスト（男の子） | かわいいフリー素材集 ...">
          <a:extLst>
            <a:ext uri="{FF2B5EF4-FFF2-40B4-BE49-F238E27FC236}">
              <a16:creationId xmlns:a16="http://schemas.microsoft.com/office/drawing/2014/main" id="{B53A6E88-B706-43DB-AD47-AF68A11D2AA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" cstate="screen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3516085" y="6694715"/>
          <a:ext cx="2601270" cy="23040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</xdr:col>
      <xdr:colOff>272143</xdr:colOff>
      <xdr:row>31</xdr:row>
      <xdr:rowOff>14390</xdr:rowOff>
    </xdr:from>
    <xdr:to>
      <xdr:col>3</xdr:col>
      <xdr:colOff>468085</xdr:colOff>
      <xdr:row>38</xdr:row>
      <xdr:rowOff>218999</xdr:rowOff>
    </xdr:to>
    <xdr:pic>
      <xdr:nvPicPr>
        <xdr:cNvPr id="17" name="図 16">
          <a:extLst>
            <a:ext uri="{FF2B5EF4-FFF2-40B4-BE49-F238E27FC236}">
              <a16:creationId xmlns:a16="http://schemas.microsoft.com/office/drawing/2014/main" id="{A08347F6-0972-40F2-B047-1276CBB1788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 cstate="screen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47057" y="7100990"/>
          <a:ext cx="1545771" cy="1804809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</xdr:row>
      <xdr:rowOff>0</xdr:rowOff>
    </xdr:from>
    <xdr:to>
      <xdr:col>18</xdr:col>
      <xdr:colOff>622789</xdr:colOff>
      <xdr:row>7</xdr:row>
      <xdr:rowOff>68379</xdr:rowOff>
    </xdr:to>
    <xdr:sp macro="" textlink="">
      <xdr:nvSpPr>
        <xdr:cNvPr id="5" name="テキスト ボックス 1">
          <a:extLst>
            <a:ext uri="{FF2B5EF4-FFF2-40B4-BE49-F238E27FC236}">
              <a16:creationId xmlns:a16="http://schemas.microsoft.com/office/drawing/2014/main" id="{BC7629A4-D63D-4302-955B-54AAC189DAC8}"/>
            </a:ext>
          </a:extLst>
        </xdr:cNvPr>
        <xdr:cNvSpPr txBox="1"/>
      </xdr:nvSpPr>
      <xdr:spPr>
        <a:xfrm>
          <a:off x="6749143" y="228600"/>
          <a:ext cx="6022103" cy="1439979"/>
        </a:xfrm>
        <a:prstGeom prst="rect">
          <a:avLst/>
        </a:prstGeom>
        <a:noFill/>
      </xdr:spPr>
      <xdr:txBody>
        <a:bodyPr wrap="square" rtlCol="0" anchor="ctr"/>
        <a:lstStyle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>
          <a:pPr algn="ctr"/>
          <a:r>
            <a:rPr lang="ja-JP" altLang="en-US" sz="4400" b="1">
              <a:solidFill>
                <a:schemeClr val="tx1"/>
              </a:solidFill>
              <a:latin typeface="BIZ UDPゴシック" panose="020B0400000000000000" pitchFamily="50" charset="-128"/>
              <a:ea typeface="BIZ UDPゴシック" panose="020B0400000000000000" pitchFamily="50" charset="-128"/>
            </a:rPr>
            <a:t>きゅうしょく とうばん</a:t>
          </a:r>
        </a:p>
      </xdr:txBody>
    </xdr:sp>
    <xdr:clientData/>
  </xdr:twoCellAnchor>
</xdr:wsDr>
</file>

<file path=xl/drawings/drawing7.xml><?xml version="1.0" encoding="utf-8"?>
<c:userShapes xmlns:c="http://schemas.openxmlformats.org/drawingml/2006/chart">
  <cdr:relSizeAnchor xmlns:cdr="http://schemas.openxmlformats.org/drawingml/2006/chartDrawing">
    <cdr:from>
      <cdr:x>0.00318</cdr:x>
      <cdr:y>0.00574</cdr:y>
    </cdr:from>
    <cdr:to>
      <cdr:x>1</cdr:x>
      <cdr:y>0.16836</cdr:y>
    </cdr:to>
    <cdr:sp macro="" textlink="">
      <cdr:nvSpPr>
        <cdr:cNvPr id="3" name="テキスト ボックス 1">
          <a:extLst xmlns:a="http://schemas.openxmlformats.org/drawingml/2006/main">
            <a:ext uri="{FF2B5EF4-FFF2-40B4-BE49-F238E27FC236}">
              <a16:creationId xmlns:a16="http://schemas.microsoft.com/office/drawing/2014/main" id="{8BD8F47B-0019-208D-88C7-608F8D076951}"/>
            </a:ext>
          </a:extLst>
        </cdr:cNvPr>
        <cdr:cNvSpPr txBox="1"/>
      </cdr:nvSpPr>
      <cdr:spPr>
        <a:xfrm xmlns:a="http://schemas.openxmlformats.org/drawingml/2006/main">
          <a:off x="19212" y="50800"/>
          <a:ext cx="6022102" cy="1440000"/>
        </a:xfrm>
        <a:prstGeom xmlns:a="http://schemas.openxmlformats.org/drawingml/2006/main" prst="rect">
          <a:avLst/>
        </a:prstGeom>
        <a:noFill xmlns:a="http://schemas.openxmlformats.org/drawingml/2006/main"/>
      </cdr:spPr>
      <cdr:txBody>
        <a:bodyPr xmlns:a="http://schemas.openxmlformats.org/drawingml/2006/main" wrap="none" rtlCol="0" anchor="ctr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/>
          <a:r>
            <a:rPr lang="ja-JP" altLang="en-US" sz="6000" b="1">
              <a:solidFill>
                <a:schemeClr val="tx1"/>
              </a:solidFill>
              <a:latin typeface="BIZ UDPゴシック" panose="020B0400000000000000" pitchFamily="50" charset="-128"/>
              <a:ea typeface="BIZ UDPゴシック" panose="020B0400000000000000" pitchFamily="50" charset="-128"/>
            </a:rPr>
            <a:t>給</a:t>
          </a:r>
          <a:r>
            <a:rPr lang="ja-JP" altLang="en-US" sz="6000" b="1" baseline="0">
              <a:solidFill>
                <a:schemeClr val="tx1"/>
              </a:solidFill>
              <a:latin typeface="BIZ UDPゴシック" panose="020B0400000000000000" pitchFamily="50" charset="-128"/>
              <a:ea typeface="BIZ UDPゴシック" panose="020B0400000000000000" pitchFamily="50" charset="-128"/>
            </a:rPr>
            <a:t> </a:t>
          </a:r>
          <a:r>
            <a:rPr lang="ja-JP" altLang="en-US" sz="6000" b="1">
              <a:solidFill>
                <a:schemeClr val="tx1"/>
              </a:solidFill>
              <a:latin typeface="BIZ UDPゴシック" panose="020B0400000000000000" pitchFamily="50" charset="-128"/>
              <a:ea typeface="BIZ UDPゴシック" panose="020B0400000000000000" pitchFamily="50" charset="-128"/>
            </a:rPr>
            <a:t>食 当 番 表</a:t>
          </a:r>
        </a:p>
      </cdr:txBody>
    </cdr:sp>
  </cdr:relSizeAnchor>
</c:userShapes>
</file>

<file path=xl/drawings/drawing8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15903</xdr:rowOff>
    </xdr:from>
    <xdr:to>
      <xdr:col>8</xdr:col>
      <xdr:colOff>642000</xdr:colOff>
      <xdr:row>38</xdr:row>
      <xdr:rowOff>183974</xdr:rowOff>
    </xdr:to>
    <xdr:graphicFrame macro="">
      <xdr:nvGraphicFramePr>
        <xdr:cNvPr id="7" name="グラフ 6">
          <a:extLst>
            <a:ext uri="{FF2B5EF4-FFF2-40B4-BE49-F238E27FC236}">
              <a16:creationId xmlns:a16="http://schemas.microsoft.com/office/drawing/2014/main" id="{598CA2FE-3757-4E3E-AD6C-50BCDF08536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</xdr:col>
      <xdr:colOff>624333</xdr:colOff>
      <xdr:row>11</xdr:row>
      <xdr:rowOff>105817</xdr:rowOff>
    </xdr:from>
    <xdr:to>
      <xdr:col>7</xdr:col>
      <xdr:colOff>62358</xdr:colOff>
      <xdr:row>27</xdr:row>
      <xdr:rowOff>82863</xdr:rowOff>
    </xdr:to>
    <xdr:graphicFrame macro="">
      <xdr:nvGraphicFramePr>
        <xdr:cNvPr id="3" name="グラフ 2">
          <a:extLst>
            <a:ext uri="{FF2B5EF4-FFF2-40B4-BE49-F238E27FC236}">
              <a16:creationId xmlns:a16="http://schemas.microsoft.com/office/drawing/2014/main" id="{9D615D2D-428B-4CB2-BE82-3C8A8BE0D05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 editAs="oneCell">
    <xdr:from>
      <xdr:col>6</xdr:col>
      <xdr:colOff>576943</xdr:colOff>
      <xdr:row>4</xdr:row>
      <xdr:rowOff>174172</xdr:rowOff>
    </xdr:from>
    <xdr:to>
      <xdr:col>9</xdr:col>
      <xdr:colOff>768</xdr:colOff>
      <xdr:row>10</xdr:row>
      <xdr:rowOff>106289</xdr:rowOff>
    </xdr:to>
    <xdr:pic>
      <xdr:nvPicPr>
        <xdr:cNvPr id="15" name="図 14" descr="給食のイラスト「男の子と女の子」 | かわいいフリー素材集 いらすとや">
          <a:extLst>
            <a:ext uri="{FF2B5EF4-FFF2-40B4-BE49-F238E27FC236}">
              <a16:creationId xmlns:a16="http://schemas.microsoft.com/office/drawing/2014/main" id="{50C30773-528E-48E5-BBB3-3023E3378E5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 cstate="screen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4626429" y="1088572"/>
          <a:ext cx="1429820" cy="1303717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119743</xdr:colOff>
      <xdr:row>30</xdr:row>
      <xdr:rowOff>87086</xdr:rowOff>
    </xdr:from>
    <xdr:to>
      <xdr:col>3</xdr:col>
      <xdr:colOff>65314</xdr:colOff>
      <xdr:row>38</xdr:row>
      <xdr:rowOff>56828</xdr:rowOff>
    </xdr:to>
    <xdr:pic>
      <xdr:nvPicPr>
        <xdr:cNvPr id="16" name="図 15" descr="配膳された給食のイラスト">
          <a:extLst>
            <a:ext uri="{FF2B5EF4-FFF2-40B4-BE49-F238E27FC236}">
              <a16:creationId xmlns:a16="http://schemas.microsoft.com/office/drawing/2014/main" id="{932F0A8A-1DA9-471C-8031-5A78E6FA3E0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119743" y="6945086"/>
          <a:ext cx="1970314" cy="1798542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5</xdr:col>
      <xdr:colOff>76200</xdr:colOff>
      <xdr:row>29</xdr:row>
      <xdr:rowOff>21771</xdr:rowOff>
    </xdr:from>
    <xdr:to>
      <xdr:col>8</xdr:col>
      <xdr:colOff>652727</xdr:colOff>
      <xdr:row>39</xdr:row>
      <xdr:rowOff>39771</xdr:rowOff>
    </xdr:to>
    <xdr:pic>
      <xdr:nvPicPr>
        <xdr:cNvPr id="21" name="図 20" descr="カートを押す給食係のイラスト（男の子） | かわいいフリー素材集 ...">
          <a:extLst>
            <a:ext uri="{FF2B5EF4-FFF2-40B4-BE49-F238E27FC236}">
              <a16:creationId xmlns:a16="http://schemas.microsoft.com/office/drawing/2014/main" id="{59E24AED-B765-485D-B24F-D537206F46E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" cstate="screen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3450771" y="6651171"/>
          <a:ext cx="2601270" cy="23040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10</xdr:col>
      <xdr:colOff>0</xdr:colOff>
      <xdr:row>1</xdr:row>
      <xdr:rowOff>0</xdr:rowOff>
    </xdr:from>
    <xdr:to>
      <xdr:col>18</xdr:col>
      <xdr:colOff>622789</xdr:colOff>
      <xdr:row>7</xdr:row>
      <xdr:rowOff>68379</xdr:rowOff>
    </xdr:to>
    <xdr:sp macro="" textlink="">
      <xdr:nvSpPr>
        <xdr:cNvPr id="2" name="テキスト ボックス 1">
          <a:extLst>
            <a:ext uri="{FF2B5EF4-FFF2-40B4-BE49-F238E27FC236}">
              <a16:creationId xmlns:a16="http://schemas.microsoft.com/office/drawing/2014/main" id="{2627A0AF-E0EF-4914-864F-9ED710D74B6F}"/>
            </a:ext>
          </a:extLst>
        </xdr:cNvPr>
        <xdr:cNvSpPr txBox="1"/>
      </xdr:nvSpPr>
      <xdr:spPr>
        <a:xfrm>
          <a:off x="6749143" y="228600"/>
          <a:ext cx="6022103" cy="1439979"/>
        </a:xfrm>
        <a:prstGeom prst="rect">
          <a:avLst/>
        </a:prstGeom>
        <a:noFill/>
      </xdr:spPr>
      <xdr:txBody>
        <a:bodyPr wrap="square" rtlCol="0" anchor="ctr"/>
        <a:lstStyle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>
          <a:pPr algn="ctr"/>
          <a:r>
            <a:rPr lang="ja-JP" altLang="en-US" sz="4400" b="1">
              <a:solidFill>
                <a:schemeClr val="tx1"/>
              </a:solidFill>
              <a:latin typeface="BIZ UDPゴシック" panose="020B0400000000000000" pitchFamily="50" charset="-128"/>
              <a:ea typeface="BIZ UDPゴシック" panose="020B0400000000000000" pitchFamily="50" charset="-128"/>
            </a:rPr>
            <a:t>きゅうしょく とうばん</a:t>
          </a:r>
        </a:p>
      </xdr:txBody>
    </xdr:sp>
    <xdr:clientData/>
  </xdr:twoCellAnchor>
</xdr:wsDr>
</file>

<file path=xl/drawings/drawing9.xml><?xml version="1.0" encoding="utf-8"?>
<c:userShapes xmlns:c="http://schemas.openxmlformats.org/drawingml/2006/chart">
  <cdr:relSizeAnchor xmlns:cdr="http://schemas.openxmlformats.org/drawingml/2006/chartDrawing">
    <cdr:from>
      <cdr:x>0.00159</cdr:x>
      <cdr:y>0</cdr:y>
    </cdr:from>
    <cdr:to>
      <cdr:x>0.99841</cdr:x>
      <cdr:y>0.16262</cdr:y>
    </cdr:to>
    <cdr:sp macro="" textlink="">
      <cdr:nvSpPr>
        <cdr:cNvPr id="2" name="テキスト ボックス 1">
          <a:extLst xmlns:a="http://schemas.openxmlformats.org/drawingml/2006/main">
            <a:ext uri="{FF2B5EF4-FFF2-40B4-BE49-F238E27FC236}">
              <a16:creationId xmlns:a16="http://schemas.microsoft.com/office/drawing/2014/main" id="{E35F89CD-C828-0AFE-0DE5-B31DC3F56157}"/>
            </a:ext>
          </a:extLst>
        </cdr:cNvPr>
        <cdr:cNvSpPr txBox="1"/>
      </cdr:nvSpPr>
      <cdr:spPr>
        <a:xfrm xmlns:a="http://schemas.openxmlformats.org/drawingml/2006/main">
          <a:off x="9606" y="0"/>
          <a:ext cx="6022102" cy="1440000"/>
        </a:xfrm>
        <a:prstGeom xmlns:a="http://schemas.openxmlformats.org/drawingml/2006/main" prst="rect">
          <a:avLst/>
        </a:prstGeom>
        <a:noFill xmlns:a="http://schemas.openxmlformats.org/drawingml/2006/main"/>
      </cdr:spPr>
      <cdr:txBody>
        <a:bodyPr xmlns:a="http://schemas.openxmlformats.org/drawingml/2006/main" vertOverflow="clip" wrap="none" rtlCol="0" anchor="ctr"/>
        <a:lstStyle xmlns:a="http://schemas.openxmlformats.org/drawingml/2006/main"/>
        <a:p xmlns:a="http://schemas.openxmlformats.org/drawingml/2006/main">
          <a:pPr algn="ctr"/>
          <a:r>
            <a:rPr lang="ja-JP" altLang="en-US" sz="6000" b="1">
              <a:solidFill>
                <a:schemeClr val="tx1"/>
              </a:solidFill>
              <a:latin typeface="BIZ UDPゴシック" panose="020B0400000000000000" pitchFamily="50" charset="-128"/>
              <a:ea typeface="BIZ UDPゴシック" panose="020B0400000000000000" pitchFamily="50" charset="-128"/>
            </a:rPr>
            <a:t>給</a:t>
          </a:r>
          <a:r>
            <a:rPr lang="ja-JP" altLang="en-US" sz="6000" b="1" baseline="0">
              <a:solidFill>
                <a:schemeClr val="tx1"/>
              </a:solidFill>
              <a:latin typeface="BIZ UDPゴシック" panose="020B0400000000000000" pitchFamily="50" charset="-128"/>
              <a:ea typeface="BIZ UDPゴシック" panose="020B0400000000000000" pitchFamily="50" charset="-128"/>
            </a:rPr>
            <a:t> </a:t>
          </a:r>
          <a:r>
            <a:rPr lang="ja-JP" altLang="en-US" sz="6000" b="1">
              <a:solidFill>
                <a:schemeClr val="tx1"/>
              </a:solidFill>
              <a:latin typeface="BIZ UDPゴシック" panose="020B0400000000000000" pitchFamily="50" charset="-128"/>
              <a:ea typeface="BIZ UDPゴシック" panose="020B0400000000000000" pitchFamily="50" charset="-128"/>
            </a:rPr>
            <a:t>食 当 番 表</a:t>
          </a:r>
        </a:p>
      </cdr:txBody>
    </cdr:sp>
  </cdr:relSizeAnchor>
</c:userShapes>
</file>

<file path=xl/richData/_rels/richValueRel.xml.rels><?xml version="1.0" encoding="UTF-8" standalone="yes"?>
<Relationships xmlns="http://schemas.openxmlformats.org/package/2006/relationships"><Relationship Id="rId8" Type="http://schemas.openxmlformats.org/officeDocument/2006/relationships/image" Target="../media/image8.png"/><Relationship Id="rId13" Type="http://schemas.openxmlformats.org/officeDocument/2006/relationships/image" Target="../media/image13.png"/><Relationship Id="rId18" Type="http://schemas.openxmlformats.org/officeDocument/2006/relationships/image" Target="../media/image18.png"/><Relationship Id="rId3" Type="http://schemas.openxmlformats.org/officeDocument/2006/relationships/image" Target="../media/image3.png"/><Relationship Id="rId7" Type="http://schemas.openxmlformats.org/officeDocument/2006/relationships/image" Target="../media/image7.png"/><Relationship Id="rId12" Type="http://schemas.openxmlformats.org/officeDocument/2006/relationships/image" Target="../media/image12.png"/><Relationship Id="rId17" Type="http://schemas.openxmlformats.org/officeDocument/2006/relationships/image" Target="../media/image17.png"/><Relationship Id="rId2" Type="http://schemas.openxmlformats.org/officeDocument/2006/relationships/image" Target="../media/image2.png"/><Relationship Id="rId16" Type="http://schemas.openxmlformats.org/officeDocument/2006/relationships/image" Target="../media/image16.png"/><Relationship Id="rId1" Type="http://schemas.openxmlformats.org/officeDocument/2006/relationships/image" Target="../media/image1.png"/><Relationship Id="rId6" Type="http://schemas.openxmlformats.org/officeDocument/2006/relationships/image" Target="../media/image6.png"/><Relationship Id="rId11" Type="http://schemas.openxmlformats.org/officeDocument/2006/relationships/image" Target="../media/image11.png"/><Relationship Id="rId5" Type="http://schemas.openxmlformats.org/officeDocument/2006/relationships/image" Target="../media/image5.png"/><Relationship Id="rId15" Type="http://schemas.openxmlformats.org/officeDocument/2006/relationships/image" Target="../media/image15.png"/><Relationship Id="rId10" Type="http://schemas.openxmlformats.org/officeDocument/2006/relationships/image" Target="../media/image10.png"/><Relationship Id="rId4" Type="http://schemas.openxmlformats.org/officeDocument/2006/relationships/image" Target="../media/image4.png"/><Relationship Id="rId9" Type="http://schemas.openxmlformats.org/officeDocument/2006/relationships/image" Target="../media/image9.png"/><Relationship Id="rId14" Type="http://schemas.openxmlformats.org/officeDocument/2006/relationships/image" Target="../media/image14.png"/></Relationships>
</file>

<file path=xl/richData/rdRichValueTypes.xml><?xml version="1.0" encoding="utf-8"?>
<rvTypesInfo xmlns="http://schemas.microsoft.com/office/spreadsheetml/2017/richdata2" xmlns:mc="http://schemas.openxmlformats.org/markup-compatibility/2006" xmlns:x="http://schemas.openxmlformats.org/spreadsheetml/2006/main" mc:Ignorable="x">
  <global>
    <keyFlags>
      <key name="_Self">
        <flag name="ExcludeFromFile" value="1"/>
        <flag name="ExcludeFromCalcComparison" value="1"/>
      </key>
      <key name="_DisplayString">
        <flag name="ExcludeFromCalcComparison" value="1"/>
      </key>
      <key name="_Flags">
        <flag name="ExcludeFromCalcComparison" value="1"/>
      </key>
      <key name="_Format">
        <flag name="ExcludeFromCalcComparison" value="1"/>
      </key>
      <key name="_SubLabel">
        <flag name="ExcludeFromCalcComparison" value="1"/>
      </key>
      <key name="_Attribution">
        <flag name="ExcludeFromCalcComparison" value="1"/>
      </key>
      <key name="_Icon">
        <flag name="ExcludeFromCalcComparison" value="1"/>
      </key>
      <key name="_Display">
        <flag name="ExcludeFromCalcComparison" value="1"/>
      </key>
      <key name="_CanonicalPropertyNames">
        <flag name="ExcludeFromCalcComparison" value="1"/>
      </key>
      <key name="_ClassificationId">
        <flag name="ExcludeFromCalcComparison" value="1"/>
      </key>
    </keyFlags>
  </global>
</rvTypesInfo>
</file>

<file path=xl/richData/rdrichvalue.xml><?xml version="1.0" encoding="utf-8"?>
<rvData xmlns="http://schemas.microsoft.com/office/spreadsheetml/2017/richdata" count="18">
  <rv s="0">
    <v>0</v>
    <v>5</v>
  </rv>
  <rv s="0">
    <v>1</v>
    <v>5</v>
  </rv>
  <rv s="0">
    <v>2</v>
    <v>5</v>
  </rv>
  <rv s="0">
    <v>3</v>
    <v>5</v>
  </rv>
  <rv s="0">
    <v>4</v>
    <v>5</v>
  </rv>
  <rv s="0">
    <v>5</v>
    <v>5</v>
  </rv>
  <rv s="0">
    <v>6</v>
    <v>5</v>
  </rv>
  <rv s="0">
    <v>7</v>
    <v>5</v>
  </rv>
  <rv s="0">
    <v>8</v>
    <v>5</v>
  </rv>
  <rv s="0">
    <v>9</v>
    <v>5</v>
  </rv>
  <rv s="0">
    <v>10</v>
    <v>5</v>
  </rv>
  <rv s="0">
    <v>11</v>
    <v>5</v>
  </rv>
  <rv s="0">
    <v>12</v>
    <v>5</v>
  </rv>
  <rv s="0">
    <v>13</v>
    <v>5</v>
  </rv>
  <rv s="0">
    <v>14</v>
    <v>5</v>
  </rv>
  <rv s="0">
    <v>15</v>
    <v>5</v>
  </rv>
  <rv s="0">
    <v>16</v>
    <v>5</v>
  </rv>
  <rv s="0">
    <v>17</v>
    <v>5</v>
  </rv>
</rvData>
</file>

<file path=xl/richData/rdrichvaluestructure.xml><?xml version="1.0" encoding="utf-8"?>
<rvStructures xmlns="http://schemas.microsoft.com/office/spreadsheetml/2017/richdata" count="1">
  <s t="_localImage">
    <k n="_rvRel:LocalImageIdentifier" t="i"/>
    <k n="CalcOrigin" t="i"/>
  </s>
</rvStructures>
</file>

<file path=xl/richData/richValueRel.xml><?xml version="1.0" encoding="utf-8"?>
<richValueRels xmlns="http://schemas.microsoft.com/office/spreadsheetml/2022/richvaluerel" xmlns:r="http://schemas.openxmlformats.org/officeDocument/2006/relationships">
  <rel r:id="rId1"/>
  <rel r:id="rId2"/>
  <rel r:id="rId3"/>
  <rel r:id="rId4"/>
  <rel r:id="rId5"/>
  <rel r:id="rId6"/>
  <rel r:id="rId7"/>
  <rel r:id="rId8"/>
  <rel r:id="rId9"/>
  <rel r:id="rId10"/>
  <rel r:id="rId11"/>
  <rel r:id="rId12"/>
  <rel r:id="rId13"/>
  <rel r:id="rId14"/>
  <rel r:id="rId15"/>
  <rel r:id="rId16"/>
  <rel r:id="rId17"/>
  <rel r:id="rId18"/>
</richValueRels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BE44067-8112-4CBB-81D0-6BD491766C66}">
  <sheetPr>
    <tabColor rgb="FFFF2800"/>
  </sheetPr>
  <dimension ref="A1:E57"/>
  <sheetViews>
    <sheetView tabSelected="1" zoomScale="85" zoomScaleNormal="85" workbookViewId="0"/>
  </sheetViews>
  <sheetFormatPr defaultColWidth="8.83203125" defaultRowHeight="15"/>
  <cols>
    <col min="1" max="1" width="69.58203125" style="17" customWidth="1"/>
    <col min="2" max="2" width="23.58203125" style="17" customWidth="1"/>
    <col min="3" max="3" width="8.83203125" style="17"/>
    <col min="4" max="4" width="69.58203125" style="17" customWidth="1"/>
    <col min="5" max="5" width="23.58203125" style="17" customWidth="1"/>
    <col min="6" max="16384" width="8.83203125" style="17"/>
  </cols>
  <sheetData>
    <row r="1" spans="1:5" ht="29.5" customHeight="1">
      <c r="A1" s="22" t="s">
        <v>0</v>
      </c>
      <c r="B1" s="23"/>
      <c r="D1" s="24" t="s">
        <v>1</v>
      </c>
      <c r="E1" s="25"/>
    </row>
    <row r="2" spans="1:5">
      <c r="A2" s="17" t="s">
        <v>2</v>
      </c>
      <c r="D2" s="17" t="s">
        <v>3</v>
      </c>
    </row>
    <row r="3" spans="1:5">
      <c r="A3" s="17" t="s">
        <v>4</v>
      </c>
      <c r="D3" s="17" t="s">
        <v>5</v>
      </c>
    </row>
    <row r="4" spans="1:5">
      <c r="D4" s="17" t="s">
        <v>6</v>
      </c>
    </row>
    <row r="5" spans="1:5" ht="16">
      <c r="A5" s="18" t="s">
        <v>7</v>
      </c>
      <c r="D5" s="17" t="s">
        <v>8</v>
      </c>
    </row>
    <row r="6" spans="1:5">
      <c r="A6" s="17" t="s">
        <v>9</v>
      </c>
    </row>
    <row r="7" spans="1:5">
      <c r="B7" s="19"/>
      <c r="E7" s="19"/>
    </row>
    <row r="8" spans="1:5">
      <c r="B8" s="33" t="s">
        <v>10</v>
      </c>
      <c r="E8" s="27"/>
    </row>
    <row r="9" spans="1:5">
      <c r="B9" s="33"/>
      <c r="E9" s="27"/>
    </row>
    <row r="10" spans="1:5">
      <c r="B10" s="33"/>
      <c r="E10" s="27"/>
    </row>
    <row r="11" spans="1:5">
      <c r="B11" s="33"/>
      <c r="E11" s="27"/>
    </row>
    <row r="12" spans="1:5">
      <c r="E12" s="29" t="s">
        <v>11</v>
      </c>
    </row>
    <row r="13" spans="1:5" ht="18" customHeight="1">
      <c r="B13" s="33" t="s">
        <v>12</v>
      </c>
      <c r="E13" s="27"/>
    </row>
    <row r="14" spans="1:5">
      <c r="B14" s="33"/>
      <c r="E14" s="27"/>
    </row>
    <row r="15" spans="1:5">
      <c r="B15" s="33"/>
      <c r="E15" s="27"/>
    </row>
    <row r="16" spans="1:5">
      <c r="B16" s="33"/>
      <c r="E16" s="27"/>
    </row>
    <row r="17" spans="1:5">
      <c r="B17" s="33"/>
      <c r="E17" s="27"/>
    </row>
    <row r="18" spans="1:5">
      <c r="B18" s="33"/>
      <c r="E18" s="27"/>
    </row>
    <row r="21" spans="1:5" ht="15" customHeight="1">
      <c r="B21" s="34" t="s">
        <v>13</v>
      </c>
      <c r="E21" s="20"/>
    </row>
    <row r="22" spans="1:5">
      <c r="B22" s="34"/>
      <c r="E22" s="20"/>
    </row>
    <row r="23" spans="1:5">
      <c r="B23" s="34"/>
      <c r="E23" s="20"/>
    </row>
    <row r="24" spans="1:5">
      <c r="B24" s="34"/>
      <c r="E24" s="20"/>
    </row>
    <row r="25" spans="1:5">
      <c r="B25" s="28"/>
      <c r="E25" s="21"/>
    </row>
    <row r="26" spans="1:5">
      <c r="B26" s="21"/>
      <c r="E26" s="21"/>
    </row>
    <row r="27" spans="1:5">
      <c r="B27" s="21"/>
    </row>
    <row r="28" spans="1:5">
      <c r="B28" s="21"/>
      <c r="E28" s="21"/>
    </row>
    <row r="29" spans="1:5">
      <c r="B29" s="21"/>
      <c r="E29" s="21"/>
    </row>
    <row r="30" spans="1:5" ht="16">
      <c r="A30" s="18" t="s">
        <v>14</v>
      </c>
      <c r="D30" s="30" t="s">
        <v>15</v>
      </c>
    </row>
    <row r="31" spans="1:5">
      <c r="A31" s="17" t="s">
        <v>16</v>
      </c>
    </row>
    <row r="32" spans="1:5">
      <c r="A32" s="17" t="s">
        <v>17</v>
      </c>
    </row>
    <row r="33" spans="1:5">
      <c r="A33" s="17" t="s">
        <v>18</v>
      </c>
    </row>
    <row r="34" spans="1:5">
      <c r="A34" s="17" t="s">
        <v>19</v>
      </c>
    </row>
    <row r="35" spans="1:5">
      <c r="E35" s="26" t="s">
        <v>20</v>
      </c>
    </row>
    <row r="36" spans="1:5">
      <c r="E36" s="17" t="s">
        <v>21</v>
      </c>
    </row>
    <row r="37" spans="1:5">
      <c r="E37" s="17" t="s">
        <v>22</v>
      </c>
    </row>
    <row r="38" spans="1:5">
      <c r="E38" s="17" t="s">
        <v>23</v>
      </c>
    </row>
    <row r="39" spans="1:5">
      <c r="B39" s="17" t="s">
        <v>24</v>
      </c>
      <c r="E39" s="17" t="s">
        <v>25</v>
      </c>
    </row>
    <row r="40" spans="1:5">
      <c r="B40" s="17" t="s">
        <v>26</v>
      </c>
      <c r="E40" s="17" t="s">
        <v>27</v>
      </c>
    </row>
    <row r="41" spans="1:5">
      <c r="B41" s="17" t="s">
        <v>28</v>
      </c>
      <c r="E41" s="17" t="s">
        <v>29</v>
      </c>
    </row>
    <row r="43" spans="1:5">
      <c r="E43" s="17" t="s">
        <v>30</v>
      </c>
    </row>
    <row r="57" spans="1:1">
      <c r="A57" s="32" t="s">
        <v>31</v>
      </c>
    </row>
  </sheetData>
  <mergeCells count="3">
    <mergeCell ref="B8:B11"/>
    <mergeCell ref="B13:B18"/>
    <mergeCell ref="B21:B24"/>
  </mergeCells>
  <phoneticPr fontId="1"/>
  <pageMargins left="0.7" right="0.7" top="0.75" bottom="0.75" header="0.3" footer="0.3"/>
  <pageSetup paperSize="9" scale="41" orientation="portrait" horizontalDpi="0" verticalDpi="0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7790299-EACC-4A20-90D3-BD97C60693DC}">
  <sheetPr>
    <tabColor rgb="FFCBF266"/>
  </sheetPr>
  <dimension ref="A1:G13"/>
  <sheetViews>
    <sheetView zoomScale="90" zoomScaleNormal="90" workbookViewId="0">
      <selection activeCell="G2" sqref="G2"/>
    </sheetView>
  </sheetViews>
  <sheetFormatPr defaultRowHeight="18"/>
  <cols>
    <col min="1" max="1" width="5.08203125" customWidth="1"/>
    <col min="2" max="2" width="14" customWidth="1"/>
    <col min="3" max="4" width="2.83203125" customWidth="1"/>
    <col min="5" max="5" width="11.08203125" customWidth="1"/>
    <col min="6" max="6" width="8.58203125" customWidth="1"/>
    <col min="7" max="7" width="19.08203125" customWidth="1"/>
  </cols>
  <sheetData>
    <row r="1" spans="1:7">
      <c r="A1" s="35" t="s">
        <v>32</v>
      </c>
      <c r="B1" s="35"/>
      <c r="C1" s="35"/>
      <c r="E1" s="2" t="s">
        <v>33</v>
      </c>
      <c r="G1" s="6" t="str">
        <f>B2&amp;"担当の班番号"</f>
        <v>食器
おぼん担当の班番号</v>
      </c>
    </row>
    <row r="2" spans="1:7" ht="35.15" customHeight="1">
      <c r="A2" s="3">
        <v>1</v>
      </c>
      <c r="B2" s="8" t="s">
        <v>34</v>
      </c>
      <c r="C2" s="1">
        <v>1</v>
      </c>
      <c r="D2" s="5"/>
      <c r="E2" s="7" t="s">
        <v>35</v>
      </c>
      <c r="G2" s="9" t="s">
        <v>35</v>
      </c>
    </row>
    <row r="3" spans="1:7" ht="35.15" customHeight="1">
      <c r="A3" s="3">
        <v>2</v>
      </c>
      <c r="B3" s="7" t="s">
        <v>36</v>
      </c>
      <c r="C3" s="1">
        <v>1</v>
      </c>
      <c r="D3" s="5"/>
      <c r="E3" s="7" t="s">
        <v>37</v>
      </c>
    </row>
    <row r="4" spans="1:7" ht="35.15" customHeight="1">
      <c r="A4" s="3">
        <v>3</v>
      </c>
      <c r="B4" s="8" t="s">
        <v>38</v>
      </c>
      <c r="C4" s="1">
        <v>1</v>
      </c>
      <c r="D4" s="5"/>
      <c r="E4" s="7" t="s">
        <v>39</v>
      </c>
    </row>
    <row r="5" spans="1:7" ht="35.15" customHeight="1">
      <c r="A5" s="3">
        <v>4</v>
      </c>
      <c r="B5" s="8" t="s">
        <v>40</v>
      </c>
      <c r="C5" s="1">
        <v>1</v>
      </c>
      <c r="D5" s="5"/>
      <c r="E5" s="7" t="s">
        <v>41</v>
      </c>
    </row>
    <row r="6" spans="1:7" ht="35.15" customHeight="1">
      <c r="A6" s="3">
        <v>5</v>
      </c>
      <c r="B6" s="8" t="s">
        <v>42</v>
      </c>
      <c r="C6" s="1">
        <v>1</v>
      </c>
      <c r="D6" s="5"/>
      <c r="E6" s="7" t="s">
        <v>43</v>
      </c>
    </row>
    <row r="8" spans="1:7">
      <c r="A8" t="s">
        <v>44</v>
      </c>
      <c r="C8" t="str">
        <f>LEFT(G2)</f>
        <v>1</v>
      </c>
    </row>
    <row r="9" spans="1:7">
      <c r="A9" s="3">
        <v>1</v>
      </c>
      <c r="B9" s="11" t="str" cm="1">
        <f t="array" ref="B9">INDEX($E$2:$E$6, $C$8)</f>
        <v>1班</v>
      </c>
      <c r="C9" s="1">
        <v>1</v>
      </c>
    </row>
    <row r="10" spans="1:7">
      <c r="A10" s="3">
        <v>2</v>
      </c>
      <c r="B10" s="10" t="str" cm="1">
        <f t="array" ref="B10">INDEX($E$2:$E$6, IF($C$8+1&gt;5, $C$8+1-5, $C$8+1))</f>
        <v>2班</v>
      </c>
      <c r="C10" s="1">
        <v>1</v>
      </c>
    </row>
    <row r="11" spans="1:7">
      <c r="A11" s="3">
        <v>3</v>
      </c>
      <c r="B11" s="10" t="str" cm="1">
        <f t="array" ref="B11">INDEX($E$2:$E$6, IF($C$8+2&gt;5, $C$8+2-5, $C$8+2))</f>
        <v>3班</v>
      </c>
      <c r="C11" s="1">
        <v>1</v>
      </c>
    </row>
    <row r="12" spans="1:7">
      <c r="A12" s="3">
        <v>4</v>
      </c>
      <c r="B12" s="10" t="str" cm="1">
        <f t="array" ref="B12">INDEX($E$2:$E$6, IF($C$8+3&gt;5, $C$8+3-5, $C$8+3))</f>
        <v>4班</v>
      </c>
      <c r="C12" s="1">
        <v>1</v>
      </c>
    </row>
    <row r="13" spans="1:7">
      <c r="A13" s="3">
        <v>5</v>
      </c>
      <c r="B13" s="10" t="str" cm="1">
        <f t="array" ref="B13">INDEX($E$2:$E$6, IF($C$8+4&gt;5, $C$8+4-5, $C$8+4))</f>
        <v>5班</v>
      </c>
      <c r="C13" s="1">
        <v>1</v>
      </c>
    </row>
  </sheetData>
  <mergeCells count="1">
    <mergeCell ref="A1:C1"/>
  </mergeCells>
  <phoneticPr fontId="1"/>
  <dataValidations count="1">
    <dataValidation type="list" allowBlank="1" showInputMessage="1" showErrorMessage="1" sqref="G2" xr:uid="{D61F2D2E-7DA6-4F2A-9B7D-C8B02BBDF8EB}">
      <formula1>$E$2:$E$6</formula1>
    </dataValidation>
  </dataValidations>
  <pageMargins left="0.7" right="0.7" top="0.75" bottom="0.75" header="0.3" footer="0.3"/>
  <pageSetup paperSize="9" orientation="portrait" horizontalDpi="4294967293" verticalDpi="0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85CE26B-FB6F-4E28-B30C-B5A3A6510115}">
  <sheetPr>
    <tabColor rgb="FFCBF266"/>
  </sheetPr>
  <dimension ref="A42"/>
  <sheetViews>
    <sheetView zoomScale="70" zoomScaleNormal="70" workbookViewId="0">
      <selection activeCell="K1" sqref="K1"/>
    </sheetView>
  </sheetViews>
  <sheetFormatPr defaultRowHeight="18"/>
  <cols>
    <col min="10" max="10" width="2.58203125" customWidth="1"/>
  </cols>
  <sheetData>
    <row r="42" spans="1:1">
      <c r="A42" s="31" t="s">
        <v>31</v>
      </c>
    </row>
  </sheetData>
  <phoneticPr fontId="1"/>
  <pageMargins left="0.7" right="0.7" top="0.75" bottom="0.75" header="0.3" footer="0.3"/>
  <pageSetup paperSize="9" orientation="portrait" horizontalDpi="4294967293" verticalDpi="0" r:id="rId1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0892462-5ED4-4653-BA65-44279D2294E7}">
  <sheetPr>
    <tabColor rgb="FFB4EBFA"/>
  </sheetPr>
  <dimension ref="A1:G15"/>
  <sheetViews>
    <sheetView zoomScale="90" zoomScaleNormal="90" workbookViewId="0">
      <selection activeCell="G2" sqref="G2"/>
    </sheetView>
  </sheetViews>
  <sheetFormatPr defaultRowHeight="18"/>
  <cols>
    <col min="1" max="1" width="5.08203125" customWidth="1"/>
    <col min="2" max="2" width="14" customWidth="1"/>
    <col min="3" max="4" width="2.83203125" customWidth="1"/>
    <col min="5" max="5" width="11.08203125" customWidth="1"/>
    <col min="6" max="6" width="8.58203125" customWidth="1"/>
    <col min="7" max="7" width="19.08203125" customWidth="1"/>
  </cols>
  <sheetData>
    <row r="1" spans="1:7">
      <c r="A1" s="35" t="s">
        <v>32</v>
      </c>
      <c r="B1" s="35"/>
      <c r="C1" s="35"/>
      <c r="E1" s="2" t="s">
        <v>33</v>
      </c>
      <c r="G1" s="6" t="str">
        <f>B2&amp;"担当の班番号"</f>
        <v>食器担当の班番号</v>
      </c>
    </row>
    <row r="2" spans="1:7" ht="35.15" customHeight="1">
      <c r="A2" s="3">
        <v>1</v>
      </c>
      <c r="B2" s="7" t="s">
        <v>45</v>
      </c>
      <c r="C2" s="1">
        <v>1</v>
      </c>
      <c r="D2" s="5"/>
      <c r="E2" s="7" t="s">
        <v>35</v>
      </c>
      <c r="G2" s="9" t="s">
        <v>35</v>
      </c>
    </row>
    <row r="3" spans="1:7" ht="35.15" customHeight="1">
      <c r="A3" s="3">
        <v>2</v>
      </c>
      <c r="B3" s="7" t="s">
        <v>46</v>
      </c>
      <c r="C3" s="1">
        <v>1</v>
      </c>
      <c r="D3" s="5"/>
      <c r="E3" s="7" t="s">
        <v>37</v>
      </c>
    </row>
    <row r="4" spans="1:7" ht="35.15" customHeight="1">
      <c r="A4" s="3">
        <v>3</v>
      </c>
      <c r="B4" s="8" t="s">
        <v>38</v>
      </c>
      <c r="C4" s="1">
        <v>1</v>
      </c>
      <c r="D4" s="5"/>
      <c r="E4" s="7" t="s">
        <v>39</v>
      </c>
    </row>
    <row r="5" spans="1:7" ht="35.15" customHeight="1">
      <c r="A5" s="3">
        <v>4</v>
      </c>
      <c r="B5" s="8" t="s">
        <v>40</v>
      </c>
      <c r="C5" s="1">
        <v>1</v>
      </c>
      <c r="D5" s="5"/>
      <c r="E5" s="7" t="s">
        <v>41</v>
      </c>
    </row>
    <row r="6" spans="1:7" ht="35.15" customHeight="1">
      <c r="A6" s="3">
        <v>5</v>
      </c>
      <c r="B6" s="8" t="s">
        <v>42</v>
      </c>
      <c r="C6" s="1">
        <v>1</v>
      </c>
      <c r="D6" s="5"/>
      <c r="E6" s="7" t="s">
        <v>43</v>
      </c>
    </row>
    <row r="7" spans="1:7" ht="35.15" customHeight="1">
      <c r="A7" s="3">
        <v>6</v>
      </c>
      <c r="B7" s="7" t="s">
        <v>36</v>
      </c>
      <c r="C7" s="1">
        <v>1</v>
      </c>
      <c r="D7" s="5"/>
      <c r="E7" s="7" t="s">
        <v>47</v>
      </c>
    </row>
    <row r="9" spans="1:7">
      <c r="A9" t="s">
        <v>44</v>
      </c>
      <c r="C9" t="str">
        <f>LEFT(G2)</f>
        <v>1</v>
      </c>
    </row>
    <row r="10" spans="1:7">
      <c r="A10" s="3">
        <v>1</v>
      </c>
      <c r="B10" s="4" t="str" cm="1">
        <f t="array" ref="B10">INDEX($E$2:$E$7, $C$9)</f>
        <v>1班</v>
      </c>
      <c r="C10" s="1">
        <v>1</v>
      </c>
    </row>
    <row r="11" spans="1:7">
      <c r="A11" s="3">
        <v>2</v>
      </c>
      <c r="B11" s="10" t="str" cm="1">
        <f t="array" ref="B11">INDEX($E$2:$E$7, IF($C$9+1&gt;6, $C$9+1-6, $C$9+1))</f>
        <v>2班</v>
      </c>
      <c r="C11" s="1">
        <v>1</v>
      </c>
    </row>
    <row r="12" spans="1:7">
      <c r="A12" s="3">
        <v>3</v>
      </c>
      <c r="B12" s="10" t="str" cm="1">
        <f t="array" ref="B12">INDEX($E$2:$E$7, IF($C$9+2&gt;6, $C$9+2-6, $C$9+2))</f>
        <v>3班</v>
      </c>
      <c r="C12" s="1">
        <v>1</v>
      </c>
    </row>
    <row r="13" spans="1:7">
      <c r="A13" s="3">
        <v>4</v>
      </c>
      <c r="B13" s="10" t="str" cm="1">
        <f t="array" ref="B13">INDEX($E$2:$E$7, IF($C$9+3&gt;6, $C$9+3-6, $C$9+3))</f>
        <v>4班</v>
      </c>
      <c r="C13" s="1">
        <v>1</v>
      </c>
    </row>
    <row r="14" spans="1:7">
      <c r="A14" s="3">
        <v>5</v>
      </c>
      <c r="B14" s="10" t="str" cm="1">
        <f t="array" ref="B14">INDEX($E$2:$E$7, IF($C$9+4&gt;6, $C$9+4-6, $C$9+4))</f>
        <v>5班</v>
      </c>
      <c r="C14" s="1">
        <v>1</v>
      </c>
    </row>
    <row r="15" spans="1:7">
      <c r="A15" s="3">
        <v>6</v>
      </c>
      <c r="B15" s="10" t="str" cm="1">
        <f t="array" ref="B15">INDEX($E$2:$E$7, IF($C$9+5&gt;6, $C$9+5-6, $C$9+5))</f>
        <v>6班</v>
      </c>
      <c r="C15" s="1">
        <v>1</v>
      </c>
    </row>
  </sheetData>
  <mergeCells count="1">
    <mergeCell ref="A1:C1"/>
  </mergeCells>
  <phoneticPr fontId="1"/>
  <dataValidations count="1">
    <dataValidation type="list" allowBlank="1" showInputMessage="1" showErrorMessage="1" sqref="G2" xr:uid="{9538224C-C611-4530-9050-C5805D1FF84D}">
      <formula1>$E$2:$E$7</formula1>
    </dataValidation>
  </dataValidations>
  <pageMargins left="0.7" right="0.7" top="0.75" bottom="0.75" header="0.3" footer="0.3"/>
  <pageSetup paperSize="9" orientation="portrait" horizontalDpi="4294967293" verticalDpi="0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A79F78C-FF89-47DA-BFE2-84E951AA02DC}">
  <sheetPr>
    <tabColor rgb="FFB4EBFA"/>
  </sheetPr>
  <dimension ref="A35:Q42"/>
  <sheetViews>
    <sheetView zoomScale="70" zoomScaleNormal="70" workbookViewId="0">
      <selection activeCell="K9" sqref="K9"/>
    </sheetView>
  </sheetViews>
  <sheetFormatPr defaultRowHeight="18"/>
  <cols>
    <col min="10" max="10" width="2.58203125" customWidth="1"/>
  </cols>
  <sheetData>
    <row r="35" spans="1:17">
      <c r="Q35" s="12"/>
    </row>
    <row r="42" spans="1:17">
      <c r="A42" s="31" t="s">
        <v>31</v>
      </c>
    </row>
  </sheetData>
  <phoneticPr fontId="1"/>
  <pageMargins left="0.7" right="0.7" top="0.75" bottom="0.75" header="0.3" footer="0.3"/>
  <pageSetup paperSize="9" orientation="portrait" horizontalDpi="4294967293" verticalDpi="0" r:id="rId1"/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5C9A2AC-7B97-4839-A038-0194A3C1E6E7}">
  <sheetPr>
    <tabColor rgb="FFFFD1D1"/>
  </sheetPr>
  <dimension ref="A1:G17"/>
  <sheetViews>
    <sheetView zoomScale="90" zoomScaleNormal="90" workbookViewId="0">
      <selection activeCell="G2" sqref="G2"/>
    </sheetView>
  </sheetViews>
  <sheetFormatPr defaultRowHeight="18"/>
  <cols>
    <col min="1" max="1" width="5.08203125" customWidth="1"/>
    <col min="2" max="2" width="14" customWidth="1"/>
    <col min="3" max="4" width="2.83203125" customWidth="1"/>
    <col min="5" max="5" width="11.08203125" customWidth="1"/>
    <col min="6" max="6" width="8.58203125" customWidth="1"/>
    <col min="7" max="7" width="19.08203125" customWidth="1"/>
  </cols>
  <sheetData>
    <row r="1" spans="1:7">
      <c r="A1" s="35" t="s">
        <v>32</v>
      </c>
      <c r="B1" s="35"/>
      <c r="C1" s="35"/>
      <c r="E1" s="2" t="s">
        <v>33</v>
      </c>
      <c r="G1" s="6" t="str">
        <f>B2&amp;"担当の班番号"</f>
        <v>食器担当の班番号</v>
      </c>
    </row>
    <row r="2" spans="1:7" ht="35.15" customHeight="1">
      <c r="A2" s="3">
        <v>1</v>
      </c>
      <c r="B2" s="7" t="s">
        <v>45</v>
      </c>
      <c r="C2" s="1">
        <v>1</v>
      </c>
      <c r="D2" s="5"/>
      <c r="E2" s="7" t="s">
        <v>35</v>
      </c>
      <c r="G2" s="9" t="s">
        <v>35</v>
      </c>
    </row>
    <row r="3" spans="1:7" ht="35.15" customHeight="1">
      <c r="A3" s="3">
        <v>2</v>
      </c>
      <c r="B3" s="7" t="s">
        <v>46</v>
      </c>
      <c r="C3" s="1">
        <v>1</v>
      </c>
      <c r="D3" s="5"/>
      <c r="E3" s="7" t="s">
        <v>37</v>
      </c>
    </row>
    <row r="4" spans="1:7" ht="35.15" customHeight="1">
      <c r="A4" s="3">
        <v>3</v>
      </c>
      <c r="B4" s="8" t="s">
        <v>38</v>
      </c>
      <c r="C4" s="1">
        <v>1</v>
      </c>
      <c r="D4" s="5"/>
      <c r="E4" s="7" t="s">
        <v>39</v>
      </c>
    </row>
    <row r="5" spans="1:7" ht="35.15" customHeight="1">
      <c r="A5" s="3">
        <v>4</v>
      </c>
      <c r="B5" s="8" t="s">
        <v>40</v>
      </c>
      <c r="C5" s="1">
        <v>1</v>
      </c>
      <c r="D5" s="5"/>
      <c r="E5" s="7" t="s">
        <v>41</v>
      </c>
    </row>
    <row r="6" spans="1:7" ht="35.15" customHeight="1">
      <c r="A6" s="3">
        <v>5</v>
      </c>
      <c r="B6" s="8" t="s">
        <v>42</v>
      </c>
      <c r="C6" s="1">
        <v>1</v>
      </c>
      <c r="D6" s="5"/>
      <c r="E6" s="7" t="s">
        <v>43</v>
      </c>
    </row>
    <row r="7" spans="1:7" ht="35.15" customHeight="1">
      <c r="A7" s="3">
        <v>6</v>
      </c>
      <c r="B7" s="7" t="s">
        <v>36</v>
      </c>
      <c r="C7" s="1">
        <v>1</v>
      </c>
      <c r="D7" s="5"/>
      <c r="E7" s="7" t="s">
        <v>47</v>
      </c>
    </row>
    <row r="8" spans="1:7" ht="35.15" customHeight="1">
      <c r="A8" s="3">
        <v>7</v>
      </c>
      <c r="B8" s="7" t="s">
        <v>48</v>
      </c>
      <c r="C8" s="1">
        <v>1</v>
      </c>
      <c r="D8" s="5"/>
      <c r="E8" s="7" t="s">
        <v>49</v>
      </c>
    </row>
    <row r="10" spans="1:7">
      <c r="A10" t="s">
        <v>44</v>
      </c>
      <c r="C10" t="str">
        <f>LEFT(G2)</f>
        <v>1</v>
      </c>
    </row>
    <row r="11" spans="1:7">
      <c r="A11" s="3">
        <v>1</v>
      </c>
      <c r="B11" s="4" t="str" cm="1">
        <f t="array" ref="B11">INDEX($E$2:$E$8, $C$10)</f>
        <v>1班</v>
      </c>
      <c r="C11" s="1">
        <v>1</v>
      </c>
    </row>
    <row r="12" spans="1:7">
      <c r="A12" s="3">
        <v>2</v>
      </c>
      <c r="B12" s="10" t="str" cm="1">
        <f t="array" ref="B12">INDEX($E$2:$E$8, IF($C$10+1&gt;7, $C$10+1-7, $C$10+1))</f>
        <v>2班</v>
      </c>
      <c r="C12" s="1">
        <v>1</v>
      </c>
    </row>
    <row r="13" spans="1:7">
      <c r="A13" s="3">
        <v>3</v>
      </c>
      <c r="B13" s="10" t="str" cm="1">
        <f t="array" ref="B13">INDEX($E$2:$E$8, IF($C$10+2&gt;7, $C$10+2-7, $C$10+2))</f>
        <v>3班</v>
      </c>
      <c r="C13" s="1">
        <v>1</v>
      </c>
    </row>
    <row r="14" spans="1:7">
      <c r="A14" s="3">
        <v>4</v>
      </c>
      <c r="B14" s="10" t="str" cm="1">
        <f t="array" ref="B14">INDEX($E$2:$E$8, IF($C$10+3&gt;7, $C$10+3-7, $C$10+3))</f>
        <v>4班</v>
      </c>
      <c r="C14" s="1">
        <v>1</v>
      </c>
    </row>
    <row r="15" spans="1:7">
      <c r="A15" s="3">
        <v>5</v>
      </c>
      <c r="B15" s="10" t="str" cm="1">
        <f t="array" ref="B15">INDEX($E$2:$E$8, IF($C$10+4&gt;7, $C$10+4-7, $C$10+4))</f>
        <v>5班</v>
      </c>
      <c r="C15" s="1">
        <v>1</v>
      </c>
    </row>
    <row r="16" spans="1:7">
      <c r="A16" s="3">
        <v>6</v>
      </c>
      <c r="B16" s="10" t="str" cm="1">
        <f t="array" ref="B16">INDEX($E$2:$E$8, IF($C$10+5&gt;7, $C$10+5-7, $C$10+5))</f>
        <v>6班</v>
      </c>
      <c r="C16" s="1">
        <v>1</v>
      </c>
    </row>
    <row r="17" spans="1:3">
      <c r="A17" s="3">
        <v>7</v>
      </c>
      <c r="B17" s="10" t="str" cm="1">
        <f t="array" ref="B17">INDEX($E$2:$E$8, IF($C$10+6&gt;7, $C$10+6-7, $C$10+6))</f>
        <v>7班</v>
      </c>
      <c r="C17" s="1">
        <v>1</v>
      </c>
    </row>
  </sheetData>
  <mergeCells count="1">
    <mergeCell ref="A1:C1"/>
  </mergeCells>
  <phoneticPr fontId="1"/>
  <dataValidations count="1">
    <dataValidation type="list" allowBlank="1" showInputMessage="1" showErrorMessage="1" sqref="G2" xr:uid="{0F7AEC94-7BBC-4123-ABA7-71E2E19AF3BC}">
      <formula1>$E$2:$E$8</formula1>
    </dataValidation>
  </dataValidations>
  <pageMargins left="0.7" right="0.7" top="0.75" bottom="0.75" header="0.3" footer="0.3"/>
  <pageSetup paperSize="9" orientation="portrait" horizontalDpi="4294967293" verticalDpi="0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431EDCD-BBA5-499C-A6D0-60BA28D3E7A7}">
  <sheetPr>
    <tabColor rgb="FFFFD1D1"/>
  </sheetPr>
  <dimension ref="A35:Q42"/>
  <sheetViews>
    <sheetView zoomScale="70" zoomScaleNormal="70" workbookViewId="0">
      <selection activeCell="K1" sqref="K1"/>
    </sheetView>
  </sheetViews>
  <sheetFormatPr defaultRowHeight="18"/>
  <cols>
    <col min="10" max="10" width="1.75" customWidth="1"/>
  </cols>
  <sheetData>
    <row r="35" spans="1:17">
      <c r="Q35" s="12"/>
    </row>
    <row r="42" spans="1:17">
      <c r="A42" s="31" t="s">
        <v>31</v>
      </c>
    </row>
  </sheetData>
  <phoneticPr fontId="1"/>
  <pageMargins left="0.7" right="0.7" top="0.75" bottom="0.75" header="0.3" footer="0.3"/>
  <pageSetup paperSize="9" orientation="portrait" horizontalDpi="4294967293" verticalDpi="0" r:id="rId1"/>
  <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EE74537-8486-4668-8859-197107D3E78C}">
  <sheetPr>
    <tabColor rgb="FFFFFF99"/>
  </sheetPr>
  <dimension ref="A1:G19"/>
  <sheetViews>
    <sheetView zoomScale="90" zoomScaleNormal="90" workbookViewId="0">
      <selection activeCell="G2" sqref="G2"/>
    </sheetView>
  </sheetViews>
  <sheetFormatPr defaultRowHeight="18"/>
  <cols>
    <col min="1" max="1" width="5.08203125" customWidth="1"/>
    <col min="2" max="2" width="14" customWidth="1"/>
    <col min="3" max="4" width="2.83203125" customWidth="1"/>
    <col min="5" max="5" width="11.08203125" customWidth="1"/>
    <col min="6" max="6" width="8.58203125" customWidth="1"/>
    <col min="7" max="7" width="19.08203125" customWidth="1"/>
  </cols>
  <sheetData>
    <row r="1" spans="1:7">
      <c r="A1" s="35" t="s">
        <v>32</v>
      </c>
      <c r="B1" s="35"/>
      <c r="C1" s="35"/>
      <c r="E1" s="2" t="s">
        <v>33</v>
      </c>
      <c r="G1" s="6" t="str">
        <f>B2&amp;"担当の班番号"</f>
        <v>食器担当の班番号</v>
      </c>
    </row>
    <row r="2" spans="1:7" ht="35.15" customHeight="1">
      <c r="A2" s="3">
        <v>1</v>
      </c>
      <c r="B2" s="7" t="s">
        <v>45</v>
      </c>
      <c r="C2" s="1">
        <v>1</v>
      </c>
      <c r="D2" s="5"/>
      <c r="E2" s="7" t="s">
        <v>35</v>
      </c>
      <c r="G2" s="9" t="s">
        <v>35</v>
      </c>
    </row>
    <row r="3" spans="1:7" ht="35.15" customHeight="1">
      <c r="A3" s="3">
        <v>2</v>
      </c>
      <c r="B3" s="7" t="s">
        <v>46</v>
      </c>
      <c r="C3" s="1">
        <v>1</v>
      </c>
      <c r="D3" s="5"/>
      <c r="E3" s="7" t="s">
        <v>37</v>
      </c>
    </row>
    <row r="4" spans="1:7" ht="35.15" customHeight="1">
      <c r="A4" s="3">
        <v>3</v>
      </c>
      <c r="B4" s="8" t="s">
        <v>38</v>
      </c>
      <c r="C4" s="1">
        <v>1</v>
      </c>
      <c r="D4" s="5"/>
      <c r="E4" s="7" t="s">
        <v>39</v>
      </c>
    </row>
    <row r="5" spans="1:7" ht="35.15" customHeight="1">
      <c r="A5" s="3">
        <v>4</v>
      </c>
      <c r="B5" s="8" t="s">
        <v>40</v>
      </c>
      <c r="C5" s="1">
        <v>1</v>
      </c>
      <c r="D5" s="5"/>
      <c r="E5" s="7" t="s">
        <v>41</v>
      </c>
    </row>
    <row r="6" spans="1:7" ht="35.15" customHeight="1">
      <c r="A6" s="3">
        <v>5</v>
      </c>
      <c r="B6" s="8" t="s">
        <v>42</v>
      </c>
      <c r="C6" s="1">
        <v>1</v>
      </c>
      <c r="D6" s="5"/>
      <c r="E6" s="7" t="s">
        <v>43</v>
      </c>
    </row>
    <row r="7" spans="1:7" ht="35.15" customHeight="1">
      <c r="A7" s="3">
        <v>6</v>
      </c>
      <c r="B7" s="7" t="s">
        <v>36</v>
      </c>
      <c r="C7" s="1">
        <v>1</v>
      </c>
      <c r="D7" s="5"/>
      <c r="E7" s="7" t="s">
        <v>47</v>
      </c>
    </row>
    <row r="8" spans="1:7" ht="35.15" customHeight="1">
      <c r="A8" s="3">
        <v>7</v>
      </c>
      <c r="B8" s="7" t="s">
        <v>48</v>
      </c>
      <c r="C8" s="1">
        <v>1</v>
      </c>
      <c r="D8" s="5"/>
      <c r="E8" s="7" t="s">
        <v>49</v>
      </c>
    </row>
    <row r="9" spans="1:7" ht="35.15" customHeight="1">
      <c r="A9" s="3">
        <v>8</v>
      </c>
      <c r="B9" s="7" t="s">
        <v>50</v>
      </c>
      <c r="C9" s="1">
        <v>1</v>
      </c>
      <c r="D9" s="5"/>
      <c r="E9" s="7" t="s">
        <v>51</v>
      </c>
    </row>
    <row r="11" spans="1:7">
      <c r="A11" t="s">
        <v>44</v>
      </c>
      <c r="C11" t="str">
        <f>LEFT(G2)</f>
        <v>1</v>
      </c>
    </row>
    <row r="12" spans="1:7">
      <c r="A12" s="3">
        <v>1</v>
      </c>
      <c r="B12" s="4" t="str" cm="1">
        <f t="array" ref="B12">INDEX($E$2:$E$9, $C$11)</f>
        <v>1班</v>
      </c>
      <c r="C12" s="1">
        <v>1</v>
      </c>
    </row>
    <row r="13" spans="1:7">
      <c r="A13" s="3">
        <v>2</v>
      </c>
      <c r="B13" s="10" t="str" cm="1">
        <f t="array" ref="B13">INDEX($E$2:$E$9, IF($C$11+1&gt;8, $C$11+1-8, $C$11+1))</f>
        <v>2班</v>
      </c>
      <c r="C13" s="1">
        <v>1</v>
      </c>
    </row>
    <row r="14" spans="1:7">
      <c r="A14" s="3">
        <v>3</v>
      </c>
      <c r="B14" s="10" t="str" cm="1">
        <f t="array" ref="B14">INDEX($E$2:$E$9, IF($C$11+2&gt;8, $C$11+2-8, $C$11+2))</f>
        <v>3班</v>
      </c>
      <c r="C14" s="1">
        <v>1</v>
      </c>
    </row>
    <row r="15" spans="1:7">
      <c r="A15" s="3">
        <v>4</v>
      </c>
      <c r="B15" s="10" t="str" cm="1">
        <f t="array" ref="B15">INDEX($E$2:$E$9, IF($C$11+3&gt;8, $C$11+3-8, $C$11+3))</f>
        <v>4班</v>
      </c>
      <c r="C15" s="1">
        <v>1</v>
      </c>
    </row>
    <row r="16" spans="1:7">
      <c r="A16" s="3">
        <v>5</v>
      </c>
      <c r="B16" s="10" t="str" cm="1">
        <f t="array" ref="B16">INDEX($E$2:$E$9, IF($C$11+4&gt;8, $C$11+4-8, $C$11+4))</f>
        <v>5班</v>
      </c>
      <c r="C16" s="1">
        <v>1</v>
      </c>
    </row>
    <row r="17" spans="1:3">
      <c r="A17" s="3">
        <v>6</v>
      </c>
      <c r="B17" s="10" t="str" cm="1">
        <f t="array" ref="B17">INDEX($E$2:$E$9, IF($C$11+5&gt;8, $C$11+5-8, $C$11+5))</f>
        <v>6班</v>
      </c>
      <c r="C17" s="1">
        <v>1</v>
      </c>
    </row>
    <row r="18" spans="1:3">
      <c r="A18" s="3">
        <v>7</v>
      </c>
      <c r="B18" s="10" t="str" cm="1">
        <f t="array" ref="B18">INDEX($E$2:$E$9, IF($C$11+6&gt;8, $C$11+6-8, $C$11+6))</f>
        <v>7班</v>
      </c>
      <c r="C18" s="1">
        <v>1</v>
      </c>
    </row>
    <row r="19" spans="1:3">
      <c r="A19" s="3">
        <v>8</v>
      </c>
      <c r="B19" s="10" t="str" cm="1">
        <f t="array" ref="B19">INDEX($E$2:$E$9, IF($C$11+7&gt;8, $C$11+7-8, $C$11+7))</f>
        <v>8班</v>
      </c>
      <c r="C19" s="1">
        <v>1</v>
      </c>
    </row>
  </sheetData>
  <mergeCells count="1">
    <mergeCell ref="A1:C1"/>
  </mergeCells>
  <phoneticPr fontId="1"/>
  <dataValidations count="1">
    <dataValidation type="list" allowBlank="1" showInputMessage="1" showErrorMessage="1" sqref="G2" xr:uid="{2238AF24-5172-420B-9B54-0F493F838849}">
      <formula1>$E$2:$E$9</formula1>
    </dataValidation>
  </dataValidations>
  <pageMargins left="0.7" right="0.7" top="0.75" bottom="0.75" header="0.3" footer="0.3"/>
  <pageSetup paperSize="9" orientation="portrait" horizontalDpi="4294967293" verticalDpi="0"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DF46CFB-8A23-418B-B090-9AC8713CF1D4}">
  <sheetPr>
    <tabColor rgb="FFFFFF99"/>
  </sheetPr>
  <dimension ref="A35:Q42"/>
  <sheetViews>
    <sheetView zoomScale="70" zoomScaleNormal="70" workbookViewId="0">
      <selection activeCell="K1" sqref="K1"/>
    </sheetView>
  </sheetViews>
  <sheetFormatPr defaultRowHeight="18"/>
  <cols>
    <col min="10" max="10" width="2.25" customWidth="1"/>
  </cols>
  <sheetData>
    <row r="35" spans="1:17">
      <c r="Q35" s="12"/>
    </row>
    <row r="42" spans="1:17">
      <c r="A42" s="31" t="s">
        <v>31</v>
      </c>
    </row>
  </sheetData>
  <phoneticPr fontId="1"/>
  <pageMargins left="0.7" right="0.7" top="0.75" bottom="0.75" header="0.3" footer="0.3"/>
  <pageSetup paperSize="9" orientation="portrait" horizontalDpi="4294967293" verticalDpi="0" r:id="rId1"/>
  <drawing r:id="rId2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CB27D3B-08AA-43E3-A7F1-FBB0078C548E}">
  <sheetPr>
    <tabColor rgb="FFC7B2DE"/>
  </sheetPr>
  <dimension ref="A1:B18"/>
  <sheetViews>
    <sheetView view="pageBreakPreview" zoomScale="55" zoomScaleNormal="55" zoomScaleSheetLayoutView="55" workbookViewId="0">
      <selection activeCell="AA3" sqref="AA3"/>
    </sheetView>
  </sheetViews>
  <sheetFormatPr defaultColWidth="4.08203125" defaultRowHeight="18"/>
  <cols>
    <col min="1" max="2" width="81" customWidth="1"/>
  </cols>
  <sheetData>
    <row r="1" spans="1:2" s="13" customFormat="1" ht="29.5" customHeight="1">
      <c r="A1" s="14" t="s">
        <v>52</v>
      </c>
      <c r="B1" s="15"/>
    </row>
    <row r="2" spans="1:2" ht="283.39999999999998" customHeight="1">
      <c r="A2" s="36" t="e" vm="1">
        <v>#VALUE!</v>
      </c>
      <c r="B2" t="e" vm="2">
        <v>#VALUE!</v>
      </c>
    </row>
    <row r="3" spans="1:2" ht="283.39999999999998" customHeight="1">
      <c r="A3" s="36"/>
      <c r="B3" s="16" t="e" vm="3">
        <v>#VALUE!</v>
      </c>
    </row>
    <row r="4" spans="1:2" s="13" customFormat="1" ht="29.5" customHeight="1">
      <c r="A4" s="14" t="s">
        <v>53</v>
      </c>
      <c r="B4" s="15"/>
    </row>
    <row r="5" spans="1:2" ht="283.39999999999998" customHeight="1">
      <c r="A5" s="36" t="e" vm="4">
        <v>#VALUE!</v>
      </c>
      <c r="B5" t="e" vm="5">
        <v>#VALUE!</v>
      </c>
    </row>
    <row r="6" spans="1:2" ht="283.39999999999998" customHeight="1">
      <c r="A6" s="36"/>
      <c r="B6" s="16" t="e" vm="6">
        <v>#VALUE!</v>
      </c>
    </row>
    <row r="7" spans="1:2" s="13" customFormat="1" ht="29.5" customHeight="1">
      <c r="A7" s="14" t="s">
        <v>54</v>
      </c>
      <c r="B7" s="15"/>
    </row>
    <row r="8" spans="1:2" ht="283.39999999999998" customHeight="1">
      <c r="A8" s="36" t="e" vm="7">
        <v>#VALUE!</v>
      </c>
      <c r="B8" t="e" vm="8">
        <v>#VALUE!</v>
      </c>
    </row>
    <row r="9" spans="1:2" ht="283.39999999999998" customHeight="1">
      <c r="A9" s="36"/>
      <c r="B9" s="16" t="e" vm="9">
        <v>#VALUE!</v>
      </c>
    </row>
    <row r="10" spans="1:2" s="13" customFormat="1" ht="29.5" customHeight="1">
      <c r="A10" s="14" t="s">
        <v>55</v>
      </c>
      <c r="B10" s="15"/>
    </row>
    <row r="11" spans="1:2" ht="283.39999999999998" customHeight="1">
      <c r="A11" s="36" t="e" vm="10">
        <v>#VALUE!</v>
      </c>
      <c r="B11" t="e" vm="11">
        <v>#VALUE!</v>
      </c>
    </row>
    <row r="12" spans="1:2" ht="283.39999999999998" customHeight="1">
      <c r="A12" s="36"/>
      <c r="B12" s="16" t="e" vm="12">
        <v>#VALUE!</v>
      </c>
    </row>
    <row r="13" spans="1:2" s="13" customFormat="1" ht="29.5" customHeight="1">
      <c r="A13" s="14" t="s">
        <v>56</v>
      </c>
      <c r="B13" s="15"/>
    </row>
    <row r="14" spans="1:2" ht="283.39999999999998" customHeight="1">
      <c r="A14" s="36" t="e" vm="13">
        <v>#VALUE!</v>
      </c>
      <c r="B14" t="e" vm="14">
        <v>#VALUE!</v>
      </c>
    </row>
    <row r="15" spans="1:2" ht="283.39999999999998" customHeight="1">
      <c r="A15" s="36"/>
      <c r="B15" s="16" t="e" vm="15">
        <v>#VALUE!</v>
      </c>
    </row>
    <row r="16" spans="1:2" s="13" customFormat="1" ht="29.5" customHeight="1">
      <c r="A16" s="14" t="s">
        <v>57</v>
      </c>
      <c r="B16" s="15"/>
    </row>
    <row r="17" spans="1:2" ht="283.39999999999998" customHeight="1">
      <c r="A17" s="36" t="e" vm="16">
        <v>#VALUE!</v>
      </c>
      <c r="B17" t="e" vm="17">
        <v>#VALUE!</v>
      </c>
    </row>
    <row r="18" spans="1:2" ht="283.39999999999998" customHeight="1">
      <c r="A18" s="36"/>
      <c r="B18" s="16" t="e" vm="18">
        <v>#VALUE!</v>
      </c>
    </row>
  </sheetData>
  <mergeCells count="6">
    <mergeCell ref="A17:A18"/>
    <mergeCell ref="A8:A9"/>
    <mergeCell ref="A14:A15"/>
    <mergeCell ref="A2:A3"/>
    <mergeCell ref="A5:A6"/>
    <mergeCell ref="A11:A12"/>
  </mergeCells>
  <phoneticPr fontId="1"/>
  <printOptions horizontalCentered="1"/>
  <pageMargins left="0.59055118110236227" right="0.59055118110236227" top="0.94488188976377963" bottom="0.94488188976377963" header="0.31496062992125984" footer="0.31496062992125984"/>
  <pageSetup paperSize="9" pageOrder="overThenDown" orientation="portrait" horizontalDpi="4294967293" verticalDpi="0" r:id="rId1"/>
  <rowBreaks count="5" manualBreakCount="5">
    <brk id="3" max="14" man="1"/>
    <brk id="6" max="16383" man="1"/>
    <brk id="9" max="16383" man="1"/>
    <brk id="12" max="16383" man="1"/>
    <brk id="15" max="16383" man="1"/>
  </rowBreaks>
  <colBreaks count="1" manualBreakCount="1">
    <brk id="9" max="1048575" man="1"/>
  </colBreaks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ドキュメント" ma:contentTypeID="0x010100DAC8B651FE8FAB4980A0CD832FD20183" ma:contentTypeVersion="15" ma:contentTypeDescription="新しいドキュメントを作成します。" ma:contentTypeScope="" ma:versionID="09c99b9081164ded2d5728c637c738b3">
  <xsd:schema xmlns:xsd="http://www.w3.org/2001/XMLSchema" xmlns:xs="http://www.w3.org/2001/XMLSchema" xmlns:p="http://schemas.microsoft.com/office/2006/metadata/properties" xmlns:ns2="ceeaadb8-670c-4bbc-bf54-732c07c9b9a6" xmlns:ns3="9240f669-f077-4ccc-9b51-f4d7bb1f72fc" targetNamespace="http://schemas.microsoft.com/office/2006/metadata/properties" ma:root="true" ma:fieldsID="ac383010fc3f67c617ad9904e133c67b" ns2:_="" ns3:_="">
    <xsd:import namespace="ceeaadb8-670c-4bbc-bf54-732c07c9b9a6"/>
    <xsd:import namespace="9240f669-f077-4ccc-9b51-f4d7bb1f72fc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2:MediaServiceSearchProperties" minOccurs="0"/>
                <xsd:element ref="ns2:MediaServiceObjectDetectorVersions" minOccurs="0"/>
                <xsd:element ref="ns2:MediaServiceDateTaken" minOccurs="0"/>
                <xsd:element ref="ns2:MediaServiceGenerationTime" minOccurs="0"/>
                <xsd:element ref="ns2:MediaServiceEventHashCode" minOccurs="0"/>
                <xsd:element ref="ns2:MediaLengthInSeconds" minOccurs="0"/>
                <xsd:element ref="ns2:lcf76f155ced4ddcb4097134ff3c332f" minOccurs="0"/>
                <xsd:element ref="ns3:TaxCatchAll" minOccurs="0"/>
                <xsd:element ref="ns2:MediaServiceOCR" minOccurs="0"/>
                <xsd:element ref="ns3:SharedWithUsers" minOccurs="0"/>
                <xsd:element ref="ns3:SharedWithDetails" minOccurs="0"/>
                <xsd:element ref="ns2:MediaServiceBillingMetadata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ceeaadb8-670c-4bbc-bf54-732c07c9b9a6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SearchProperties" ma:index="10" nillable="true" ma:displayName="MediaServiceSearchProperties" ma:hidden="true" ma:internalName="MediaServiceSearchProperties" ma:readOnly="true">
      <xsd:simpleType>
        <xsd:restriction base="dms:Note"/>
      </xsd:simpleType>
    </xsd:element>
    <xsd:element name="MediaServiceObjectDetectorVersions" ma:index="11" nillable="true" ma:displayName="MediaServiceObjectDetectorVersions" ma:hidden="true" ma:indexed="true" ma:internalName="MediaServiceObjectDetectorVersions" ma:readOnly="true">
      <xsd:simpleType>
        <xsd:restriction base="dms:Text"/>
      </xsd:simpleType>
    </xsd:element>
    <xsd:element name="MediaServiceDateTaken" ma:index="12" nillable="true" ma:displayName="MediaServiceDateTaken" ma:hidden="true" ma:indexed="true" ma:internalName="MediaServiceDateTaken" ma:readOnly="true">
      <xsd:simpleType>
        <xsd:restriction base="dms:Text"/>
      </xsd:simpleType>
    </xsd:element>
    <xsd:element name="MediaServiceGenerationTime" ma:index="13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4" nillable="true" ma:displayName="MediaServiceEventHashCode" ma:hidden="true" ma:internalName="MediaServiceEventHashCode" ma:readOnly="true">
      <xsd:simpleType>
        <xsd:restriction base="dms:Text"/>
      </xsd:simpleType>
    </xsd:element>
    <xsd:element name="MediaLengthInSeconds" ma:index="15" nillable="true" ma:displayName="MediaLengthInSeconds" ma:hidden="true" ma:internalName="MediaLengthInSeconds" ma:readOnly="true">
      <xsd:simpleType>
        <xsd:restriction base="dms:Unknown"/>
      </xsd:simpleType>
    </xsd:element>
    <xsd:element name="lcf76f155ced4ddcb4097134ff3c332f" ma:index="17" nillable="true" ma:taxonomy="true" ma:internalName="lcf76f155ced4ddcb4097134ff3c332f" ma:taxonomyFieldName="MediaServiceImageTags" ma:displayName="画像タグ" ma:readOnly="false" ma:fieldId="{5cf76f15-5ced-4ddc-b409-7134ff3c332f}" ma:taxonomyMulti="true" ma:sspId="6636be5e-3ab2-4972-9ba5-a3fa17e616c9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OCR" ma:index="19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BillingMetadata" ma:index="22" nillable="true" ma:displayName="MediaServiceBillingMetadata" ma:hidden="true" ma:internalName="MediaServiceBillingMetadata" ma:readOnly="true">
      <xsd:simpleType>
        <xsd:restriction base="dms:Note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9240f669-f077-4ccc-9b51-f4d7bb1f72fc" elementFormDefault="qualified">
    <xsd:import namespace="http://schemas.microsoft.com/office/2006/documentManagement/types"/>
    <xsd:import namespace="http://schemas.microsoft.com/office/infopath/2007/PartnerControls"/>
    <xsd:element name="TaxCatchAll" ma:index="18" nillable="true" ma:displayName="Taxonomy Catch All Column" ma:hidden="true" ma:list="{ebfa36a7-b595-4603-9458-511d54251f81}" ma:internalName="TaxCatchAll" ma:showField="CatchAllData" ma:web="9240f669-f077-4ccc-9b51-f4d7bb1f72fc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  <xsd:element name="SharedWithUsers" ma:index="20" nillable="true" ma:displayName="共有相手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21" nillable="true" ma:displayName="共有相手の詳細情報" ma:internalName="SharedWithDetails" ma:readOnly="true">
      <xsd:simpleType>
        <xsd:restriction base="dms:Note">
          <xsd:maxLength value="255"/>
        </xsd:restriction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コンテンツ タイプ"/>
        <xsd:element ref="dc:title" minOccurs="0" maxOccurs="1" ma:index="4" ma:displayName="タイトル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lcf76f155ced4ddcb4097134ff3c332f xmlns="ceeaadb8-670c-4bbc-bf54-732c07c9b9a6">
      <Terms xmlns="http://schemas.microsoft.com/office/infopath/2007/PartnerControls"/>
    </lcf76f155ced4ddcb4097134ff3c332f>
    <TaxCatchAll xmlns="9240f669-f077-4ccc-9b51-f4d7bb1f72fc" xsi:nil="true"/>
  </documentManagement>
</p:properties>
</file>

<file path=customXml/itemProps1.xml><?xml version="1.0" encoding="utf-8"?>
<ds:datastoreItem xmlns:ds="http://schemas.openxmlformats.org/officeDocument/2006/customXml" ds:itemID="{87F5FC0D-C897-4A82-8E36-F83DD6A14CD3}"/>
</file>

<file path=customXml/itemProps2.xml><?xml version="1.0" encoding="utf-8"?>
<ds:datastoreItem xmlns:ds="http://schemas.openxmlformats.org/officeDocument/2006/customXml" ds:itemID="{EA08E42A-660C-4426-8A4A-ABD797C92866}"/>
</file>

<file path=customXml/itemProps3.xml><?xml version="1.0" encoding="utf-8"?>
<ds:datastoreItem xmlns:ds="http://schemas.openxmlformats.org/officeDocument/2006/customXml" ds:itemID="{EE28A9C7-29CD-431E-A6B2-69BBE010BFBB}"/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ワークシート</vt:lpstr>
      </vt:variant>
      <vt:variant>
        <vt:i4>10</vt:i4>
      </vt:variant>
      <vt:variant>
        <vt:lpstr>名前付き一覧</vt:lpstr>
      </vt:variant>
      <vt:variant>
        <vt:i4>4</vt:i4>
      </vt:variant>
    </vt:vector>
  </HeadingPairs>
  <TitlesOfParts>
    <vt:vector size="14" baseType="lpstr">
      <vt:lpstr>※使い方</vt:lpstr>
      <vt:lpstr>設定（5班）</vt:lpstr>
      <vt:lpstr>掲示（5班）</vt:lpstr>
      <vt:lpstr>設定（6班）</vt:lpstr>
      <vt:lpstr>掲示（6班）</vt:lpstr>
      <vt:lpstr>設定（7班）</vt:lpstr>
      <vt:lpstr>掲示（7班）</vt:lpstr>
      <vt:lpstr>設定（8班）</vt:lpstr>
      <vt:lpstr>掲示（8班）</vt:lpstr>
      <vt:lpstr>印刷キット</vt:lpstr>
      <vt:lpstr>'掲示（5班）'!Print_Area</vt:lpstr>
      <vt:lpstr>'掲示（6班）'!Print_Area</vt:lpstr>
      <vt:lpstr>'掲示（7班）'!Print_Area</vt:lpstr>
      <vt:lpstr>'掲示（8班）'!Print_Area</vt:lpstr>
    </vt:vector>
  </TitlesOfParts>
  <Manager/>
  <Company/>
  <LinksUpToDate>false</LinksUpToDate>
  <SharedDoc>false</SharedDoc>
  <HyperlinkBase/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/>
  <cp:keywords/>
  <dc:description/>
  <cp:lastModifiedBy/>
  <cp:revision>1</cp:revision>
  <dcterms:created xsi:type="dcterms:W3CDTF">2025-04-17T05:53:23Z</dcterms:created>
  <dcterms:modified xsi:type="dcterms:W3CDTF">2025-04-17T05:57:00Z</dcterms:modified>
  <cp:category/>
  <cp:contentStatus/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MediaServiceImageTags">
    <vt:lpwstr/>
  </property>
  <property fmtid="{D5CDD505-2E9C-101B-9397-08002B2CF9AE}" pid="3" name="ContentTypeId">
    <vt:lpwstr>0x010100DAC8B651FE8FAB4980A0CD832FD20183</vt:lpwstr>
  </property>
</Properties>
</file>