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75" documentId="11_E8CB86CB823A3036A234DF5AAC36A4428BD5095F" xr6:coauthVersionLast="47" xr6:coauthVersionMax="47" xr10:uidLastSave="{80710420-0EF6-440A-A81B-1DAC6BC68BFB}"/>
  <bookViews>
    <workbookView xWindow="-110" yWindow="-110" windowWidth="21820" windowHeight="13900" xr2:uid="{00000000-000D-0000-FFFF-FFFF00000000}"/>
  </bookViews>
  <sheets>
    <sheet name="説明" sheetId="1" r:id="rId1"/>
    <sheet name="準備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15" sheetId="17" r:id="rId17"/>
    <sheet name="16" sheetId="18" r:id="rId18"/>
    <sheet name="17" sheetId="19" r:id="rId19"/>
    <sheet name="18" sheetId="20" r:id="rId20"/>
    <sheet name="19" sheetId="21" r:id="rId21"/>
    <sheet name="20" sheetId="22" r:id="rId22"/>
    <sheet name="21" sheetId="23" r:id="rId23"/>
    <sheet name="22" sheetId="24" r:id="rId24"/>
    <sheet name="23" sheetId="25" r:id="rId25"/>
    <sheet name="24" sheetId="26" r:id="rId26"/>
    <sheet name="25" sheetId="27" r:id="rId27"/>
    <sheet name="26" sheetId="28" r:id="rId28"/>
    <sheet name="27" sheetId="29" r:id="rId29"/>
    <sheet name="28" sheetId="30" r:id="rId30"/>
    <sheet name="29" sheetId="31" r:id="rId31"/>
    <sheet name="30" sheetId="32" r:id="rId32"/>
    <sheet name="31" sheetId="33" r:id="rId33"/>
    <sheet name="32" sheetId="34" r:id="rId34"/>
    <sheet name="33" sheetId="35" r:id="rId35"/>
    <sheet name="34" sheetId="36" r:id="rId36"/>
    <sheet name="35" sheetId="37" r:id="rId37"/>
    <sheet name="36" sheetId="38" r:id="rId38"/>
    <sheet name="37" sheetId="39" r:id="rId39"/>
    <sheet name="38" sheetId="40" r:id="rId40"/>
    <sheet name="39" sheetId="41" r:id="rId41"/>
    <sheet name="40" sheetId="42" r:id="rId42"/>
    <sheet name="41" sheetId="43" r:id="rId43"/>
    <sheet name="42" sheetId="44" r:id="rId44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44" l="1"/>
  <c r="K12" i="44"/>
  <c r="J12" i="44"/>
  <c r="I12" i="44"/>
  <c r="L11" i="44"/>
  <c r="K11" i="44"/>
  <c r="J11" i="44"/>
  <c r="I11" i="44"/>
  <c r="L10" i="44"/>
  <c r="K10" i="44"/>
  <c r="J10" i="44"/>
  <c r="I10" i="44"/>
  <c r="L9" i="44"/>
  <c r="K9" i="44"/>
  <c r="J9" i="44"/>
  <c r="I9" i="44"/>
  <c r="L53" i="44"/>
  <c r="K53" i="44"/>
  <c r="J53" i="44"/>
  <c r="I53" i="44"/>
  <c r="L8" i="44"/>
  <c r="K8" i="44"/>
  <c r="J8" i="44"/>
  <c r="I8" i="44"/>
  <c r="L52" i="44"/>
  <c r="K52" i="44"/>
  <c r="J52" i="44"/>
  <c r="I52" i="44"/>
  <c r="L51" i="44"/>
  <c r="K51" i="44"/>
  <c r="J51" i="44"/>
  <c r="I51" i="44"/>
  <c r="L50" i="44"/>
  <c r="K50" i="44"/>
  <c r="J50" i="44"/>
  <c r="I50" i="44"/>
  <c r="L49" i="44"/>
  <c r="K49" i="44"/>
  <c r="J49" i="44"/>
  <c r="I49" i="44"/>
  <c r="L48" i="44"/>
  <c r="K48" i="44"/>
  <c r="J48" i="44"/>
  <c r="I48" i="44"/>
  <c r="L47" i="44"/>
  <c r="K47" i="44"/>
  <c r="J47" i="44"/>
  <c r="I47" i="44"/>
  <c r="L46" i="44"/>
  <c r="K46" i="44"/>
  <c r="J46" i="44"/>
  <c r="I46" i="44"/>
  <c r="L45" i="44"/>
  <c r="K45" i="44"/>
  <c r="J45" i="44"/>
  <c r="I45" i="44"/>
  <c r="L44" i="44"/>
  <c r="K44" i="44"/>
  <c r="J44" i="44"/>
  <c r="I44" i="44"/>
  <c r="L43" i="44"/>
  <c r="K43" i="44"/>
  <c r="J43" i="44"/>
  <c r="I43" i="44"/>
  <c r="L7" i="44"/>
  <c r="K7" i="44"/>
  <c r="J7" i="44"/>
  <c r="I7" i="44"/>
  <c r="L42" i="44"/>
  <c r="K42" i="44"/>
  <c r="J42" i="44"/>
  <c r="I42" i="44"/>
  <c r="L41" i="44"/>
  <c r="K41" i="44"/>
  <c r="J41" i="44"/>
  <c r="I41" i="44"/>
  <c r="L40" i="44"/>
  <c r="K40" i="44"/>
  <c r="J40" i="44"/>
  <c r="I40" i="44"/>
  <c r="L39" i="44"/>
  <c r="K39" i="44"/>
  <c r="J39" i="44"/>
  <c r="I39" i="44"/>
  <c r="L38" i="44"/>
  <c r="K38" i="44"/>
  <c r="J38" i="44"/>
  <c r="I38" i="44"/>
  <c r="L37" i="44"/>
  <c r="K37" i="44"/>
  <c r="J37" i="44"/>
  <c r="I37" i="44"/>
  <c r="L36" i="44"/>
  <c r="K36" i="44"/>
  <c r="J36" i="44"/>
  <c r="I36" i="44"/>
  <c r="L35" i="44"/>
  <c r="K35" i="44"/>
  <c r="J35" i="44"/>
  <c r="I35" i="44"/>
  <c r="L34" i="44"/>
  <c r="K34" i="44"/>
  <c r="J34" i="44"/>
  <c r="I34" i="44"/>
  <c r="L33" i="44"/>
  <c r="K33" i="44"/>
  <c r="J33" i="44"/>
  <c r="I33" i="44"/>
  <c r="L6" i="44"/>
  <c r="K6" i="44"/>
  <c r="J6" i="44"/>
  <c r="I6" i="44"/>
  <c r="L32" i="44"/>
  <c r="K32" i="44"/>
  <c r="J32" i="44"/>
  <c r="I32" i="44"/>
  <c r="L31" i="44"/>
  <c r="K31" i="44"/>
  <c r="J31" i="44"/>
  <c r="I31" i="44"/>
  <c r="L30" i="44"/>
  <c r="K30" i="44"/>
  <c r="J30" i="44"/>
  <c r="I30" i="44"/>
  <c r="L29" i="44"/>
  <c r="K29" i="44"/>
  <c r="J29" i="44"/>
  <c r="I29" i="44"/>
  <c r="L28" i="44"/>
  <c r="K28" i="44"/>
  <c r="J28" i="44"/>
  <c r="I28" i="44"/>
  <c r="L27" i="44"/>
  <c r="K27" i="44"/>
  <c r="J27" i="44"/>
  <c r="I27" i="44"/>
  <c r="L26" i="44"/>
  <c r="K26" i="44"/>
  <c r="J26" i="44"/>
  <c r="I26" i="44"/>
  <c r="L25" i="44"/>
  <c r="K25" i="44"/>
  <c r="J25" i="44"/>
  <c r="I25" i="44"/>
  <c r="L24" i="44"/>
  <c r="K24" i="44"/>
  <c r="J24" i="44"/>
  <c r="I24" i="44"/>
  <c r="L23" i="44"/>
  <c r="K23" i="44"/>
  <c r="J23" i="44"/>
  <c r="I23" i="44"/>
  <c r="L5" i="44"/>
  <c r="K5" i="44"/>
  <c r="J5" i="44"/>
  <c r="I5" i="44"/>
  <c r="L22" i="44"/>
  <c r="K22" i="44"/>
  <c r="J22" i="44"/>
  <c r="I22" i="44"/>
  <c r="L21" i="44"/>
  <c r="K21" i="44"/>
  <c r="J21" i="44"/>
  <c r="I21" i="44"/>
  <c r="L20" i="44"/>
  <c r="K20" i="44"/>
  <c r="J20" i="44"/>
  <c r="I20" i="44"/>
  <c r="L19" i="44"/>
  <c r="K19" i="44"/>
  <c r="J19" i="44"/>
  <c r="I19" i="44"/>
  <c r="L18" i="44"/>
  <c r="K18" i="44"/>
  <c r="J18" i="44"/>
  <c r="I18" i="44"/>
  <c r="L17" i="44"/>
  <c r="K17" i="44"/>
  <c r="J17" i="44"/>
  <c r="I17" i="44"/>
  <c r="L16" i="44"/>
  <c r="K16" i="44"/>
  <c r="J16" i="44"/>
  <c r="I16" i="44"/>
  <c r="L15" i="44"/>
  <c r="K15" i="44"/>
  <c r="J15" i="44"/>
  <c r="I15" i="44"/>
  <c r="L14" i="44"/>
  <c r="K14" i="44"/>
  <c r="J14" i="44"/>
  <c r="I14" i="44"/>
  <c r="L13" i="44"/>
  <c r="K13" i="44"/>
  <c r="J13" i="44"/>
  <c r="I13" i="44"/>
  <c r="L4" i="44"/>
  <c r="K4" i="44"/>
  <c r="J4" i="44"/>
  <c r="I4" i="44"/>
  <c r="L12" i="43"/>
  <c r="K12" i="43"/>
  <c r="J12" i="43"/>
  <c r="I12" i="43"/>
  <c r="L11" i="43"/>
  <c r="K11" i="43"/>
  <c r="J11" i="43"/>
  <c r="I11" i="43"/>
  <c r="L10" i="43"/>
  <c r="K10" i="43"/>
  <c r="J10" i="43"/>
  <c r="I10" i="43"/>
  <c r="L9" i="43"/>
  <c r="K9" i="43"/>
  <c r="J9" i="43"/>
  <c r="I9" i="43"/>
  <c r="L53" i="43"/>
  <c r="K53" i="43"/>
  <c r="J53" i="43"/>
  <c r="I53" i="43"/>
  <c r="L8" i="43"/>
  <c r="K8" i="43"/>
  <c r="J8" i="43"/>
  <c r="I8" i="43"/>
  <c r="L52" i="43"/>
  <c r="K52" i="43"/>
  <c r="J52" i="43"/>
  <c r="I52" i="43"/>
  <c r="L51" i="43"/>
  <c r="K51" i="43"/>
  <c r="J51" i="43"/>
  <c r="I51" i="43"/>
  <c r="L50" i="43"/>
  <c r="K50" i="43"/>
  <c r="J50" i="43"/>
  <c r="I50" i="43"/>
  <c r="L49" i="43"/>
  <c r="K49" i="43"/>
  <c r="J49" i="43"/>
  <c r="I49" i="43"/>
  <c r="L48" i="43"/>
  <c r="K48" i="43"/>
  <c r="J48" i="43"/>
  <c r="I48" i="43"/>
  <c r="L47" i="43"/>
  <c r="K47" i="43"/>
  <c r="J47" i="43"/>
  <c r="I47" i="43"/>
  <c r="L46" i="43"/>
  <c r="K46" i="43"/>
  <c r="J46" i="43"/>
  <c r="I46" i="43"/>
  <c r="L45" i="43"/>
  <c r="K45" i="43"/>
  <c r="J45" i="43"/>
  <c r="I45" i="43"/>
  <c r="L44" i="43"/>
  <c r="K44" i="43"/>
  <c r="J44" i="43"/>
  <c r="I44" i="43"/>
  <c r="L43" i="43"/>
  <c r="K43" i="43"/>
  <c r="J43" i="43"/>
  <c r="I43" i="43"/>
  <c r="L7" i="43"/>
  <c r="K7" i="43"/>
  <c r="J7" i="43"/>
  <c r="I7" i="43"/>
  <c r="L42" i="43"/>
  <c r="K42" i="43"/>
  <c r="J42" i="43"/>
  <c r="I42" i="43"/>
  <c r="L41" i="43"/>
  <c r="K41" i="43"/>
  <c r="J41" i="43"/>
  <c r="I41" i="43"/>
  <c r="L40" i="43"/>
  <c r="K40" i="43"/>
  <c r="J40" i="43"/>
  <c r="I40" i="43"/>
  <c r="L39" i="43"/>
  <c r="K39" i="43"/>
  <c r="J39" i="43"/>
  <c r="I39" i="43"/>
  <c r="L38" i="43"/>
  <c r="K38" i="43"/>
  <c r="J38" i="43"/>
  <c r="I38" i="43"/>
  <c r="L37" i="43"/>
  <c r="K37" i="43"/>
  <c r="J37" i="43"/>
  <c r="I37" i="43"/>
  <c r="L36" i="43"/>
  <c r="K36" i="43"/>
  <c r="J36" i="43"/>
  <c r="I36" i="43"/>
  <c r="L35" i="43"/>
  <c r="K35" i="43"/>
  <c r="J35" i="43"/>
  <c r="I35" i="43"/>
  <c r="L34" i="43"/>
  <c r="K34" i="43"/>
  <c r="J34" i="43"/>
  <c r="I34" i="43"/>
  <c r="L33" i="43"/>
  <c r="K33" i="43"/>
  <c r="J33" i="43"/>
  <c r="I33" i="43"/>
  <c r="L6" i="43"/>
  <c r="K6" i="43"/>
  <c r="J6" i="43"/>
  <c r="I6" i="43"/>
  <c r="L32" i="43"/>
  <c r="K32" i="43"/>
  <c r="J32" i="43"/>
  <c r="I32" i="43"/>
  <c r="L31" i="43"/>
  <c r="K31" i="43"/>
  <c r="J31" i="43"/>
  <c r="I31" i="43"/>
  <c r="L30" i="43"/>
  <c r="K30" i="43"/>
  <c r="J30" i="43"/>
  <c r="I30" i="43"/>
  <c r="L29" i="43"/>
  <c r="K29" i="43"/>
  <c r="J29" i="43"/>
  <c r="I29" i="43"/>
  <c r="L28" i="43"/>
  <c r="K28" i="43"/>
  <c r="J28" i="43"/>
  <c r="I28" i="43"/>
  <c r="L27" i="43"/>
  <c r="K27" i="43"/>
  <c r="J27" i="43"/>
  <c r="I27" i="43"/>
  <c r="L26" i="43"/>
  <c r="K26" i="43"/>
  <c r="J26" i="43"/>
  <c r="I26" i="43"/>
  <c r="L25" i="43"/>
  <c r="K25" i="43"/>
  <c r="J25" i="43"/>
  <c r="I25" i="43"/>
  <c r="L24" i="43"/>
  <c r="K24" i="43"/>
  <c r="J24" i="43"/>
  <c r="I24" i="43"/>
  <c r="L23" i="43"/>
  <c r="K23" i="43"/>
  <c r="J23" i="43"/>
  <c r="I23" i="43"/>
  <c r="L5" i="43"/>
  <c r="K5" i="43"/>
  <c r="J5" i="43"/>
  <c r="I5" i="43"/>
  <c r="L22" i="43"/>
  <c r="K22" i="43"/>
  <c r="J22" i="43"/>
  <c r="I22" i="43"/>
  <c r="L21" i="43"/>
  <c r="K21" i="43"/>
  <c r="J21" i="43"/>
  <c r="I21" i="43"/>
  <c r="L20" i="43"/>
  <c r="K20" i="43"/>
  <c r="J20" i="43"/>
  <c r="I20" i="43"/>
  <c r="L19" i="43"/>
  <c r="K19" i="43"/>
  <c r="J19" i="43"/>
  <c r="I19" i="43"/>
  <c r="L18" i="43"/>
  <c r="K18" i="43"/>
  <c r="J18" i="43"/>
  <c r="I18" i="43"/>
  <c r="L17" i="43"/>
  <c r="K17" i="43"/>
  <c r="J17" i="43"/>
  <c r="I17" i="43"/>
  <c r="L16" i="43"/>
  <c r="K16" i="43"/>
  <c r="J16" i="43"/>
  <c r="I16" i="43"/>
  <c r="L15" i="43"/>
  <c r="K15" i="43"/>
  <c r="J15" i="43"/>
  <c r="I15" i="43"/>
  <c r="L14" i="43"/>
  <c r="K14" i="43"/>
  <c r="J14" i="43"/>
  <c r="I14" i="43"/>
  <c r="L13" i="43"/>
  <c r="K13" i="43"/>
  <c r="J13" i="43"/>
  <c r="I13" i="43"/>
  <c r="L4" i="43"/>
  <c r="K4" i="43"/>
  <c r="J4" i="43"/>
  <c r="I4" i="43"/>
  <c r="L12" i="42"/>
  <c r="K12" i="42"/>
  <c r="J12" i="42"/>
  <c r="I12" i="42"/>
  <c r="L11" i="42"/>
  <c r="K11" i="42"/>
  <c r="J11" i="42"/>
  <c r="I11" i="42"/>
  <c r="L10" i="42"/>
  <c r="K10" i="42"/>
  <c r="J10" i="42"/>
  <c r="I10" i="42"/>
  <c r="L9" i="42"/>
  <c r="K9" i="42"/>
  <c r="J9" i="42"/>
  <c r="I9" i="42"/>
  <c r="L53" i="42"/>
  <c r="K53" i="42"/>
  <c r="J53" i="42"/>
  <c r="I53" i="42"/>
  <c r="L8" i="42"/>
  <c r="K8" i="42"/>
  <c r="J8" i="42"/>
  <c r="I8" i="42"/>
  <c r="L52" i="42"/>
  <c r="K52" i="42"/>
  <c r="J52" i="42"/>
  <c r="I52" i="42"/>
  <c r="L51" i="42"/>
  <c r="K51" i="42"/>
  <c r="J51" i="42"/>
  <c r="I51" i="42"/>
  <c r="L50" i="42"/>
  <c r="K50" i="42"/>
  <c r="J50" i="42"/>
  <c r="I50" i="42"/>
  <c r="L49" i="42"/>
  <c r="K49" i="42"/>
  <c r="J49" i="42"/>
  <c r="I49" i="42"/>
  <c r="L48" i="42"/>
  <c r="K48" i="42"/>
  <c r="J48" i="42"/>
  <c r="I48" i="42"/>
  <c r="L47" i="42"/>
  <c r="K47" i="42"/>
  <c r="J47" i="42"/>
  <c r="I47" i="42"/>
  <c r="L46" i="42"/>
  <c r="K46" i="42"/>
  <c r="J46" i="42"/>
  <c r="I46" i="42"/>
  <c r="L45" i="42"/>
  <c r="K45" i="42"/>
  <c r="J45" i="42"/>
  <c r="I45" i="42"/>
  <c r="L44" i="42"/>
  <c r="K44" i="42"/>
  <c r="J44" i="42"/>
  <c r="I44" i="42"/>
  <c r="L43" i="42"/>
  <c r="K43" i="42"/>
  <c r="J43" i="42"/>
  <c r="I43" i="42"/>
  <c r="L7" i="42"/>
  <c r="K7" i="42"/>
  <c r="J7" i="42"/>
  <c r="I7" i="42"/>
  <c r="L42" i="42"/>
  <c r="K42" i="42"/>
  <c r="J42" i="42"/>
  <c r="I42" i="42"/>
  <c r="L41" i="42"/>
  <c r="K41" i="42"/>
  <c r="J41" i="42"/>
  <c r="I41" i="42"/>
  <c r="L40" i="42"/>
  <c r="K40" i="42"/>
  <c r="J40" i="42"/>
  <c r="I40" i="42"/>
  <c r="L39" i="42"/>
  <c r="K39" i="42"/>
  <c r="J39" i="42"/>
  <c r="I39" i="42"/>
  <c r="L38" i="42"/>
  <c r="K38" i="42"/>
  <c r="J38" i="42"/>
  <c r="I38" i="42"/>
  <c r="L37" i="42"/>
  <c r="K37" i="42"/>
  <c r="J37" i="42"/>
  <c r="I37" i="42"/>
  <c r="L36" i="42"/>
  <c r="K36" i="42"/>
  <c r="J36" i="42"/>
  <c r="I36" i="42"/>
  <c r="L35" i="42"/>
  <c r="K35" i="42"/>
  <c r="J35" i="42"/>
  <c r="I35" i="42"/>
  <c r="L34" i="42"/>
  <c r="K34" i="42"/>
  <c r="J34" i="42"/>
  <c r="I34" i="42"/>
  <c r="L33" i="42"/>
  <c r="K33" i="42"/>
  <c r="J33" i="42"/>
  <c r="I33" i="42"/>
  <c r="L6" i="42"/>
  <c r="K6" i="42"/>
  <c r="J6" i="42"/>
  <c r="I6" i="42"/>
  <c r="L32" i="42"/>
  <c r="K32" i="42"/>
  <c r="J32" i="42"/>
  <c r="I32" i="42"/>
  <c r="L31" i="42"/>
  <c r="K31" i="42"/>
  <c r="J31" i="42"/>
  <c r="I31" i="42"/>
  <c r="L30" i="42"/>
  <c r="K30" i="42"/>
  <c r="J30" i="42"/>
  <c r="I30" i="42"/>
  <c r="L29" i="42"/>
  <c r="K29" i="42"/>
  <c r="J29" i="42"/>
  <c r="I29" i="42"/>
  <c r="L28" i="42"/>
  <c r="K28" i="42"/>
  <c r="J28" i="42"/>
  <c r="I28" i="42"/>
  <c r="L27" i="42"/>
  <c r="K27" i="42"/>
  <c r="J27" i="42"/>
  <c r="I27" i="42"/>
  <c r="L26" i="42"/>
  <c r="K26" i="42"/>
  <c r="J26" i="42"/>
  <c r="I26" i="42"/>
  <c r="L25" i="42"/>
  <c r="K25" i="42"/>
  <c r="J25" i="42"/>
  <c r="I25" i="42"/>
  <c r="L24" i="42"/>
  <c r="K24" i="42"/>
  <c r="J24" i="42"/>
  <c r="I24" i="42"/>
  <c r="L23" i="42"/>
  <c r="K23" i="42"/>
  <c r="J23" i="42"/>
  <c r="I23" i="42"/>
  <c r="L5" i="42"/>
  <c r="K5" i="42"/>
  <c r="J5" i="42"/>
  <c r="I5" i="42"/>
  <c r="L22" i="42"/>
  <c r="K22" i="42"/>
  <c r="J22" i="42"/>
  <c r="I22" i="42"/>
  <c r="L21" i="42"/>
  <c r="K21" i="42"/>
  <c r="J21" i="42"/>
  <c r="I21" i="42"/>
  <c r="L20" i="42"/>
  <c r="K20" i="42"/>
  <c r="J20" i="42"/>
  <c r="I20" i="42"/>
  <c r="L19" i="42"/>
  <c r="K19" i="42"/>
  <c r="J19" i="42"/>
  <c r="I19" i="42"/>
  <c r="L18" i="42"/>
  <c r="K18" i="42"/>
  <c r="J18" i="42"/>
  <c r="I18" i="42"/>
  <c r="L17" i="42"/>
  <c r="K17" i="42"/>
  <c r="J17" i="42"/>
  <c r="I17" i="42"/>
  <c r="L16" i="42"/>
  <c r="K16" i="42"/>
  <c r="J16" i="42"/>
  <c r="I16" i="42"/>
  <c r="L15" i="42"/>
  <c r="K15" i="42"/>
  <c r="J15" i="42"/>
  <c r="I15" i="42"/>
  <c r="L14" i="42"/>
  <c r="K14" i="42"/>
  <c r="J14" i="42"/>
  <c r="I14" i="42"/>
  <c r="L13" i="42"/>
  <c r="K13" i="42"/>
  <c r="J13" i="42"/>
  <c r="I13" i="42"/>
  <c r="L4" i="42"/>
  <c r="K4" i="42"/>
  <c r="J4" i="42"/>
  <c r="I4" i="42"/>
  <c r="L12" i="41"/>
  <c r="K12" i="41"/>
  <c r="J12" i="41"/>
  <c r="I12" i="41"/>
  <c r="L11" i="41"/>
  <c r="K11" i="41"/>
  <c r="J11" i="41"/>
  <c r="I11" i="41"/>
  <c r="L10" i="41"/>
  <c r="K10" i="41"/>
  <c r="J10" i="41"/>
  <c r="I10" i="41"/>
  <c r="L9" i="41"/>
  <c r="K9" i="41"/>
  <c r="J9" i="41"/>
  <c r="I9" i="41"/>
  <c r="L53" i="41"/>
  <c r="K53" i="41"/>
  <c r="J53" i="41"/>
  <c r="I53" i="41"/>
  <c r="L8" i="41"/>
  <c r="K8" i="41"/>
  <c r="J8" i="41"/>
  <c r="I8" i="41"/>
  <c r="L52" i="41"/>
  <c r="K52" i="41"/>
  <c r="J52" i="41"/>
  <c r="I52" i="41"/>
  <c r="L51" i="41"/>
  <c r="K51" i="41"/>
  <c r="J51" i="41"/>
  <c r="I51" i="41"/>
  <c r="L50" i="41"/>
  <c r="K50" i="41"/>
  <c r="J50" i="41"/>
  <c r="I50" i="41"/>
  <c r="L49" i="41"/>
  <c r="K49" i="41"/>
  <c r="J49" i="41"/>
  <c r="I49" i="41"/>
  <c r="L48" i="41"/>
  <c r="K48" i="41"/>
  <c r="J48" i="41"/>
  <c r="I48" i="41"/>
  <c r="L47" i="41"/>
  <c r="K47" i="41"/>
  <c r="J47" i="41"/>
  <c r="I47" i="41"/>
  <c r="L46" i="41"/>
  <c r="K46" i="41"/>
  <c r="J46" i="41"/>
  <c r="I46" i="41"/>
  <c r="L45" i="41"/>
  <c r="K45" i="41"/>
  <c r="J45" i="41"/>
  <c r="I45" i="41"/>
  <c r="L44" i="41"/>
  <c r="K44" i="41"/>
  <c r="J44" i="41"/>
  <c r="I44" i="41"/>
  <c r="L43" i="41"/>
  <c r="K43" i="41"/>
  <c r="J43" i="41"/>
  <c r="I43" i="41"/>
  <c r="L7" i="41"/>
  <c r="K7" i="41"/>
  <c r="J7" i="41"/>
  <c r="I7" i="41"/>
  <c r="L42" i="41"/>
  <c r="K42" i="41"/>
  <c r="J42" i="41"/>
  <c r="I42" i="41"/>
  <c r="L41" i="41"/>
  <c r="K41" i="41"/>
  <c r="J41" i="41"/>
  <c r="I41" i="41"/>
  <c r="L40" i="41"/>
  <c r="K40" i="41"/>
  <c r="J40" i="41"/>
  <c r="I40" i="41"/>
  <c r="L39" i="41"/>
  <c r="K39" i="41"/>
  <c r="J39" i="41"/>
  <c r="I39" i="41"/>
  <c r="L38" i="41"/>
  <c r="K38" i="41"/>
  <c r="J38" i="41"/>
  <c r="I38" i="41"/>
  <c r="L37" i="41"/>
  <c r="K37" i="41"/>
  <c r="J37" i="41"/>
  <c r="I37" i="41"/>
  <c r="L36" i="41"/>
  <c r="K36" i="41"/>
  <c r="J36" i="41"/>
  <c r="I36" i="41"/>
  <c r="L35" i="41"/>
  <c r="K35" i="41"/>
  <c r="J35" i="41"/>
  <c r="I35" i="41"/>
  <c r="L34" i="41"/>
  <c r="K34" i="41"/>
  <c r="J34" i="41"/>
  <c r="I34" i="41"/>
  <c r="L33" i="41"/>
  <c r="K33" i="41"/>
  <c r="J33" i="41"/>
  <c r="I33" i="41"/>
  <c r="L6" i="41"/>
  <c r="K6" i="41"/>
  <c r="J6" i="41"/>
  <c r="I6" i="41"/>
  <c r="L32" i="41"/>
  <c r="K32" i="41"/>
  <c r="J32" i="41"/>
  <c r="I32" i="41"/>
  <c r="L31" i="41"/>
  <c r="K31" i="41"/>
  <c r="J31" i="41"/>
  <c r="I31" i="41"/>
  <c r="L30" i="41"/>
  <c r="K30" i="41"/>
  <c r="J30" i="41"/>
  <c r="I30" i="41"/>
  <c r="L29" i="41"/>
  <c r="K29" i="41"/>
  <c r="J29" i="41"/>
  <c r="I29" i="41"/>
  <c r="L28" i="41"/>
  <c r="K28" i="41"/>
  <c r="J28" i="41"/>
  <c r="I28" i="41"/>
  <c r="L27" i="41"/>
  <c r="K27" i="41"/>
  <c r="J27" i="41"/>
  <c r="I27" i="41"/>
  <c r="L26" i="41"/>
  <c r="K26" i="41"/>
  <c r="J26" i="41"/>
  <c r="I26" i="41"/>
  <c r="L25" i="41"/>
  <c r="K25" i="41"/>
  <c r="J25" i="41"/>
  <c r="I25" i="41"/>
  <c r="L24" i="41"/>
  <c r="K24" i="41"/>
  <c r="J24" i="41"/>
  <c r="I24" i="41"/>
  <c r="L23" i="41"/>
  <c r="K23" i="41"/>
  <c r="J23" i="41"/>
  <c r="I23" i="41"/>
  <c r="L5" i="41"/>
  <c r="K5" i="41"/>
  <c r="J5" i="41"/>
  <c r="I5" i="41"/>
  <c r="L22" i="41"/>
  <c r="K22" i="41"/>
  <c r="J22" i="41"/>
  <c r="I22" i="41"/>
  <c r="L21" i="41"/>
  <c r="K21" i="41"/>
  <c r="J21" i="41"/>
  <c r="I21" i="41"/>
  <c r="L20" i="41"/>
  <c r="K20" i="41"/>
  <c r="J20" i="41"/>
  <c r="I20" i="41"/>
  <c r="L19" i="41"/>
  <c r="K19" i="41"/>
  <c r="J19" i="41"/>
  <c r="I19" i="41"/>
  <c r="L18" i="41"/>
  <c r="K18" i="41"/>
  <c r="J18" i="41"/>
  <c r="I18" i="41"/>
  <c r="L17" i="41"/>
  <c r="K17" i="41"/>
  <c r="J17" i="41"/>
  <c r="I17" i="41"/>
  <c r="L16" i="41"/>
  <c r="K16" i="41"/>
  <c r="J16" i="41"/>
  <c r="I16" i="41"/>
  <c r="L15" i="41"/>
  <c r="K15" i="41"/>
  <c r="J15" i="41"/>
  <c r="I15" i="41"/>
  <c r="L14" i="41"/>
  <c r="K14" i="41"/>
  <c r="J14" i="41"/>
  <c r="I14" i="41"/>
  <c r="L13" i="41"/>
  <c r="K13" i="41"/>
  <c r="J13" i="41"/>
  <c r="I13" i="41"/>
  <c r="L4" i="41"/>
  <c r="K4" i="41"/>
  <c r="J4" i="41"/>
  <c r="I4" i="41"/>
  <c r="L12" i="40"/>
  <c r="K12" i="40"/>
  <c r="J12" i="40"/>
  <c r="I12" i="40"/>
  <c r="L11" i="40"/>
  <c r="K11" i="40"/>
  <c r="J11" i="40"/>
  <c r="I11" i="40"/>
  <c r="L10" i="40"/>
  <c r="K10" i="40"/>
  <c r="J10" i="40"/>
  <c r="I10" i="40"/>
  <c r="L9" i="40"/>
  <c r="K9" i="40"/>
  <c r="J9" i="40"/>
  <c r="I9" i="40"/>
  <c r="L53" i="40"/>
  <c r="K53" i="40"/>
  <c r="J53" i="40"/>
  <c r="I53" i="40"/>
  <c r="L8" i="40"/>
  <c r="K8" i="40"/>
  <c r="J8" i="40"/>
  <c r="I8" i="40"/>
  <c r="L52" i="40"/>
  <c r="K52" i="40"/>
  <c r="J52" i="40"/>
  <c r="I52" i="40"/>
  <c r="L51" i="40"/>
  <c r="K51" i="40"/>
  <c r="J51" i="40"/>
  <c r="I51" i="40"/>
  <c r="L50" i="40"/>
  <c r="K50" i="40"/>
  <c r="J50" i="40"/>
  <c r="I50" i="40"/>
  <c r="L49" i="40"/>
  <c r="K49" i="40"/>
  <c r="J49" i="40"/>
  <c r="I49" i="40"/>
  <c r="L48" i="40"/>
  <c r="K48" i="40"/>
  <c r="J48" i="40"/>
  <c r="I48" i="40"/>
  <c r="L47" i="40"/>
  <c r="K47" i="40"/>
  <c r="J47" i="40"/>
  <c r="I47" i="40"/>
  <c r="L46" i="40"/>
  <c r="K46" i="40"/>
  <c r="J46" i="40"/>
  <c r="I46" i="40"/>
  <c r="L45" i="40"/>
  <c r="K45" i="40"/>
  <c r="J45" i="40"/>
  <c r="I45" i="40"/>
  <c r="L44" i="40"/>
  <c r="K44" i="40"/>
  <c r="J44" i="40"/>
  <c r="I44" i="40"/>
  <c r="L43" i="40"/>
  <c r="K43" i="40"/>
  <c r="J43" i="40"/>
  <c r="I43" i="40"/>
  <c r="L7" i="40"/>
  <c r="K7" i="40"/>
  <c r="J7" i="40"/>
  <c r="I7" i="40"/>
  <c r="L42" i="40"/>
  <c r="K42" i="40"/>
  <c r="J42" i="40"/>
  <c r="I42" i="40"/>
  <c r="L41" i="40"/>
  <c r="K41" i="40"/>
  <c r="J41" i="40"/>
  <c r="I41" i="40"/>
  <c r="L40" i="40"/>
  <c r="K40" i="40"/>
  <c r="J40" i="40"/>
  <c r="I40" i="40"/>
  <c r="L39" i="40"/>
  <c r="K39" i="40"/>
  <c r="J39" i="40"/>
  <c r="I39" i="40"/>
  <c r="L38" i="40"/>
  <c r="K38" i="40"/>
  <c r="J38" i="40"/>
  <c r="I38" i="40"/>
  <c r="L37" i="40"/>
  <c r="K37" i="40"/>
  <c r="J37" i="40"/>
  <c r="I37" i="40"/>
  <c r="L36" i="40"/>
  <c r="K36" i="40"/>
  <c r="J36" i="40"/>
  <c r="I36" i="40"/>
  <c r="L35" i="40"/>
  <c r="K35" i="40"/>
  <c r="J35" i="40"/>
  <c r="I35" i="40"/>
  <c r="L34" i="40"/>
  <c r="K34" i="40"/>
  <c r="J34" i="40"/>
  <c r="I34" i="40"/>
  <c r="L33" i="40"/>
  <c r="K33" i="40"/>
  <c r="J33" i="40"/>
  <c r="I33" i="40"/>
  <c r="L6" i="40"/>
  <c r="K6" i="40"/>
  <c r="J6" i="40"/>
  <c r="I6" i="40"/>
  <c r="L32" i="40"/>
  <c r="K32" i="40"/>
  <c r="J32" i="40"/>
  <c r="I32" i="40"/>
  <c r="L31" i="40"/>
  <c r="K31" i="40"/>
  <c r="J31" i="40"/>
  <c r="I31" i="40"/>
  <c r="L30" i="40"/>
  <c r="K30" i="40"/>
  <c r="J30" i="40"/>
  <c r="I30" i="40"/>
  <c r="L29" i="40"/>
  <c r="K29" i="40"/>
  <c r="J29" i="40"/>
  <c r="I29" i="40"/>
  <c r="L28" i="40"/>
  <c r="K28" i="40"/>
  <c r="J28" i="40"/>
  <c r="I28" i="40"/>
  <c r="L27" i="40"/>
  <c r="K27" i="40"/>
  <c r="J27" i="40"/>
  <c r="I27" i="40"/>
  <c r="L26" i="40"/>
  <c r="K26" i="40"/>
  <c r="J26" i="40"/>
  <c r="I26" i="40"/>
  <c r="L25" i="40"/>
  <c r="K25" i="40"/>
  <c r="J25" i="40"/>
  <c r="I25" i="40"/>
  <c r="L24" i="40"/>
  <c r="K24" i="40"/>
  <c r="J24" i="40"/>
  <c r="I24" i="40"/>
  <c r="L23" i="40"/>
  <c r="K23" i="40"/>
  <c r="J23" i="40"/>
  <c r="I23" i="40"/>
  <c r="L5" i="40"/>
  <c r="K5" i="40"/>
  <c r="J5" i="40"/>
  <c r="I5" i="40"/>
  <c r="L22" i="40"/>
  <c r="K22" i="40"/>
  <c r="J22" i="40"/>
  <c r="I22" i="40"/>
  <c r="L21" i="40"/>
  <c r="K21" i="40"/>
  <c r="J21" i="40"/>
  <c r="I21" i="40"/>
  <c r="L20" i="40"/>
  <c r="K20" i="40"/>
  <c r="J20" i="40"/>
  <c r="I20" i="40"/>
  <c r="L19" i="40"/>
  <c r="K19" i="40"/>
  <c r="J19" i="40"/>
  <c r="I19" i="40"/>
  <c r="L18" i="40"/>
  <c r="K18" i="40"/>
  <c r="J18" i="40"/>
  <c r="I18" i="40"/>
  <c r="L17" i="40"/>
  <c r="K17" i="40"/>
  <c r="J17" i="40"/>
  <c r="I17" i="40"/>
  <c r="L16" i="40"/>
  <c r="K16" i="40"/>
  <c r="J16" i="40"/>
  <c r="I16" i="40"/>
  <c r="L15" i="40"/>
  <c r="K15" i="40"/>
  <c r="J15" i="40"/>
  <c r="I15" i="40"/>
  <c r="L14" i="40"/>
  <c r="K14" i="40"/>
  <c r="J14" i="40"/>
  <c r="I14" i="40"/>
  <c r="L13" i="40"/>
  <c r="K13" i="40"/>
  <c r="J13" i="40"/>
  <c r="I13" i="40"/>
  <c r="L4" i="40"/>
  <c r="K4" i="40"/>
  <c r="J4" i="40"/>
  <c r="I4" i="40"/>
  <c r="L12" i="39"/>
  <c r="K12" i="39"/>
  <c r="J12" i="39"/>
  <c r="I12" i="39"/>
  <c r="L11" i="39"/>
  <c r="K11" i="39"/>
  <c r="J11" i="39"/>
  <c r="I11" i="39"/>
  <c r="L10" i="39"/>
  <c r="K10" i="39"/>
  <c r="J10" i="39"/>
  <c r="I10" i="39"/>
  <c r="L9" i="39"/>
  <c r="K9" i="39"/>
  <c r="J9" i="39"/>
  <c r="I9" i="39"/>
  <c r="L53" i="39"/>
  <c r="K53" i="39"/>
  <c r="J53" i="39"/>
  <c r="I53" i="39"/>
  <c r="L8" i="39"/>
  <c r="K8" i="39"/>
  <c r="J8" i="39"/>
  <c r="I8" i="39"/>
  <c r="L52" i="39"/>
  <c r="K52" i="39"/>
  <c r="J52" i="39"/>
  <c r="I52" i="39"/>
  <c r="L51" i="39"/>
  <c r="K51" i="39"/>
  <c r="J51" i="39"/>
  <c r="I51" i="39"/>
  <c r="L50" i="39"/>
  <c r="K50" i="39"/>
  <c r="J50" i="39"/>
  <c r="I50" i="39"/>
  <c r="L49" i="39"/>
  <c r="K49" i="39"/>
  <c r="J49" i="39"/>
  <c r="I49" i="39"/>
  <c r="L48" i="39"/>
  <c r="K48" i="39"/>
  <c r="J48" i="39"/>
  <c r="I48" i="39"/>
  <c r="L47" i="39"/>
  <c r="K47" i="39"/>
  <c r="J47" i="39"/>
  <c r="I47" i="39"/>
  <c r="L46" i="39"/>
  <c r="K46" i="39"/>
  <c r="J46" i="39"/>
  <c r="I46" i="39"/>
  <c r="L45" i="39"/>
  <c r="K45" i="39"/>
  <c r="J45" i="39"/>
  <c r="I45" i="39"/>
  <c r="L44" i="39"/>
  <c r="K44" i="39"/>
  <c r="J44" i="39"/>
  <c r="I44" i="39"/>
  <c r="L43" i="39"/>
  <c r="K43" i="39"/>
  <c r="J43" i="39"/>
  <c r="I43" i="39"/>
  <c r="L7" i="39"/>
  <c r="K7" i="39"/>
  <c r="J7" i="39"/>
  <c r="I7" i="39"/>
  <c r="L42" i="39"/>
  <c r="K42" i="39"/>
  <c r="J42" i="39"/>
  <c r="I42" i="39"/>
  <c r="L41" i="39"/>
  <c r="K41" i="39"/>
  <c r="J41" i="39"/>
  <c r="I41" i="39"/>
  <c r="L40" i="39"/>
  <c r="K40" i="39"/>
  <c r="J40" i="39"/>
  <c r="I40" i="39"/>
  <c r="L39" i="39"/>
  <c r="K39" i="39"/>
  <c r="J39" i="39"/>
  <c r="I39" i="39"/>
  <c r="L38" i="39"/>
  <c r="K38" i="39"/>
  <c r="J38" i="39"/>
  <c r="I38" i="39"/>
  <c r="L37" i="39"/>
  <c r="K37" i="39"/>
  <c r="J37" i="39"/>
  <c r="I37" i="39"/>
  <c r="L36" i="39"/>
  <c r="K36" i="39"/>
  <c r="J36" i="39"/>
  <c r="I36" i="39"/>
  <c r="L35" i="39"/>
  <c r="K35" i="39"/>
  <c r="J35" i="39"/>
  <c r="I35" i="39"/>
  <c r="L34" i="39"/>
  <c r="K34" i="39"/>
  <c r="J34" i="39"/>
  <c r="I34" i="39"/>
  <c r="L33" i="39"/>
  <c r="K33" i="39"/>
  <c r="J33" i="39"/>
  <c r="I33" i="39"/>
  <c r="L6" i="39"/>
  <c r="K6" i="39"/>
  <c r="J6" i="39"/>
  <c r="I6" i="39"/>
  <c r="L32" i="39"/>
  <c r="K32" i="39"/>
  <c r="J32" i="39"/>
  <c r="I32" i="39"/>
  <c r="L31" i="39"/>
  <c r="K31" i="39"/>
  <c r="J31" i="39"/>
  <c r="I31" i="39"/>
  <c r="L30" i="39"/>
  <c r="K30" i="39"/>
  <c r="J30" i="39"/>
  <c r="I30" i="39"/>
  <c r="L29" i="39"/>
  <c r="K29" i="39"/>
  <c r="J29" i="39"/>
  <c r="I29" i="39"/>
  <c r="L28" i="39"/>
  <c r="K28" i="39"/>
  <c r="J28" i="39"/>
  <c r="I28" i="39"/>
  <c r="L27" i="39"/>
  <c r="K27" i="39"/>
  <c r="J27" i="39"/>
  <c r="I27" i="39"/>
  <c r="L26" i="39"/>
  <c r="K26" i="39"/>
  <c r="J26" i="39"/>
  <c r="I26" i="39"/>
  <c r="L25" i="39"/>
  <c r="K25" i="39"/>
  <c r="J25" i="39"/>
  <c r="I25" i="39"/>
  <c r="L24" i="39"/>
  <c r="K24" i="39"/>
  <c r="J24" i="39"/>
  <c r="I24" i="39"/>
  <c r="L23" i="39"/>
  <c r="K23" i="39"/>
  <c r="J23" i="39"/>
  <c r="I23" i="39"/>
  <c r="L5" i="39"/>
  <c r="K5" i="39"/>
  <c r="J5" i="39"/>
  <c r="I5" i="39"/>
  <c r="L22" i="39"/>
  <c r="K22" i="39"/>
  <c r="J22" i="39"/>
  <c r="I22" i="39"/>
  <c r="L21" i="39"/>
  <c r="K21" i="39"/>
  <c r="J21" i="39"/>
  <c r="I21" i="39"/>
  <c r="L20" i="39"/>
  <c r="K20" i="39"/>
  <c r="J20" i="39"/>
  <c r="I20" i="39"/>
  <c r="L19" i="39"/>
  <c r="K19" i="39"/>
  <c r="J19" i="39"/>
  <c r="I19" i="39"/>
  <c r="L18" i="39"/>
  <c r="K18" i="39"/>
  <c r="J18" i="39"/>
  <c r="I18" i="39"/>
  <c r="L17" i="39"/>
  <c r="K17" i="39"/>
  <c r="J17" i="39"/>
  <c r="I17" i="39"/>
  <c r="L16" i="39"/>
  <c r="K16" i="39"/>
  <c r="J16" i="39"/>
  <c r="I16" i="39"/>
  <c r="L15" i="39"/>
  <c r="K15" i="39"/>
  <c r="J15" i="39"/>
  <c r="I15" i="39"/>
  <c r="L14" i="39"/>
  <c r="K14" i="39"/>
  <c r="J14" i="39"/>
  <c r="I14" i="39"/>
  <c r="L13" i="39"/>
  <c r="K13" i="39"/>
  <c r="J13" i="39"/>
  <c r="I13" i="39"/>
  <c r="L4" i="39"/>
  <c r="K4" i="39"/>
  <c r="J4" i="39"/>
  <c r="I4" i="39"/>
  <c r="L12" i="38"/>
  <c r="K12" i="38"/>
  <c r="J12" i="38"/>
  <c r="I12" i="38"/>
  <c r="L11" i="38"/>
  <c r="K11" i="38"/>
  <c r="J11" i="38"/>
  <c r="I11" i="38"/>
  <c r="L10" i="38"/>
  <c r="K10" i="38"/>
  <c r="J10" i="38"/>
  <c r="I10" i="38"/>
  <c r="L9" i="38"/>
  <c r="K9" i="38"/>
  <c r="J9" i="38"/>
  <c r="I9" i="38"/>
  <c r="L53" i="38"/>
  <c r="K53" i="38"/>
  <c r="J53" i="38"/>
  <c r="I53" i="38"/>
  <c r="L8" i="38"/>
  <c r="K8" i="38"/>
  <c r="J8" i="38"/>
  <c r="I8" i="38"/>
  <c r="L52" i="38"/>
  <c r="K52" i="38"/>
  <c r="J52" i="38"/>
  <c r="I52" i="38"/>
  <c r="L51" i="38"/>
  <c r="K51" i="38"/>
  <c r="J51" i="38"/>
  <c r="I51" i="38"/>
  <c r="L50" i="38"/>
  <c r="K50" i="38"/>
  <c r="J50" i="38"/>
  <c r="I50" i="38"/>
  <c r="L49" i="38"/>
  <c r="K49" i="38"/>
  <c r="J49" i="38"/>
  <c r="I49" i="38"/>
  <c r="L48" i="38"/>
  <c r="K48" i="38"/>
  <c r="J48" i="38"/>
  <c r="I48" i="38"/>
  <c r="L47" i="38"/>
  <c r="K47" i="38"/>
  <c r="J47" i="38"/>
  <c r="I47" i="38"/>
  <c r="L46" i="38"/>
  <c r="K46" i="38"/>
  <c r="J46" i="38"/>
  <c r="I46" i="38"/>
  <c r="L45" i="38"/>
  <c r="K45" i="38"/>
  <c r="J45" i="38"/>
  <c r="I45" i="38"/>
  <c r="L44" i="38"/>
  <c r="K44" i="38"/>
  <c r="J44" i="38"/>
  <c r="I44" i="38"/>
  <c r="L43" i="38"/>
  <c r="K43" i="38"/>
  <c r="J43" i="38"/>
  <c r="I43" i="38"/>
  <c r="L7" i="38"/>
  <c r="K7" i="38"/>
  <c r="J7" i="38"/>
  <c r="I7" i="38"/>
  <c r="L42" i="38"/>
  <c r="K42" i="38"/>
  <c r="J42" i="38"/>
  <c r="I42" i="38"/>
  <c r="L41" i="38"/>
  <c r="K41" i="38"/>
  <c r="J41" i="38"/>
  <c r="I41" i="38"/>
  <c r="L40" i="38"/>
  <c r="K40" i="38"/>
  <c r="J40" i="38"/>
  <c r="I40" i="38"/>
  <c r="L39" i="38"/>
  <c r="K39" i="38"/>
  <c r="J39" i="38"/>
  <c r="I39" i="38"/>
  <c r="L38" i="38"/>
  <c r="K38" i="38"/>
  <c r="J38" i="38"/>
  <c r="I38" i="38"/>
  <c r="L37" i="38"/>
  <c r="K37" i="38"/>
  <c r="J37" i="38"/>
  <c r="I37" i="38"/>
  <c r="L36" i="38"/>
  <c r="K36" i="38"/>
  <c r="J36" i="38"/>
  <c r="I36" i="38"/>
  <c r="L35" i="38"/>
  <c r="K35" i="38"/>
  <c r="J35" i="38"/>
  <c r="I35" i="38"/>
  <c r="L34" i="38"/>
  <c r="K34" i="38"/>
  <c r="J34" i="38"/>
  <c r="I34" i="38"/>
  <c r="L33" i="38"/>
  <c r="K33" i="38"/>
  <c r="J33" i="38"/>
  <c r="I33" i="38"/>
  <c r="L6" i="38"/>
  <c r="K6" i="38"/>
  <c r="J6" i="38"/>
  <c r="I6" i="38"/>
  <c r="L32" i="38"/>
  <c r="K32" i="38"/>
  <c r="J32" i="38"/>
  <c r="I32" i="38"/>
  <c r="L31" i="38"/>
  <c r="K31" i="38"/>
  <c r="J31" i="38"/>
  <c r="I31" i="38"/>
  <c r="L30" i="38"/>
  <c r="K30" i="38"/>
  <c r="J30" i="38"/>
  <c r="I30" i="38"/>
  <c r="L29" i="38"/>
  <c r="K29" i="38"/>
  <c r="J29" i="38"/>
  <c r="I29" i="38"/>
  <c r="L28" i="38"/>
  <c r="K28" i="38"/>
  <c r="J28" i="38"/>
  <c r="I28" i="38"/>
  <c r="L27" i="38"/>
  <c r="K27" i="38"/>
  <c r="J27" i="38"/>
  <c r="I27" i="38"/>
  <c r="L26" i="38"/>
  <c r="K26" i="38"/>
  <c r="J26" i="38"/>
  <c r="I26" i="38"/>
  <c r="L25" i="38"/>
  <c r="K25" i="38"/>
  <c r="J25" i="38"/>
  <c r="I25" i="38"/>
  <c r="L24" i="38"/>
  <c r="K24" i="38"/>
  <c r="J24" i="38"/>
  <c r="I24" i="38"/>
  <c r="L23" i="38"/>
  <c r="K23" i="38"/>
  <c r="J23" i="38"/>
  <c r="I23" i="38"/>
  <c r="L5" i="38"/>
  <c r="K5" i="38"/>
  <c r="J5" i="38"/>
  <c r="I5" i="38"/>
  <c r="L22" i="38"/>
  <c r="K22" i="38"/>
  <c r="J22" i="38"/>
  <c r="I22" i="38"/>
  <c r="L21" i="38"/>
  <c r="K21" i="38"/>
  <c r="J21" i="38"/>
  <c r="I21" i="38"/>
  <c r="L20" i="38"/>
  <c r="K20" i="38"/>
  <c r="J20" i="38"/>
  <c r="I20" i="38"/>
  <c r="L19" i="38"/>
  <c r="K19" i="38"/>
  <c r="J19" i="38"/>
  <c r="I19" i="38"/>
  <c r="L18" i="38"/>
  <c r="K18" i="38"/>
  <c r="J18" i="38"/>
  <c r="I18" i="38"/>
  <c r="L17" i="38"/>
  <c r="K17" i="38"/>
  <c r="J17" i="38"/>
  <c r="I17" i="38"/>
  <c r="L16" i="38"/>
  <c r="K16" i="38"/>
  <c r="J16" i="38"/>
  <c r="I16" i="38"/>
  <c r="L15" i="38"/>
  <c r="K15" i="38"/>
  <c r="J15" i="38"/>
  <c r="I15" i="38"/>
  <c r="L14" i="38"/>
  <c r="K14" i="38"/>
  <c r="J14" i="38"/>
  <c r="I14" i="38"/>
  <c r="L13" i="38"/>
  <c r="K13" i="38"/>
  <c r="J13" i="38"/>
  <c r="I13" i="38"/>
  <c r="L4" i="38"/>
  <c r="K4" i="38"/>
  <c r="J4" i="38"/>
  <c r="I4" i="38"/>
  <c r="L12" i="37"/>
  <c r="K12" i="37"/>
  <c r="J12" i="37"/>
  <c r="I12" i="37"/>
  <c r="L11" i="37"/>
  <c r="K11" i="37"/>
  <c r="J11" i="37"/>
  <c r="I11" i="37"/>
  <c r="L10" i="37"/>
  <c r="K10" i="37"/>
  <c r="J10" i="37"/>
  <c r="I10" i="37"/>
  <c r="L9" i="37"/>
  <c r="K9" i="37"/>
  <c r="J9" i="37"/>
  <c r="I9" i="37"/>
  <c r="L53" i="37"/>
  <c r="K53" i="37"/>
  <c r="J53" i="37"/>
  <c r="I53" i="37"/>
  <c r="L8" i="37"/>
  <c r="K8" i="37"/>
  <c r="J8" i="37"/>
  <c r="I8" i="37"/>
  <c r="L52" i="37"/>
  <c r="K52" i="37"/>
  <c r="J52" i="37"/>
  <c r="I52" i="37"/>
  <c r="L51" i="37"/>
  <c r="K51" i="37"/>
  <c r="J51" i="37"/>
  <c r="I51" i="37"/>
  <c r="L50" i="37"/>
  <c r="K50" i="37"/>
  <c r="J50" i="37"/>
  <c r="I50" i="37"/>
  <c r="L49" i="37"/>
  <c r="K49" i="37"/>
  <c r="J49" i="37"/>
  <c r="I49" i="37"/>
  <c r="L48" i="37"/>
  <c r="K48" i="37"/>
  <c r="J48" i="37"/>
  <c r="I48" i="37"/>
  <c r="L47" i="37"/>
  <c r="K47" i="37"/>
  <c r="J47" i="37"/>
  <c r="I47" i="37"/>
  <c r="L46" i="37"/>
  <c r="K46" i="37"/>
  <c r="J46" i="37"/>
  <c r="I46" i="37"/>
  <c r="L45" i="37"/>
  <c r="K45" i="37"/>
  <c r="J45" i="37"/>
  <c r="I45" i="37"/>
  <c r="L44" i="37"/>
  <c r="K44" i="37"/>
  <c r="J44" i="37"/>
  <c r="I44" i="37"/>
  <c r="L43" i="37"/>
  <c r="K43" i="37"/>
  <c r="J43" i="37"/>
  <c r="I43" i="37"/>
  <c r="L7" i="37"/>
  <c r="K7" i="37"/>
  <c r="J7" i="37"/>
  <c r="I7" i="37"/>
  <c r="L42" i="37"/>
  <c r="K42" i="37"/>
  <c r="J42" i="37"/>
  <c r="I42" i="37"/>
  <c r="L41" i="37"/>
  <c r="K41" i="37"/>
  <c r="J41" i="37"/>
  <c r="I41" i="37"/>
  <c r="L40" i="37"/>
  <c r="K40" i="37"/>
  <c r="J40" i="37"/>
  <c r="I40" i="37"/>
  <c r="L39" i="37"/>
  <c r="K39" i="37"/>
  <c r="J39" i="37"/>
  <c r="I39" i="37"/>
  <c r="L38" i="37"/>
  <c r="K38" i="37"/>
  <c r="J38" i="37"/>
  <c r="I38" i="37"/>
  <c r="L37" i="37"/>
  <c r="K37" i="37"/>
  <c r="J37" i="37"/>
  <c r="I37" i="37"/>
  <c r="L36" i="37"/>
  <c r="K36" i="37"/>
  <c r="J36" i="37"/>
  <c r="I36" i="37"/>
  <c r="L35" i="37"/>
  <c r="K35" i="37"/>
  <c r="J35" i="37"/>
  <c r="I35" i="37"/>
  <c r="L34" i="37"/>
  <c r="K34" i="37"/>
  <c r="J34" i="37"/>
  <c r="I34" i="37"/>
  <c r="L33" i="37"/>
  <c r="K33" i="37"/>
  <c r="J33" i="37"/>
  <c r="I33" i="37"/>
  <c r="L6" i="37"/>
  <c r="K6" i="37"/>
  <c r="J6" i="37"/>
  <c r="I6" i="37"/>
  <c r="L32" i="37"/>
  <c r="K32" i="37"/>
  <c r="J32" i="37"/>
  <c r="I32" i="37"/>
  <c r="L31" i="37"/>
  <c r="K31" i="37"/>
  <c r="J31" i="37"/>
  <c r="I31" i="37"/>
  <c r="L30" i="37"/>
  <c r="K30" i="37"/>
  <c r="J30" i="37"/>
  <c r="I30" i="37"/>
  <c r="L29" i="37"/>
  <c r="K29" i="37"/>
  <c r="J29" i="37"/>
  <c r="I29" i="37"/>
  <c r="L28" i="37"/>
  <c r="K28" i="37"/>
  <c r="J28" i="37"/>
  <c r="I28" i="37"/>
  <c r="L27" i="37"/>
  <c r="K27" i="37"/>
  <c r="J27" i="37"/>
  <c r="I27" i="37"/>
  <c r="L26" i="37"/>
  <c r="K26" i="37"/>
  <c r="J26" i="37"/>
  <c r="I26" i="37"/>
  <c r="L25" i="37"/>
  <c r="K25" i="37"/>
  <c r="J25" i="37"/>
  <c r="I25" i="37"/>
  <c r="L24" i="37"/>
  <c r="K24" i="37"/>
  <c r="J24" i="37"/>
  <c r="I24" i="37"/>
  <c r="L23" i="37"/>
  <c r="K23" i="37"/>
  <c r="J23" i="37"/>
  <c r="I23" i="37"/>
  <c r="L5" i="37"/>
  <c r="K5" i="37"/>
  <c r="J5" i="37"/>
  <c r="I5" i="37"/>
  <c r="L22" i="37"/>
  <c r="K22" i="37"/>
  <c r="J22" i="37"/>
  <c r="I22" i="37"/>
  <c r="L21" i="37"/>
  <c r="K21" i="37"/>
  <c r="J21" i="37"/>
  <c r="I21" i="37"/>
  <c r="L20" i="37"/>
  <c r="K20" i="37"/>
  <c r="J20" i="37"/>
  <c r="I20" i="37"/>
  <c r="L19" i="37"/>
  <c r="K19" i="37"/>
  <c r="J19" i="37"/>
  <c r="I19" i="37"/>
  <c r="L18" i="37"/>
  <c r="K18" i="37"/>
  <c r="J18" i="37"/>
  <c r="I18" i="37"/>
  <c r="L17" i="37"/>
  <c r="K17" i="37"/>
  <c r="J17" i="37"/>
  <c r="I17" i="37"/>
  <c r="L16" i="37"/>
  <c r="K16" i="37"/>
  <c r="J16" i="37"/>
  <c r="I16" i="37"/>
  <c r="L15" i="37"/>
  <c r="K15" i="37"/>
  <c r="J15" i="37"/>
  <c r="I15" i="37"/>
  <c r="L14" i="37"/>
  <c r="K14" i="37"/>
  <c r="J14" i="37"/>
  <c r="I14" i="37"/>
  <c r="L13" i="37"/>
  <c r="K13" i="37"/>
  <c r="J13" i="37"/>
  <c r="I13" i="37"/>
  <c r="L4" i="37"/>
  <c r="K4" i="37"/>
  <c r="J4" i="37"/>
  <c r="I4" i="37"/>
  <c r="L12" i="36"/>
  <c r="K12" i="36"/>
  <c r="J12" i="36"/>
  <c r="I12" i="36"/>
  <c r="L11" i="36"/>
  <c r="K11" i="36"/>
  <c r="J11" i="36"/>
  <c r="I11" i="36"/>
  <c r="L10" i="36"/>
  <c r="K10" i="36"/>
  <c r="J10" i="36"/>
  <c r="I10" i="36"/>
  <c r="L9" i="36"/>
  <c r="K9" i="36"/>
  <c r="J9" i="36"/>
  <c r="I9" i="36"/>
  <c r="L53" i="36"/>
  <c r="K53" i="36"/>
  <c r="J53" i="36"/>
  <c r="I53" i="36"/>
  <c r="L8" i="36"/>
  <c r="K8" i="36"/>
  <c r="J8" i="36"/>
  <c r="I8" i="36"/>
  <c r="L52" i="36"/>
  <c r="K52" i="36"/>
  <c r="J52" i="36"/>
  <c r="I52" i="36"/>
  <c r="L51" i="36"/>
  <c r="K51" i="36"/>
  <c r="J51" i="36"/>
  <c r="I51" i="36"/>
  <c r="L50" i="36"/>
  <c r="K50" i="36"/>
  <c r="J50" i="36"/>
  <c r="I50" i="36"/>
  <c r="L49" i="36"/>
  <c r="K49" i="36"/>
  <c r="J49" i="36"/>
  <c r="I49" i="36"/>
  <c r="L48" i="36"/>
  <c r="K48" i="36"/>
  <c r="J48" i="36"/>
  <c r="I48" i="36"/>
  <c r="L47" i="36"/>
  <c r="K47" i="36"/>
  <c r="J47" i="36"/>
  <c r="I47" i="36"/>
  <c r="L46" i="36"/>
  <c r="K46" i="36"/>
  <c r="J46" i="36"/>
  <c r="I46" i="36"/>
  <c r="L45" i="36"/>
  <c r="K45" i="36"/>
  <c r="J45" i="36"/>
  <c r="I45" i="36"/>
  <c r="L44" i="36"/>
  <c r="K44" i="36"/>
  <c r="J44" i="36"/>
  <c r="I44" i="36"/>
  <c r="L43" i="36"/>
  <c r="K43" i="36"/>
  <c r="J43" i="36"/>
  <c r="I43" i="36"/>
  <c r="L7" i="36"/>
  <c r="K7" i="36"/>
  <c r="J7" i="36"/>
  <c r="I7" i="36"/>
  <c r="L42" i="36"/>
  <c r="K42" i="36"/>
  <c r="J42" i="36"/>
  <c r="I42" i="36"/>
  <c r="L41" i="36"/>
  <c r="K41" i="36"/>
  <c r="J41" i="36"/>
  <c r="I41" i="36"/>
  <c r="L40" i="36"/>
  <c r="K40" i="36"/>
  <c r="J40" i="36"/>
  <c r="I40" i="36"/>
  <c r="L39" i="36"/>
  <c r="K39" i="36"/>
  <c r="J39" i="36"/>
  <c r="I39" i="36"/>
  <c r="L38" i="36"/>
  <c r="K38" i="36"/>
  <c r="J38" i="36"/>
  <c r="I38" i="36"/>
  <c r="L37" i="36"/>
  <c r="K37" i="36"/>
  <c r="J37" i="36"/>
  <c r="I37" i="36"/>
  <c r="L36" i="36"/>
  <c r="K36" i="36"/>
  <c r="J36" i="36"/>
  <c r="I36" i="36"/>
  <c r="L35" i="36"/>
  <c r="K35" i="36"/>
  <c r="J35" i="36"/>
  <c r="I35" i="36"/>
  <c r="L34" i="36"/>
  <c r="K34" i="36"/>
  <c r="J34" i="36"/>
  <c r="I34" i="36"/>
  <c r="L33" i="36"/>
  <c r="K33" i="36"/>
  <c r="J33" i="36"/>
  <c r="I33" i="36"/>
  <c r="L6" i="36"/>
  <c r="K6" i="36"/>
  <c r="J6" i="36"/>
  <c r="I6" i="36"/>
  <c r="L32" i="36"/>
  <c r="K32" i="36"/>
  <c r="J32" i="36"/>
  <c r="I32" i="36"/>
  <c r="L31" i="36"/>
  <c r="K31" i="36"/>
  <c r="J31" i="36"/>
  <c r="I31" i="36"/>
  <c r="L30" i="36"/>
  <c r="K30" i="36"/>
  <c r="J30" i="36"/>
  <c r="I30" i="36"/>
  <c r="L29" i="36"/>
  <c r="K29" i="36"/>
  <c r="J29" i="36"/>
  <c r="I29" i="36"/>
  <c r="L28" i="36"/>
  <c r="K28" i="36"/>
  <c r="J28" i="36"/>
  <c r="I28" i="36"/>
  <c r="L27" i="36"/>
  <c r="K27" i="36"/>
  <c r="J27" i="36"/>
  <c r="I27" i="36"/>
  <c r="L26" i="36"/>
  <c r="K26" i="36"/>
  <c r="J26" i="36"/>
  <c r="I26" i="36"/>
  <c r="L25" i="36"/>
  <c r="K25" i="36"/>
  <c r="J25" i="36"/>
  <c r="I25" i="36"/>
  <c r="L24" i="36"/>
  <c r="K24" i="36"/>
  <c r="J24" i="36"/>
  <c r="I24" i="36"/>
  <c r="L23" i="36"/>
  <c r="K23" i="36"/>
  <c r="J23" i="36"/>
  <c r="I23" i="36"/>
  <c r="L5" i="36"/>
  <c r="K5" i="36"/>
  <c r="J5" i="36"/>
  <c r="I5" i="36"/>
  <c r="L22" i="36"/>
  <c r="K22" i="36"/>
  <c r="J22" i="36"/>
  <c r="I22" i="36"/>
  <c r="L21" i="36"/>
  <c r="K21" i="36"/>
  <c r="J21" i="36"/>
  <c r="I21" i="36"/>
  <c r="L20" i="36"/>
  <c r="K20" i="36"/>
  <c r="J20" i="36"/>
  <c r="I20" i="36"/>
  <c r="L19" i="36"/>
  <c r="K19" i="36"/>
  <c r="J19" i="36"/>
  <c r="I19" i="36"/>
  <c r="L18" i="36"/>
  <c r="K18" i="36"/>
  <c r="J18" i="36"/>
  <c r="I18" i="36"/>
  <c r="L17" i="36"/>
  <c r="K17" i="36"/>
  <c r="J17" i="36"/>
  <c r="I17" i="36"/>
  <c r="L16" i="36"/>
  <c r="K16" i="36"/>
  <c r="J16" i="36"/>
  <c r="I16" i="36"/>
  <c r="L15" i="36"/>
  <c r="K15" i="36"/>
  <c r="J15" i="36"/>
  <c r="I15" i="36"/>
  <c r="L14" i="36"/>
  <c r="K14" i="36"/>
  <c r="J14" i="36"/>
  <c r="I14" i="36"/>
  <c r="L13" i="36"/>
  <c r="K13" i="36"/>
  <c r="J13" i="36"/>
  <c r="I13" i="36"/>
  <c r="L4" i="36"/>
  <c r="K4" i="36"/>
  <c r="J4" i="36"/>
  <c r="I4" i="36"/>
  <c r="L12" i="35"/>
  <c r="K12" i="35"/>
  <c r="J12" i="35"/>
  <c r="I12" i="35"/>
  <c r="L11" i="35"/>
  <c r="K11" i="35"/>
  <c r="J11" i="35"/>
  <c r="I11" i="35"/>
  <c r="L10" i="35"/>
  <c r="K10" i="35"/>
  <c r="J10" i="35"/>
  <c r="I10" i="35"/>
  <c r="L9" i="35"/>
  <c r="K9" i="35"/>
  <c r="J9" i="35"/>
  <c r="I9" i="35"/>
  <c r="L53" i="35"/>
  <c r="K53" i="35"/>
  <c r="J53" i="35"/>
  <c r="I53" i="35"/>
  <c r="L8" i="35"/>
  <c r="K8" i="35"/>
  <c r="J8" i="35"/>
  <c r="I8" i="35"/>
  <c r="L52" i="35"/>
  <c r="K52" i="35"/>
  <c r="J52" i="35"/>
  <c r="I52" i="35"/>
  <c r="L51" i="35"/>
  <c r="K51" i="35"/>
  <c r="J51" i="35"/>
  <c r="I51" i="35"/>
  <c r="L50" i="35"/>
  <c r="K50" i="35"/>
  <c r="J50" i="35"/>
  <c r="I50" i="35"/>
  <c r="L49" i="35"/>
  <c r="K49" i="35"/>
  <c r="J49" i="35"/>
  <c r="I49" i="35"/>
  <c r="L48" i="35"/>
  <c r="K48" i="35"/>
  <c r="J48" i="35"/>
  <c r="I48" i="35"/>
  <c r="L47" i="35"/>
  <c r="K47" i="35"/>
  <c r="J47" i="35"/>
  <c r="I47" i="35"/>
  <c r="L46" i="35"/>
  <c r="K46" i="35"/>
  <c r="J46" i="35"/>
  <c r="I46" i="35"/>
  <c r="L45" i="35"/>
  <c r="K45" i="35"/>
  <c r="J45" i="35"/>
  <c r="I45" i="35"/>
  <c r="L44" i="35"/>
  <c r="K44" i="35"/>
  <c r="J44" i="35"/>
  <c r="I44" i="35"/>
  <c r="L43" i="35"/>
  <c r="K43" i="35"/>
  <c r="J43" i="35"/>
  <c r="I43" i="35"/>
  <c r="L7" i="35"/>
  <c r="K7" i="35"/>
  <c r="J7" i="35"/>
  <c r="I7" i="35"/>
  <c r="L42" i="35"/>
  <c r="K42" i="35"/>
  <c r="J42" i="35"/>
  <c r="I42" i="35"/>
  <c r="L41" i="35"/>
  <c r="K41" i="35"/>
  <c r="J41" i="35"/>
  <c r="I41" i="35"/>
  <c r="L40" i="35"/>
  <c r="K40" i="35"/>
  <c r="J40" i="35"/>
  <c r="I40" i="35"/>
  <c r="L39" i="35"/>
  <c r="K39" i="35"/>
  <c r="J39" i="35"/>
  <c r="I39" i="35"/>
  <c r="L38" i="35"/>
  <c r="K38" i="35"/>
  <c r="J38" i="35"/>
  <c r="I38" i="35"/>
  <c r="L37" i="35"/>
  <c r="K37" i="35"/>
  <c r="J37" i="35"/>
  <c r="I37" i="35"/>
  <c r="L36" i="35"/>
  <c r="K36" i="35"/>
  <c r="J36" i="35"/>
  <c r="I36" i="35"/>
  <c r="L35" i="35"/>
  <c r="K35" i="35"/>
  <c r="J35" i="35"/>
  <c r="I35" i="35"/>
  <c r="L34" i="35"/>
  <c r="K34" i="35"/>
  <c r="J34" i="35"/>
  <c r="I34" i="35"/>
  <c r="L33" i="35"/>
  <c r="K33" i="35"/>
  <c r="J33" i="35"/>
  <c r="I33" i="35"/>
  <c r="L6" i="35"/>
  <c r="K6" i="35"/>
  <c r="J6" i="35"/>
  <c r="I6" i="35"/>
  <c r="L32" i="35"/>
  <c r="K32" i="35"/>
  <c r="J32" i="35"/>
  <c r="I32" i="35"/>
  <c r="L31" i="35"/>
  <c r="K31" i="35"/>
  <c r="J31" i="35"/>
  <c r="I31" i="35"/>
  <c r="L30" i="35"/>
  <c r="K30" i="35"/>
  <c r="J30" i="35"/>
  <c r="I30" i="35"/>
  <c r="L29" i="35"/>
  <c r="K29" i="35"/>
  <c r="J29" i="35"/>
  <c r="I29" i="35"/>
  <c r="L28" i="35"/>
  <c r="K28" i="35"/>
  <c r="J28" i="35"/>
  <c r="I28" i="35"/>
  <c r="L27" i="35"/>
  <c r="K27" i="35"/>
  <c r="J27" i="35"/>
  <c r="I27" i="35"/>
  <c r="L26" i="35"/>
  <c r="K26" i="35"/>
  <c r="J26" i="35"/>
  <c r="I26" i="35"/>
  <c r="L25" i="35"/>
  <c r="K25" i="35"/>
  <c r="J25" i="35"/>
  <c r="I25" i="35"/>
  <c r="L24" i="35"/>
  <c r="K24" i="35"/>
  <c r="J24" i="35"/>
  <c r="I24" i="35"/>
  <c r="L23" i="35"/>
  <c r="K23" i="35"/>
  <c r="J23" i="35"/>
  <c r="I23" i="35"/>
  <c r="L5" i="35"/>
  <c r="K5" i="35"/>
  <c r="J5" i="35"/>
  <c r="I5" i="35"/>
  <c r="L22" i="35"/>
  <c r="K22" i="35"/>
  <c r="J22" i="35"/>
  <c r="I22" i="35"/>
  <c r="L21" i="35"/>
  <c r="K21" i="35"/>
  <c r="J21" i="35"/>
  <c r="I21" i="35"/>
  <c r="L20" i="35"/>
  <c r="K20" i="35"/>
  <c r="J20" i="35"/>
  <c r="I20" i="35"/>
  <c r="L19" i="35"/>
  <c r="K19" i="35"/>
  <c r="J19" i="35"/>
  <c r="I19" i="35"/>
  <c r="L18" i="35"/>
  <c r="K18" i="35"/>
  <c r="J18" i="35"/>
  <c r="I18" i="35"/>
  <c r="L17" i="35"/>
  <c r="K17" i="35"/>
  <c r="J17" i="35"/>
  <c r="I17" i="35"/>
  <c r="L16" i="35"/>
  <c r="K16" i="35"/>
  <c r="J16" i="35"/>
  <c r="I16" i="35"/>
  <c r="L15" i="35"/>
  <c r="K15" i="35"/>
  <c r="J15" i="35"/>
  <c r="I15" i="35"/>
  <c r="L14" i="35"/>
  <c r="K14" i="35"/>
  <c r="J14" i="35"/>
  <c r="I14" i="35"/>
  <c r="L13" i="35"/>
  <c r="K13" i="35"/>
  <c r="J13" i="35"/>
  <c r="I13" i="35"/>
  <c r="L4" i="35"/>
  <c r="K4" i="35"/>
  <c r="J4" i="35"/>
  <c r="I4" i="35"/>
  <c r="L12" i="34"/>
  <c r="K12" i="34"/>
  <c r="J12" i="34"/>
  <c r="I12" i="34"/>
  <c r="L11" i="34"/>
  <c r="K11" i="34"/>
  <c r="J11" i="34"/>
  <c r="I11" i="34"/>
  <c r="L10" i="34"/>
  <c r="K10" i="34"/>
  <c r="J10" i="34"/>
  <c r="I10" i="34"/>
  <c r="L9" i="34"/>
  <c r="K9" i="34"/>
  <c r="J9" i="34"/>
  <c r="I9" i="34"/>
  <c r="L53" i="34"/>
  <c r="K53" i="34"/>
  <c r="J53" i="34"/>
  <c r="I53" i="34"/>
  <c r="L8" i="34"/>
  <c r="K8" i="34"/>
  <c r="J8" i="34"/>
  <c r="I8" i="34"/>
  <c r="L52" i="34"/>
  <c r="K52" i="34"/>
  <c r="J52" i="34"/>
  <c r="I52" i="34"/>
  <c r="L51" i="34"/>
  <c r="K51" i="34"/>
  <c r="J51" i="34"/>
  <c r="I51" i="34"/>
  <c r="L50" i="34"/>
  <c r="K50" i="34"/>
  <c r="J50" i="34"/>
  <c r="I50" i="34"/>
  <c r="L49" i="34"/>
  <c r="K49" i="34"/>
  <c r="J49" i="34"/>
  <c r="I49" i="34"/>
  <c r="L48" i="34"/>
  <c r="K48" i="34"/>
  <c r="J48" i="34"/>
  <c r="I48" i="34"/>
  <c r="L47" i="34"/>
  <c r="K47" i="34"/>
  <c r="J47" i="34"/>
  <c r="I47" i="34"/>
  <c r="L46" i="34"/>
  <c r="K46" i="34"/>
  <c r="J46" i="34"/>
  <c r="I46" i="34"/>
  <c r="L45" i="34"/>
  <c r="K45" i="34"/>
  <c r="J45" i="34"/>
  <c r="I45" i="34"/>
  <c r="L44" i="34"/>
  <c r="K44" i="34"/>
  <c r="J44" i="34"/>
  <c r="I44" i="34"/>
  <c r="L43" i="34"/>
  <c r="K43" i="34"/>
  <c r="J43" i="34"/>
  <c r="I43" i="34"/>
  <c r="L7" i="34"/>
  <c r="K7" i="34"/>
  <c r="J7" i="34"/>
  <c r="I7" i="34"/>
  <c r="L42" i="34"/>
  <c r="K42" i="34"/>
  <c r="J42" i="34"/>
  <c r="I42" i="34"/>
  <c r="L41" i="34"/>
  <c r="K41" i="34"/>
  <c r="J41" i="34"/>
  <c r="I41" i="34"/>
  <c r="L40" i="34"/>
  <c r="K40" i="34"/>
  <c r="J40" i="34"/>
  <c r="I40" i="34"/>
  <c r="L39" i="34"/>
  <c r="K39" i="34"/>
  <c r="J39" i="34"/>
  <c r="I39" i="34"/>
  <c r="L38" i="34"/>
  <c r="K38" i="34"/>
  <c r="J38" i="34"/>
  <c r="I38" i="34"/>
  <c r="L37" i="34"/>
  <c r="K37" i="34"/>
  <c r="J37" i="34"/>
  <c r="I37" i="34"/>
  <c r="L36" i="34"/>
  <c r="K36" i="34"/>
  <c r="J36" i="34"/>
  <c r="I36" i="34"/>
  <c r="L35" i="34"/>
  <c r="K35" i="34"/>
  <c r="J35" i="34"/>
  <c r="I35" i="34"/>
  <c r="L34" i="34"/>
  <c r="K34" i="34"/>
  <c r="J34" i="34"/>
  <c r="I34" i="34"/>
  <c r="L33" i="34"/>
  <c r="K33" i="34"/>
  <c r="J33" i="34"/>
  <c r="I33" i="34"/>
  <c r="L6" i="34"/>
  <c r="K6" i="34"/>
  <c r="J6" i="34"/>
  <c r="I6" i="34"/>
  <c r="L32" i="34"/>
  <c r="K32" i="34"/>
  <c r="J32" i="34"/>
  <c r="I32" i="34"/>
  <c r="L31" i="34"/>
  <c r="K31" i="34"/>
  <c r="J31" i="34"/>
  <c r="I31" i="34"/>
  <c r="L30" i="34"/>
  <c r="K30" i="34"/>
  <c r="J30" i="34"/>
  <c r="I30" i="34"/>
  <c r="L29" i="34"/>
  <c r="K29" i="34"/>
  <c r="J29" i="34"/>
  <c r="I29" i="34"/>
  <c r="L28" i="34"/>
  <c r="K28" i="34"/>
  <c r="J28" i="34"/>
  <c r="I28" i="34"/>
  <c r="L27" i="34"/>
  <c r="K27" i="34"/>
  <c r="J27" i="34"/>
  <c r="I27" i="34"/>
  <c r="L26" i="34"/>
  <c r="K26" i="34"/>
  <c r="J26" i="34"/>
  <c r="I26" i="34"/>
  <c r="L25" i="34"/>
  <c r="K25" i="34"/>
  <c r="J25" i="34"/>
  <c r="I25" i="34"/>
  <c r="L24" i="34"/>
  <c r="K24" i="34"/>
  <c r="J24" i="34"/>
  <c r="I24" i="34"/>
  <c r="L23" i="34"/>
  <c r="K23" i="34"/>
  <c r="J23" i="34"/>
  <c r="I23" i="34"/>
  <c r="L5" i="34"/>
  <c r="K5" i="34"/>
  <c r="J5" i="34"/>
  <c r="I5" i="34"/>
  <c r="L22" i="34"/>
  <c r="K22" i="34"/>
  <c r="J22" i="34"/>
  <c r="I22" i="34"/>
  <c r="L21" i="34"/>
  <c r="K21" i="34"/>
  <c r="J21" i="34"/>
  <c r="I21" i="34"/>
  <c r="L20" i="34"/>
  <c r="K20" i="34"/>
  <c r="J20" i="34"/>
  <c r="I20" i="34"/>
  <c r="L19" i="34"/>
  <c r="K19" i="34"/>
  <c r="J19" i="34"/>
  <c r="I19" i="34"/>
  <c r="L18" i="34"/>
  <c r="K18" i="34"/>
  <c r="J18" i="34"/>
  <c r="I18" i="34"/>
  <c r="L17" i="34"/>
  <c r="K17" i="34"/>
  <c r="J17" i="34"/>
  <c r="I17" i="34"/>
  <c r="L16" i="34"/>
  <c r="K16" i="34"/>
  <c r="J16" i="34"/>
  <c r="I16" i="34"/>
  <c r="L15" i="34"/>
  <c r="K15" i="34"/>
  <c r="J15" i="34"/>
  <c r="I15" i="34"/>
  <c r="L14" i="34"/>
  <c r="K14" i="34"/>
  <c r="J14" i="34"/>
  <c r="I14" i="34"/>
  <c r="L13" i="34"/>
  <c r="K13" i="34"/>
  <c r="J13" i="34"/>
  <c r="I13" i="34"/>
  <c r="L4" i="34"/>
  <c r="K4" i="34"/>
  <c r="J4" i="34"/>
  <c r="I4" i="34"/>
  <c r="L12" i="33"/>
  <c r="K12" i="33"/>
  <c r="J12" i="33"/>
  <c r="I12" i="33"/>
  <c r="L11" i="33"/>
  <c r="K11" i="33"/>
  <c r="J11" i="33"/>
  <c r="I11" i="33"/>
  <c r="L10" i="33"/>
  <c r="K10" i="33"/>
  <c r="J10" i="33"/>
  <c r="I10" i="33"/>
  <c r="L9" i="33"/>
  <c r="K9" i="33"/>
  <c r="J9" i="33"/>
  <c r="I9" i="33"/>
  <c r="L53" i="33"/>
  <c r="K53" i="33"/>
  <c r="J53" i="33"/>
  <c r="I53" i="33"/>
  <c r="L8" i="33"/>
  <c r="K8" i="33"/>
  <c r="J8" i="33"/>
  <c r="I8" i="33"/>
  <c r="L52" i="33"/>
  <c r="K52" i="33"/>
  <c r="J52" i="33"/>
  <c r="I52" i="33"/>
  <c r="L51" i="33"/>
  <c r="K51" i="33"/>
  <c r="J51" i="33"/>
  <c r="I51" i="33"/>
  <c r="L50" i="33"/>
  <c r="K50" i="33"/>
  <c r="J50" i="33"/>
  <c r="I50" i="33"/>
  <c r="L49" i="33"/>
  <c r="K49" i="33"/>
  <c r="J49" i="33"/>
  <c r="I49" i="33"/>
  <c r="L48" i="33"/>
  <c r="K48" i="33"/>
  <c r="J48" i="33"/>
  <c r="I48" i="33"/>
  <c r="L47" i="33"/>
  <c r="K47" i="33"/>
  <c r="J47" i="33"/>
  <c r="I47" i="33"/>
  <c r="L46" i="33"/>
  <c r="K46" i="33"/>
  <c r="J46" i="33"/>
  <c r="I46" i="33"/>
  <c r="L45" i="33"/>
  <c r="K45" i="33"/>
  <c r="J45" i="33"/>
  <c r="I45" i="33"/>
  <c r="L44" i="33"/>
  <c r="K44" i="33"/>
  <c r="J44" i="33"/>
  <c r="I44" i="33"/>
  <c r="L43" i="33"/>
  <c r="K43" i="33"/>
  <c r="J43" i="33"/>
  <c r="I43" i="33"/>
  <c r="L7" i="33"/>
  <c r="K7" i="33"/>
  <c r="J7" i="33"/>
  <c r="I7" i="33"/>
  <c r="L42" i="33"/>
  <c r="K42" i="33"/>
  <c r="J42" i="33"/>
  <c r="I42" i="33"/>
  <c r="L41" i="33"/>
  <c r="K41" i="33"/>
  <c r="J41" i="33"/>
  <c r="I41" i="33"/>
  <c r="L40" i="33"/>
  <c r="K40" i="33"/>
  <c r="J40" i="33"/>
  <c r="I40" i="33"/>
  <c r="L39" i="33"/>
  <c r="K39" i="33"/>
  <c r="J39" i="33"/>
  <c r="I39" i="33"/>
  <c r="L38" i="33"/>
  <c r="K38" i="33"/>
  <c r="J38" i="33"/>
  <c r="I38" i="33"/>
  <c r="L37" i="33"/>
  <c r="K37" i="33"/>
  <c r="J37" i="33"/>
  <c r="I37" i="33"/>
  <c r="L36" i="33"/>
  <c r="K36" i="33"/>
  <c r="J36" i="33"/>
  <c r="I36" i="33"/>
  <c r="L35" i="33"/>
  <c r="K35" i="33"/>
  <c r="J35" i="33"/>
  <c r="I35" i="33"/>
  <c r="L34" i="33"/>
  <c r="K34" i="33"/>
  <c r="J34" i="33"/>
  <c r="I34" i="33"/>
  <c r="L33" i="33"/>
  <c r="K33" i="33"/>
  <c r="J33" i="33"/>
  <c r="I33" i="33"/>
  <c r="L6" i="33"/>
  <c r="K6" i="33"/>
  <c r="J6" i="33"/>
  <c r="I6" i="33"/>
  <c r="L32" i="33"/>
  <c r="K32" i="33"/>
  <c r="J32" i="33"/>
  <c r="I32" i="33"/>
  <c r="L31" i="33"/>
  <c r="K31" i="33"/>
  <c r="J31" i="33"/>
  <c r="I31" i="33"/>
  <c r="L30" i="33"/>
  <c r="K30" i="33"/>
  <c r="J30" i="33"/>
  <c r="I30" i="33"/>
  <c r="L29" i="33"/>
  <c r="K29" i="33"/>
  <c r="J29" i="33"/>
  <c r="I29" i="33"/>
  <c r="L28" i="33"/>
  <c r="K28" i="33"/>
  <c r="J28" i="33"/>
  <c r="I28" i="33"/>
  <c r="L27" i="33"/>
  <c r="K27" i="33"/>
  <c r="J27" i="33"/>
  <c r="I27" i="33"/>
  <c r="L26" i="33"/>
  <c r="K26" i="33"/>
  <c r="J26" i="33"/>
  <c r="I26" i="33"/>
  <c r="L25" i="33"/>
  <c r="K25" i="33"/>
  <c r="J25" i="33"/>
  <c r="I25" i="33"/>
  <c r="L24" i="33"/>
  <c r="K24" i="33"/>
  <c r="J24" i="33"/>
  <c r="I24" i="33"/>
  <c r="L23" i="33"/>
  <c r="K23" i="33"/>
  <c r="J23" i="33"/>
  <c r="I23" i="33"/>
  <c r="L5" i="33"/>
  <c r="K5" i="33"/>
  <c r="J5" i="33"/>
  <c r="I5" i="33"/>
  <c r="L22" i="33"/>
  <c r="K22" i="33"/>
  <c r="J22" i="33"/>
  <c r="I22" i="33"/>
  <c r="L21" i="33"/>
  <c r="K21" i="33"/>
  <c r="J21" i="33"/>
  <c r="I21" i="33"/>
  <c r="L20" i="33"/>
  <c r="K20" i="33"/>
  <c r="J20" i="33"/>
  <c r="I20" i="33"/>
  <c r="L19" i="33"/>
  <c r="K19" i="33"/>
  <c r="J19" i="33"/>
  <c r="I19" i="33"/>
  <c r="L18" i="33"/>
  <c r="K18" i="33"/>
  <c r="J18" i="33"/>
  <c r="I18" i="33"/>
  <c r="L17" i="33"/>
  <c r="K17" i="33"/>
  <c r="J17" i="33"/>
  <c r="I17" i="33"/>
  <c r="L16" i="33"/>
  <c r="K16" i="33"/>
  <c r="J16" i="33"/>
  <c r="I16" i="33"/>
  <c r="L15" i="33"/>
  <c r="K15" i="33"/>
  <c r="J15" i="33"/>
  <c r="I15" i="33"/>
  <c r="L14" i="33"/>
  <c r="K14" i="33"/>
  <c r="J14" i="33"/>
  <c r="I14" i="33"/>
  <c r="L13" i="33"/>
  <c r="K13" i="33"/>
  <c r="J13" i="33"/>
  <c r="I13" i="33"/>
  <c r="L4" i="33"/>
  <c r="K4" i="33"/>
  <c r="J4" i="33"/>
  <c r="I4" i="33"/>
  <c r="L12" i="32"/>
  <c r="K12" i="32"/>
  <c r="J12" i="32"/>
  <c r="I12" i="32"/>
  <c r="L11" i="32"/>
  <c r="K11" i="32"/>
  <c r="J11" i="32"/>
  <c r="I11" i="32"/>
  <c r="L10" i="32"/>
  <c r="K10" i="32"/>
  <c r="J10" i="32"/>
  <c r="I10" i="32"/>
  <c r="L9" i="32"/>
  <c r="K9" i="32"/>
  <c r="J9" i="32"/>
  <c r="I9" i="32"/>
  <c r="L53" i="32"/>
  <c r="K53" i="32"/>
  <c r="J53" i="32"/>
  <c r="I53" i="32"/>
  <c r="L8" i="32"/>
  <c r="K8" i="32"/>
  <c r="J8" i="32"/>
  <c r="I8" i="32"/>
  <c r="L52" i="32"/>
  <c r="K52" i="32"/>
  <c r="J52" i="32"/>
  <c r="I52" i="32"/>
  <c r="L51" i="32"/>
  <c r="K51" i="32"/>
  <c r="J51" i="32"/>
  <c r="I51" i="32"/>
  <c r="L50" i="32"/>
  <c r="K50" i="32"/>
  <c r="J50" i="32"/>
  <c r="I50" i="32"/>
  <c r="L49" i="32"/>
  <c r="K49" i="32"/>
  <c r="J49" i="32"/>
  <c r="I49" i="32"/>
  <c r="L48" i="32"/>
  <c r="K48" i="32"/>
  <c r="J48" i="32"/>
  <c r="I48" i="32"/>
  <c r="L47" i="32"/>
  <c r="K47" i="32"/>
  <c r="J47" i="32"/>
  <c r="I47" i="32"/>
  <c r="L46" i="32"/>
  <c r="K46" i="32"/>
  <c r="J46" i="32"/>
  <c r="I46" i="32"/>
  <c r="L45" i="32"/>
  <c r="K45" i="32"/>
  <c r="J45" i="32"/>
  <c r="I45" i="32"/>
  <c r="L44" i="32"/>
  <c r="K44" i="32"/>
  <c r="J44" i="32"/>
  <c r="I44" i="32"/>
  <c r="L43" i="32"/>
  <c r="K43" i="32"/>
  <c r="J43" i="32"/>
  <c r="I43" i="32"/>
  <c r="L7" i="32"/>
  <c r="K7" i="32"/>
  <c r="J7" i="32"/>
  <c r="I7" i="32"/>
  <c r="L42" i="32"/>
  <c r="K42" i="32"/>
  <c r="J42" i="32"/>
  <c r="I42" i="32"/>
  <c r="L41" i="32"/>
  <c r="K41" i="32"/>
  <c r="J41" i="32"/>
  <c r="I41" i="32"/>
  <c r="L40" i="32"/>
  <c r="K40" i="32"/>
  <c r="J40" i="32"/>
  <c r="I40" i="32"/>
  <c r="L39" i="32"/>
  <c r="K39" i="32"/>
  <c r="J39" i="32"/>
  <c r="I39" i="32"/>
  <c r="L38" i="32"/>
  <c r="K38" i="32"/>
  <c r="J38" i="32"/>
  <c r="I38" i="32"/>
  <c r="L37" i="32"/>
  <c r="K37" i="32"/>
  <c r="J37" i="32"/>
  <c r="I37" i="32"/>
  <c r="L36" i="32"/>
  <c r="K36" i="32"/>
  <c r="J36" i="32"/>
  <c r="I36" i="32"/>
  <c r="L35" i="32"/>
  <c r="K35" i="32"/>
  <c r="J35" i="32"/>
  <c r="I35" i="32"/>
  <c r="L34" i="32"/>
  <c r="K34" i="32"/>
  <c r="J34" i="32"/>
  <c r="I34" i="32"/>
  <c r="L33" i="32"/>
  <c r="K33" i="32"/>
  <c r="J33" i="32"/>
  <c r="I33" i="32"/>
  <c r="L6" i="32"/>
  <c r="K6" i="32"/>
  <c r="J6" i="32"/>
  <c r="I6" i="32"/>
  <c r="L32" i="32"/>
  <c r="K32" i="32"/>
  <c r="J32" i="32"/>
  <c r="I32" i="32"/>
  <c r="L31" i="32"/>
  <c r="K31" i="32"/>
  <c r="J31" i="32"/>
  <c r="I31" i="32"/>
  <c r="L30" i="32"/>
  <c r="K30" i="32"/>
  <c r="J30" i="32"/>
  <c r="I30" i="32"/>
  <c r="L29" i="32"/>
  <c r="K29" i="32"/>
  <c r="J29" i="32"/>
  <c r="I29" i="32"/>
  <c r="L28" i="32"/>
  <c r="K28" i="32"/>
  <c r="J28" i="32"/>
  <c r="I28" i="32"/>
  <c r="L27" i="32"/>
  <c r="K27" i="32"/>
  <c r="J27" i="32"/>
  <c r="I27" i="32"/>
  <c r="L26" i="32"/>
  <c r="K26" i="32"/>
  <c r="J26" i="32"/>
  <c r="I26" i="32"/>
  <c r="L25" i="32"/>
  <c r="K25" i="32"/>
  <c r="J25" i="32"/>
  <c r="I25" i="32"/>
  <c r="L24" i="32"/>
  <c r="K24" i="32"/>
  <c r="J24" i="32"/>
  <c r="I24" i="32"/>
  <c r="L23" i="32"/>
  <c r="K23" i="32"/>
  <c r="J23" i="32"/>
  <c r="I23" i="32"/>
  <c r="L5" i="32"/>
  <c r="K5" i="32"/>
  <c r="J5" i="32"/>
  <c r="I5" i="32"/>
  <c r="L22" i="32"/>
  <c r="K22" i="32"/>
  <c r="J22" i="32"/>
  <c r="I22" i="32"/>
  <c r="L21" i="32"/>
  <c r="K21" i="32"/>
  <c r="J21" i="32"/>
  <c r="I21" i="32"/>
  <c r="L20" i="32"/>
  <c r="K20" i="32"/>
  <c r="J20" i="32"/>
  <c r="I20" i="32"/>
  <c r="L19" i="32"/>
  <c r="K19" i="32"/>
  <c r="J19" i="32"/>
  <c r="I19" i="32"/>
  <c r="L18" i="32"/>
  <c r="K18" i="32"/>
  <c r="J18" i="32"/>
  <c r="I18" i="32"/>
  <c r="L17" i="32"/>
  <c r="K17" i="32"/>
  <c r="J17" i="32"/>
  <c r="I17" i="32"/>
  <c r="L16" i="32"/>
  <c r="K16" i="32"/>
  <c r="J16" i="32"/>
  <c r="I16" i="32"/>
  <c r="L15" i="32"/>
  <c r="K15" i="32"/>
  <c r="J15" i="32"/>
  <c r="I15" i="32"/>
  <c r="L14" i="32"/>
  <c r="K14" i="32"/>
  <c r="J14" i="32"/>
  <c r="I14" i="32"/>
  <c r="L13" i="32"/>
  <c r="K13" i="32"/>
  <c r="J13" i="32"/>
  <c r="I13" i="32"/>
  <c r="L4" i="32"/>
  <c r="K4" i="32"/>
  <c r="J4" i="32"/>
  <c r="I4" i="32"/>
  <c r="L12" i="31"/>
  <c r="K12" i="31"/>
  <c r="J12" i="31"/>
  <c r="I12" i="31"/>
  <c r="L11" i="31"/>
  <c r="K11" i="31"/>
  <c r="J11" i="31"/>
  <c r="I11" i="31"/>
  <c r="L10" i="31"/>
  <c r="K10" i="31"/>
  <c r="J10" i="31"/>
  <c r="I10" i="31"/>
  <c r="L9" i="31"/>
  <c r="K9" i="31"/>
  <c r="J9" i="31"/>
  <c r="I9" i="31"/>
  <c r="L53" i="31"/>
  <c r="K53" i="31"/>
  <c r="J53" i="31"/>
  <c r="I53" i="31"/>
  <c r="L8" i="31"/>
  <c r="K8" i="31"/>
  <c r="J8" i="31"/>
  <c r="I8" i="31"/>
  <c r="L52" i="31"/>
  <c r="K52" i="31"/>
  <c r="J52" i="31"/>
  <c r="I52" i="31"/>
  <c r="L51" i="31"/>
  <c r="K51" i="31"/>
  <c r="J51" i="31"/>
  <c r="I51" i="31"/>
  <c r="L50" i="31"/>
  <c r="K50" i="31"/>
  <c r="J50" i="31"/>
  <c r="I50" i="31"/>
  <c r="L49" i="31"/>
  <c r="K49" i="31"/>
  <c r="J49" i="31"/>
  <c r="I49" i="31"/>
  <c r="L48" i="31"/>
  <c r="K48" i="31"/>
  <c r="J48" i="31"/>
  <c r="I48" i="31"/>
  <c r="L47" i="31"/>
  <c r="K47" i="31"/>
  <c r="J47" i="31"/>
  <c r="I47" i="31"/>
  <c r="L46" i="31"/>
  <c r="K46" i="31"/>
  <c r="J46" i="31"/>
  <c r="I46" i="31"/>
  <c r="L45" i="31"/>
  <c r="K45" i="31"/>
  <c r="J45" i="31"/>
  <c r="I45" i="31"/>
  <c r="L44" i="31"/>
  <c r="K44" i="31"/>
  <c r="J44" i="31"/>
  <c r="I44" i="31"/>
  <c r="L43" i="31"/>
  <c r="K43" i="31"/>
  <c r="J43" i="31"/>
  <c r="I43" i="31"/>
  <c r="L7" i="31"/>
  <c r="K7" i="31"/>
  <c r="J7" i="31"/>
  <c r="I7" i="31"/>
  <c r="L42" i="31"/>
  <c r="K42" i="31"/>
  <c r="J42" i="31"/>
  <c r="I42" i="31"/>
  <c r="L41" i="31"/>
  <c r="K41" i="31"/>
  <c r="J41" i="31"/>
  <c r="I41" i="31"/>
  <c r="L40" i="31"/>
  <c r="K40" i="31"/>
  <c r="J40" i="31"/>
  <c r="I40" i="31"/>
  <c r="L39" i="31"/>
  <c r="K39" i="31"/>
  <c r="J39" i="31"/>
  <c r="I39" i="31"/>
  <c r="L38" i="31"/>
  <c r="K38" i="31"/>
  <c r="J38" i="31"/>
  <c r="I38" i="31"/>
  <c r="L37" i="31"/>
  <c r="K37" i="31"/>
  <c r="J37" i="31"/>
  <c r="I37" i="31"/>
  <c r="L36" i="31"/>
  <c r="K36" i="31"/>
  <c r="J36" i="31"/>
  <c r="I36" i="31"/>
  <c r="L35" i="31"/>
  <c r="K35" i="31"/>
  <c r="J35" i="31"/>
  <c r="I35" i="31"/>
  <c r="L34" i="31"/>
  <c r="K34" i="31"/>
  <c r="J34" i="31"/>
  <c r="I34" i="31"/>
  <c r="L33" i="31"/>
  <c r="K33" i="31"/>
  <c r="J33" i="31"/>
  <c r="I33" i="31"/>
  <c r="L6" i="31"/>
  <c r="K6" i="31"/>
  <c r="J6" i="31"/>
  <c r="I6" i="31"/>
  <c r="L32" i="31"/>
  <c r="K32" i="31"/>
  <c r="J32" i="31"/>
  <c r="I32" i="31"/>
  <c r="L31" i="31"/>
  <c r="K31" i="31"/>
  <c r="J31" i="31"/>
  <c r="I31" i="31"/>
  <c r="L30" i="31"/>
  <c r="K30" i="31"/>
  <c r="J30" i="31"/>
  <c r="I30" i="31"/>
  <c r="L29" i="31"/>
  <c r="K29" i="31"/>
  <c r="J29" i="31"/>
  <c r="I29" i="31"/>
  <c r="L28" i="31"/>
  <c r="K28" i="31"/>
  <c r="J28" i="31"/>
  <c r="I28" i="31"/>
  <c r="L27" i="31"/>
  <c r="K27" i="31"/>
  <c r="J27" i="31"/>
  <c r="I27" i="31"/>
  <c r="L26" i="31"/>
  <c r="K26" i="31"/>
  <c r="J26" i="31"/>
  <c r="I26" i="31"/>
  <c r="L25" i="31"/>
  <c r="K25" i="31"/>
  <c r="J25" i="31"/>
  <c r="I25" i="31"/>
  <c r="L24" i="31"/>
  <c r="K24" i="31"/>
  <c r="J24" i="31"/>
  <c r="I24" i="31"/>
  <c r="L23" i="31"/>
  <c r="K23" i="31"/>
  <c r="J23" i="31"/>
  <c r="I23" i="31"/>
  <c r="L5" i="31"/>
  <c r="K5" i="31"/>
  <c r="J5" i="31"/>
  <c r="I5" i="31"/>
  <c r="L22" i="31"/>
  <c r="K22" i="31"/>
  <c r="J22" i="31"/>
  <c r="I22" i="31"/>
  <c r="L21" i="31"/>
  <c r="K21" i="31"/>
  <c r="J21" i="31"/>
  <c r="I21" i="31"/>
  <c r="L20" i="31"/>
  <c r="K20" i="31"/>
  <c r="J20" i="31"/>
  <c r="I20" i="31"/>
  <c r="L19" i="31"/>
  <c r="K19" i="31"/>
  <c r="J19" i="31"/>
  <c r="I19" i="31"/>
  <c r="L18" i="31"/>
  <c r="K18" i="31"/>
  <c r="J18" i="31"/>
  <c r="I18" i="31"/>
  <c r="L17" i="31"/>
  <c r="K17" i="31"/>
  <c r="J17" i="31"/>
  <c r="I17" i="31"/>
  <c r="L16" i="31"/>
  <c r="K16" i="31"/>
  <c r="J16" i="31"/>
  <c r="I16" i="31"/>
  <c r="L15" i="31"/>
  <c r="K15" i="31"/>
  <c r="J15" i="31"/>
  <c r="I15" i="31"/>
  <c r="L14" i="31"/>
  <c r="K14" i="31"/>
  <c r="J14" i="31"/>
  <c r="I14" i="31"/>
  <c r="L13" i="31"/>
  <c r="K13" i="31"/>
  <c r="J13" i="31"/>
  <c r="I13" i="31"/>
  <c r="L4" i="31"/>
  <c r="K4" i="31"/>
  <c r="J4" i="31"/>
  <c r="I4" i="31"/>
  <c r="L12" i="30"/>
  <c r="K12" i="30"/>
  <c r="J12" i="30"/>
  <c r="I12" i="30"/>
  <c r="L11" i="30"/>
  <c r="K11" i="30"/>
  <c r="J11" i="30"/>
  <c r="I11" i="30"/>
  <c r="L10" i="30"/>
  <c r="K10" i="30"/>
  <c r="J10" i="30"/>
  <c r="I10" i="30"/>
  <c r="L9" i="30"/>
  <c r="K9" i="30"/>
  <c r="J9" i="30"/>
  <c r="I9" i="30"/>
  <c r="L53" i="30"/>
  <c r="K53" i="30"/>
  <c r="J53" i="30"/>
  <c r="I53" i="30"/>
  <c r="L8" i="30"/>
  <c r="K8" i="30"/>
  <c r="J8" i="30"/>
  <c r="I8" i="30"/>
  <c r="L52" i="30"/>
  <c r="K52" i="30"/>
  <c r="J52" i="30"/>
  <c r="I52" i="30"/>
  <c r="L51" i="30"/>
  <c r="K51" i="30"/>
  <c r="J51" i="30"/>
  <c r="I51" i="30"/>
  <c r="L50" i="30"/>
  <c r="K50" i="30"/>
  <c r="J50" i="30"/>
  <c r="I50" i="30"/>
  <c r="L49" i="30"/>
  <c r="K49" i="30"/>
  <c r="J49" i="30"/>
  <c r="I49" i="30"/>
  <c r="L48" i="30"/>
  <c r="K48" i="30"/>
  <c r="J48" i="30"/>
  <c r="I48" i="30"/>
  <c r="L47" i="30"/>
  <c r="K47" i="30"/>
  <c r="J47" i="30"/>
  <c r="I47" i="30"/>
  <c r="L46" i="30"/>
  <c r="K46" i="30"/>
  <c r="J46" i="30"/>
  <c r="I46" i="30"/>
  <c r="L45" i="30"/>
  <c r="K45" i="30"/>
  <c r="J45" i="30"/>
  <c r="I45" i="30"/>
  <c r="L44" i="30"/>
  <c r="K44" i="30"/>
  <c r="J44" i="30"/>
  <c r="I44" i="30"/>
  <c r="L43" i="30"/>
  <c r="K43" i="30"/>
  <c r="J43" i="30"/>
  <c r="I43" i="30"/>
  <c r="L7" i="30"/>
  <c r="K7" i="30"/>
  <c r="J7" i="30"/>
  <c r="I7" i="30"/>
  <c r="L42" i="30"/>
  <c r="K42" i="30"/>
  <c r="J42" i="30"/>
  <c r="I42" i="30"/>
  <c r="L41" i="30"/>
  <c r="K41" i="30"/>
  <c r="J41" i="30"/>
  <c r="I41" i="30"/>
  <c r="L40" i="30"/>
  <c r="K40" i="30"/>
  <c r="J40" i="30"/>
  <c r="I40" i="30"/>
  <c r="L39" i="30"/>
  <c r="K39" i="30"/>
  <c r="J39" i="30"/>
  <c r="I39" i="30"/>
  <c r="L38" i="30"/>
  <c r="K38" i="30"/>
  <c r="J38" i="30"/>
  <c r="I38" i="30"/>
  <c r="L37" i="30"/>
  <c r="K37" i="30"/>
  <c r="J37" i="30"/>
  <c r="I37" i="30"/>
  <c r="L36" i="30"/>
  <c r="K36" i="30"/>
  <c r="J36" i="30"/>
  <c r="I36" i="30"/>
  <c r="L35" i="30"/>
  <c r="K35" i="30"/>
  <c r="J35" i="30"/>
  <c r="I35" i="30"/>
  <c r="L34" i="30"/>
  <c r="K34" i="30"/>
  <c r="J34" i="30"/>
  <c r="I34" i="30"/>
  <c r="L33" i="30"/>
  <c r="K33" i="30"/>
  <c r="J33" i="30"/>
  <c r="I33" i="30"/>
  <c r="L6" i="30"/>
  <c r="K6" i="30"/>
  <c r="J6" i="30"/>
  <c r="I6" i="30"/>
  <c r="L32" i="30"/>
  <c r="K32" i="30"/>
  <c r="J32" i="30"/>
  <c r="I32" i="30"/>
  <c r="L31" i="30"/>
  <c r="K31" i="30"/>
  <c r="J31" i="30"/>
  <c r="I31" i="30"/>
  <c r="L30" i="30"/>
  <c r="K30" i="30"/>
  <c r="J30" i="30"/>
  <c r="I30" i="30"/>
  <c r="L29" i="30"/>
  <c r="K29" i="30"/>
  <c r="J29" i="30"/>
  <c r="I29" i="30"/>
  <c r="L28" i="30"/>
  <c r="K28" i="30"/>
  <c r="J28" i="30"/>
  <c r="I28" i="30"/>
  <c r="L27" i="30"/>
  <c r="K27" i="30"/>
  <c r="J27" i="30"/>
  <c r="I27" i="30"/>
  <c r="L26" i="30"/>
  <c r="K26" i="30"/>
  <c r="J26" i="30"/>
  <c r="I26" i="30"/>
  <c r="L25" i="30"/>
  <c r="K25" i="30"/>
  <c r="J25" i="30"/>
  <c r="I25" i="30"/>
  <c r="L24" i="30"/>
  <c r="K24" i="30"/>
  <c r="J24" i="30"/>
  <c r="I24" i="30"/>
  <c r="L23" i="30"/>
  <c r="K23" i="30"/>
  <c r="J23" i="30"/>
  <c r="I23" i="30"/>
  <c r="L5" i="30"/>
  <c r="K5" i="30"/>
  <c r="J5" i="30"/>
  <c r="I5" i="30"/>
  <c r="L22" i="30"/>
  <c r="K22" i="30"/>
  <c r="J22" i="30"/>
  <c r="I22" i="30"/>
  <c r="L21" i="30"/>
  <c r="K21" i="30"/>
  <c r="J21" i="30"/>
  <c r="I21" i="30"/>
  <c r="L20" i="30"/>
  <c r="K20" i="30"/>
  <c r="J20" i="30"/>
  <c r="I20" i="30"/>
  <c r="L19" i="30"/>
  <c r="K19" i="30"/>
  <c r="J19" i="30"/>
  <c r="I19" i="30"/>
  <c r="L18" i="30"/>
  <c r="K18" i="30"/>
  <c r="J18" i="30"/>
  <c r="I18" i="30"/>
  <c r="L17" i="30"/>
  <c r="K17" i="30"/>
  <c r="J17" i="30"/>
  <c r="I17" i="30"/>
  <c r="L16" i="30"/>
  <c r="K16" i="30"/>
  <c r="J16" i="30"/>
  <c r="I16" i="30"/>
  <c r="L15" i="30"/>
  <c r="K15" i="30"/>
  <c r="J15" i="30"/>
  <c r="I15" i="30"/>
  <c r="L14" i="30"/>
  <c r="K14" i="30"/>
  <c r="J14" i="30"/>
  <c r="I14" i="30"/>
  <c r="L13" i="30"/>
  <c r="K13" i="30"/>
  <c r="J13" i="30"/>
  <c r="I13" i="30"/>
  <c r="L4" i="30"/>
  <c r="K4" i="30"/>
  <c r="J4" i="30"/>
  <c r="I4" i="30"/>
  <c r="L12" i="29"/>
  <c r="K12" i="29"/>
  <c r="J12" i="29"/>
  <c r="I12" i="29"/>
  <c r="L11" i="29"/>
  <c r="K11" i="29"/>
  <c r="J11" i="29"/>
  <c r="I11" i="29"/>
  <c r="L10" i="29"/>
  <c r="K10" i="29"/>
  <c r="J10" i="29"/>
  <c r="I10" i="29"/>
  <c r="L9" i="29"/>
  <c r="K9" i="29"/>
  <c r="J9" i="29"/>
  <c r="I9" i="29"/>
  <c r="L53" i="29"/>
  <c r="K53" i="29"/>
  <c r="J53" i="29"/>
  <c r="I53" i="29"/>
  <c r="L8" i="29"/>
  <c r="K8" i="29"/>
  <c r="J8" i="29"/>
  <c r="I8" i="29"/>
  <c r="L52" i="29"/>
  <c r="K52" i="29"/>
  <c r="J52" i="29"/>
  <c r="I52" i="29"/>
  <c r="L51" i="29"/>
  <c r="K51" i="29"/>
  <c r="J51" i="29"/>
  <c r="I51" i="29"/>
  <c r="L50" i="29"/>
  <c r="K50" i="29"/>
  <c r="J50" i="29"/>
  <c r="I50" i="29"/>
  <c r="L49" i="29"/>
  <c r="K49" i="29"/>
  <c r="J49" i="29"/>
  <c r="I49" i="29"/>
  <c r="L48" i="29"/>
  <c r="K48" i="29"/>
  <c r="J48" i="29"/>
  <c r="I48" i="29"/>
  <c r="L47" i="29"/>
  <c r="K47" i="29"/>
  <c r="J47" i="29"/>
  <c r="I47" i="29"/>
  <c r="L46" i="29"/>
  <c r="K46" i="29"/>
  <c r="J46" i="29"/>
  <c r="I46" i="29"/>
  <c r="L45" i="29"/>
  <c r="K45" i="29"/>
  <c r="J45" i="29"/>
  <c r="I45" i="29"/>
  <c r="L44" i="29"/>
  <c r="K44" i="29"/>
  <c r="J44" i="29"/>
  <c r="I44" i="29"/>
  <c r="L43" i="29"/>
  <c r="K43" i="29"/>
  <c r="J43" i="29"/>
  <c r="I43" i="29"/>
  <c r="L7" i="29"/>
  <c r="K7" i="29"/>
  <c r="J7" i="29"/>
  <c r="I7" i="29"/>
  <c r="L42" i="29"/>
  <c r="K42" i="29"/>
  <c r="J42" i="29"/>
  <c r="I42" i="29"/>
  <c r="L41" i="29"/>
  <c r="K41" i="29"/>
  <c r="J41" i="29"/>
  <c r="I41" i="29"/>
  <c r="L40" i="29"/>
  <c r="K40" i="29"/>
  <c r="J40" i="29"/>
  <c r="I40" i="29"/>
  <c r="L39" i="29"/>
  <c r="K39" i="29"/>
  <c r="J39" i="29"/>
  <c r="I39" i="29"/>
  <c r="L38" i="29"/>
  <c r="K38" i="29"/>
  <c r="J38" i="29"/>
  <c r="I38" i="29"/>
  <c r="L37" i="29"/>
  <c r="K37" i="29"/>
  <c r="J37" i="29"/>
  <c r="I37" i="29"/>
  <c r="L36" i="29"/>
  <c r="K36" i="29"/>
  <c r="J36" i="29"/>
  <c r="I36" i="29"/>
  <c r="L35" i="29"/>
  <c r="K35" i="29"/>
  <c r="J35" i="29"/>
  <c r="I35" i="29"/>
  <c r="L34" i="29"/>
  <c r="K34" i="29"/>
  <c r="J34" i="29"/>
  <c r="I34" i="29"/>
  <c r="L33" i="29"/>
  <c r="K33" i="29"/>
  <c r="J33" i="29"/>
  <c r="I33" i="29"/>
  <c r="L6" i="29"/>
  <c r="K6" i="29"/>
  <c r="J6" i="29"/>
  <c r="I6" i="29"/>
  <c r="L32" i="29"/>
  <c r="K32" i="29"/>
  <c r="J32" i="29"/>
  <c r="I32" i="29"/>
  <c r="L31" i="29"/>
  <c r="K31" i="29"/>
  <c r="J31" i="29"/>
  <c r="I31" i="29"/>
  <c r="L30" i="29"/>
  <c r="K30" i="29"/>
  <c r="J30" i="29"/>
  <c r="I30" i="29"/>
  <c r="L29" i="29"/>
  <c r="K29" i="29"/>
  <c r="J29" i="29"/>
  <c r="I29" i="29"/>
  <c r="L28" i="29"/>
  <c r="K28" i="29"/>
  <c r="J28" i="29"/>
  <c r="I28" i="29"/>
  <c r="L27" i="29"/>
  <c r="K27" i="29"/>
  <c r="J27" i="29"/>
  <c r="I27" i="29"/>
  <c r="L26" i="29"/>
  <c r="K26" i="29"/>
  <c r="J26" i="29"/>
  <c r="I26" i="29"/>
  <c r="L25" i="29"/>
  <c r="K25" i="29"/>
  <c r="J25" i="29"/>
  <c r="I25" i="29"/>
  <c r="L24" i="29"/>
  <c r="K24" i="29"/>
  <c r="J24" i="29"/>
  <c r="I24" i="29"/>
  <c r="L23" i="29"/>
  <c r="K23" i="29"/>
  <c r="J23" i="29"/>
  <c r="I23" i="29"/>
  <c r="L5" i="29"/>
  <c r="K5" i="29"/>
  <c r="J5" i="29"/>
  <c r="I5" i="29"/>
  <c r="L22" i="29"/>
  <c r="K22" i="29"/>
  <c r="J22" i="29"/>
  <c r="I22" i="29"/>
  <c r="L21" i="29"/>
  <c r="K21" i="29"/>
  <c r="J21" i="29"/>
  <c r="I21" i="29"/>
  <c r="L20" i="29"/>
  <c r="K20" i="29"/>
  <c r="J20" i="29"/>
  <c r="I20" i="29"/>
  <c r="L19" i="29"/>
  <c r="K19" i="29"/>
  <c r="J19" i="29"/>
  <c r="I19" i="29"/>
  <c r="L18" i="29"/>
  <c r="K18" i="29"/>
  <c r="J18" i="29"/>
  <c r="I18" i="29"/>
  <c r="L17" i="29"/>
  <c r="K17" i="29"/>
  <c r="J17" i="29"/>
  <c r="I17" i="29"/>
  <c r="L16" i="29"/>
  <c r="K16" i="29"/>
  <c r="J16" i="29"/>
  <c r="I16" i="29"/>
  <c r="L15" i="29"/>
  <c r="K15" i="29"/>
  <c r="J15" i="29"/>
  <c r="I15" i="29"/>
  <c r="L14" i="29"/>
  <c r="K14" i="29"/>
  <c r="J14" i="29"/>
  <c r="I14" i="29"/>
  <c r="L13" i="29"/>
  <c r="K13" i="29"/>
  <c r="J13" i="29"/>
  <c r="I13" i="29"/>
  <c r="L4" i="29"/>
  <c r="K4" i="29"/>
  <c r="J4" i="29"/>
  <c r="I4" i="29"/>
  <c r="L12" i="28"/>
  <c r="K12" i="28"/>
  <c r="J12" i="28"/>
  <c r="I12" i="28"/>
  <c r="L11" i="28"/>
  <c r="K11" i="28"/>
  <c r="J11" i="28"/>
  <c r="I11" i="28"/>
  <c r="L10" i="28"/>
  <c r="K10" i="28"/>
  <c r="J10" i="28"/>
  <c r="I10" i="28"/>
  <c r="L9" i="28"/>
  <c r="K9" i="28"/>
  <c r="J9" i="28"/>
  <c r="I9" i="28"/>
  <c r="L53" i="28"/>
  <c r="K53" i="28"/>
  <c r="J53" i="28"/>
  <c r="I53" i="28"/>
  <c r="L8" i="28"/>
  <c r="K8" i="28"/>
  <c r="J8" i="28"/>
  <c r="I8" i="28"/>
  <c r="L52" i="28"/>
  <c r="K52" i="28"/>
  <c r="J52" i="28"/>
  <c r="I52" i="28"/>
  <c r="L51" i="28"/>
  <c r="K51" i="28"/>
  <c r="J51" i="28"/>
  <c r="I51" i="28"/>
  <c r="L50" i="28"/>
  <c r="K50" i="28"/>
  <c r="J50" i="28"/>
  <c r="I50" i="28"/>
  <c r="L49" i="28"/>
  <c r="K49" i="28"/>
  <c r="J49" i="28"/>
  <c r="I49" i="28"/>
  <c r="L48" i="28"/>
  <c r="K48" i="28"/>
  <c r="J48" i="28"/>
  <c r="I48" i="28"/>
  <c r="L47" i="28"/>
  <c r="K47" i="28"/>
  <c r="J47" i="28"/>
  <c r="I47" i="28"/>
  <c r="L46" i="28"/>
  <c r="K46" i="28"/>
  <c r="J46" i="28"/>
  <c r="I46" i="28"/>
  <c r="L45" i="28"/>
  <c r="K45" i="28"/>
  <c r="J45" i="28"/>
  <c r="I45" i="28"/>
  <c r="L44" i="28"/>
  <c r="K44" i="28"/>
  <c r="J44" i="28"/>
  <c r="I44" i="28"/>
  <c r="L43" i="28"/>
  <c r="K43" i="28"/>
  <c r="J43" i="28"/>
  <c r="I43" i="28"/>
  <c r="L7" i="28"/>
  <c r="K7" i="28"/>
  <c r="J7" i="28"/>
  <c r="I7" i="28"/>
  <c r="L42" i="28"/>
  <c r="K42" i="28"/>
  <c r="J42" i="28"/>
  <c r="I42" i="28"/>
  <c r="L41" i="28"/>
  <c r="K41" i="28"/>
  <c r="J41" i="28"/>
  <c r="I41" i="28"/>
  <c r="L40" i="28"/>
  <c r="K40" i="28"/>
  <c r="J40" i="28"/>
  <c r="I40" i="28"/>
  <c r="L39" i="28"/>
  <c r="K39" i="28"/>
  <c r="J39" i="28"/>
  <c r="I39" i="28"/>
  <c r="L38" i="28"/>
  <c r="K38" i="28"/>
  <c r="J38" i="28"/>
  <c r="I38" i="28"/>
  <c r="L37" i="28"/>
  <c r="K37" i="28"/>
  <c r="J37" i="28"/>
  <c r="I37" i="28"/>
  <c r="L36" i="28"/>
  <c r="K36" i="28"/>
  <c r="J36" i="28"/>
  <c r="I36" i="28"/>
  <c r="L35" i="28"/>
  <c r="K35" i="28"/>
  <c r="J35" i="28"/>
  <c r="I35" i="28"/>
  <c r="L34" i="28"/>
  <c r="K34" i="28"/>
  <c r="J34" i="28"/>
  <c r="I34" i="28"/>
  <c r="L33" i="28"/>
  <c r="K33" i="28"/>
  <c r="J33" i="28"/>
  <c r="I33" i="28"/>
  <c r="L6" i="28"/>
  <c r="K6" i="28"/>
  <c r="J6" i="28"/>
  <c r="I6" i="28"/>
  <c r="L32" i="28"/>
  <c r="K32" i="28"/>
  <c r="J32" i="28"/>
  <c r="I32" i="28"/>
  <c r="L31" i="28"/>
  <c r="K31" i="28"/>
  <c r="J31" i="28"/>
  <c r="I31" i="28"/>
  <c r="L30" i="28"/>
  <c r="K30" i="28"/>
  <c r="J30" i="28"/>
  <c r="I30" i="28"/>
  <c r="L29" i="28"/>
  <c r="K29" i="28"/>
  <c r="J29" i="28"/>
  <c r="I29" i="28"/>
  <c r="L28" i="28"/>
  <c r="K28" i="28"/>
  <c r="J28" i="28"/>
  <c r="I28" i="28"/>
  <c r="L27" i="28"/>
  <c r="K27" i="28"/>
  <c r="J27" i="28"/>
  <c r="I27" i="28"/>
  <c r="L26" i="28"/>
  <c r="K26" i="28"/>
  <c r="J26" i="28"/>
  <c r="I26" i="28"/>
  <c r="L25" i="28"/>
  <c r="K25" i="28"/>
  <c r="J25" i="28"/>
  <c r="I25" i="28"/>
  <c r="L24" i="28"/>
  <c r="K24" i="28"/>
  <c r="J24" i="28"/>
  <c r="I24" i="28"/>
  <c r="L23" i="28"/>
  <c r="K23" i="28"/>
  <c r="J23" i="28"/>
  <c r="I23" i="28"/>
  <c r="L5" i="28"/>
  <c r="K5" i="28"/>
  <c r="J5" i="28"/>
  <c r="I5" i="28"/>
  <c r="L22" i="28"/>
  <c r="K22" i="28"/>
  <c r="J22" i="28"/>
  <c r="I22" i="28"/>
  <c r="L21" i="28"/>
  <c r="K21" i="28"/>
  <c r="J21" i="28"/>
  <c r="I21" i="28"/>
  <c r="L20" i="28"/>
  <c r="K20" i="28"/>
  <c r="J20" i="28"/>
  <c r="I20" i="28"/>
  <c r="L19" i="28"/>
  <c r="K19" i="28"/>
  <c r="J19" i="28"/>
  <c r="I19" i="28"/>
  <c r="L18" i="28"/>
  <c r="K18" i="28"/>
  <c r="J18" i="28"/>
  <c r="I18" i="28"/>
  <c r="L17" i="28"/>
  <c r="K17" i="28"/>
  <c r="J17" i="28"/>
  <c r="I17" i="28"/>
  <c r="L16" i="28"/>
  <c r="K16" i="28"/>
  <c r="J16" i="28"/>
  <c r="I16" i="28"/>
  <c r="L15" i="28"/>
  <c r="K15" i="28"/>
  <c r="J15" i="28"/>
  <c r="I15" i="28"/>
  <c r="L14" i="28"/>
  <c r="K14" i="28"/>
  <c r="J14" i="28"/>
  <c r="I14" i="28"/>
  <c r="L13" i="28"/>
  <c r="K13" i="28"/>
  <c r="J13" i="28"/>
  <c r="I13" i="28"/>
  <c r="L4" i="28"/>
  <c r="K4" i="28"/>
  <c r="J4" i="28"/>
  <c r="I4" i="28"/>
  <c r="L12" i="27"/>
  <c r="K12" i="27"/>
  <c r="J12" i="27"/>
  <c r="I12" i="27"/>
  <c r="L11" i="27"/>
  <c r="K11" i="27"/>
  <c r="J11" i="27"/>
  <c r="I11" i="27"/>
  <c r="L10" i="27"/>
  <c r="K10" i="27"/>
  <c r="J10" i="27"/>
  <c r="I10" i="27"/>
  <c r="L9" i="27"/>
  <c r="K9" i="27"/>
  <c r="J9" i="27"/>
  <c r="I9" i="27"/>
  <c r="L53" i="27"/>
  <c r="K53" i="27"/>
  <c r="J53" i="27"/>
  <c r="I53" i="27"/>
  <c r="L8" i="27"/>
  <c r="K8" i="27"/>
  <c r="J8" i="27"/>
  <c r="I8" i="27"/>
  <c r="L52" i="27"/>
  <c r="K52" i="27"/>
  <c r="J52" i="27"/>
  <c r="I52" i="27"/>
  <c r="L51" i="27"/>
  <c r="K51" i="27"/>
  <c r="J51" i="27"/>
  <c r="I51" i="27"/>
  <c r="L50" i="27"/>
  <c r="K50" i="27"/>
  <c r="J50" i="27"/>
  <c r="I50" i="27"/>
  <c r="L49" i="27"/>
  <c r="K49" i="27"/>
  <c r="J49" i="27"/>
  <c r="I49" i="27"/>
  <c r="L48" i="27"/>
  <c r="K48" i="27"/>
  <c r="J48" i="27"/>
  <c r="I48" i="27"/>
  <c r="L47" i="27"/>
  <c r="K47" i="27"/>
  <c r="J47" i="27"/>
  <c r="I47" i="27"/>
  <c r="L46" i="27"/>
  <c r="K46" i="27"/>
  <c r="J46" i="27"/>
  <c r="I46" i="27"/>
  <c r="L45" i="27"/>
  <c r="K45" i="27"/>
  <c r="J45" i="27"/>
  <c r="I45" i="27"/>
  <c r="L44" i="27"/>
  <c r="K44" i="27"/>
  <c r="J44" i="27"/>
  <c r="I44" i="27"/>
  <c r="L43" i="27"/>
  <c r="K43" i="27"/>
  <c r="J43" i="27"/>
  <c r="I43" i="27"/>
  <c r="L7" i="27"/>
  <c r="K7" i="27"/>
  <c r="J7" i="27"/>
  <c r="I7" i="27"/>
  <c r="L42" i="27"/>
  <c r="K42" i="27"/>
  <c r="J42" i="27"/>
  <c r="I42" i="27"/>
  <c r="L41" i="27"/>
  <c r="K41" i="27"/>
  <c r="J41" i="27"/>
  <c r="I41" i="27"/>
  <c r="L40" i="27"/>
  <c r="K40" i="27"/>
  <c r="J40" i="27"/>
  <c r="I40" i="27"/>
  <c r="L39" i="27"/>
  <c r="K39" i="27"/>
  <c r="J39" i="27"/>
  <c r="I39" i="27"/>
  <c r="L38" i="27"/>
  <c r="K38" i="27"/>
  <c r="J38" i="27"/>
  <c r="I38" i="27"/>
  <c r="L37" i="27"/>
  <c r="K37" i="27"/>
  <c r="J37" i="27"/>
  <c r="I37" i="27"/>
  <c r="L36" i="27"/>
  <c r="K36" i="27"/>
  <c r="J36" i="27"/>
  <c r="I36" i="27"/>
  <c r="L35" i="27"/>
  <c r="K35" i="27"/>
  <c r="J35" i="27"/>
  <c r="I35" i="27"/>
  <c r="L34" i="27"/>
  <c r="K34" i="27"/>
  <c r="J34" i="27"/>
  <c r="I34" i="27"/>
  <c r="L33" i="27"/>
  <c r="K33" i="27"/>
  <c r="J33" i="27"/>
  <c r="I33" i="27"/>
  <c r="L6" i="27"/>
  <c r="K6" i="27"/>
  <c r="J6" i="27"/>
  <c r="I6" i="27"/>
  <c r="L32" i="27"/>
  <c r="K32" i="27"/>
  <c r="J32" i="27"/>
  <c r="I32" i="27"/>
  <c r="L31" i="27"/>
  <c r="K31" i="27"/>
  <c r="J31" i="27"/>
  <c r="I31" i="27"/>
  <c r="L30" i="27"/>
  <c r="K30" i="27"/>
  <c r="J30" i="27"/>
  <c r="I30" i="27"/>
  <c r="L29" i="27"/>
  <c r="K29" i="27"/>
  <c r="J29" i="27"/>
  <c r="I29" i="27"/>
  <c r="L28" i="27"/>
  <c r="K28" i="27"/>
  <c r="J28" i="27"/>
  <c r="I28" i="27"/>
  <c r="L27" i="27"/>
  <c r="K27" i="27"/>
  <c r="J27" i="27"/>
  <c r="I27" i="27"/>
  <c r="L26" i="27"/>
  <c r="K26" i="27"/>
  <c r="J26" i="27"/>
  <c r="I26" i="27"/>
  <c r="L25" i="27"/>
  <c r="K25" i="27"/>
  <c r="J25" i="27"/>
  <c r="I25" i="27"/>
  <c r="L24" i="27"/>
  <c r="K24" i="27"/>
  <c r="J24" i="27"/>
  <c r="I24" i="27"/>
  <c r="L23" i="27"/>
  <c r="K23" i="27"/>
  <c r="J23" i="27"/>
  <c r="I23" i="27"/>
  <c r="L5" i="27"/>
  <c r="K5" i="27"/>
  <c r="J5" i="27"/>
  <c r="I5" i="27"/>
  <c r="L22" i="27"/>
  <c r="K22" i="27"/>
  <c r="J22" i="27"/>
  <c r="I22" i="27"/>
  <c r="L21" i="27"/>
  <c r="K21" i="27"/>
  <c r="J21" i="27"/>
  <c r="I21" i="27"/>
  <c r="L20" i="27"/>
  <c r="K20" i="27"/>
  <c r="J20" i="27"/>
  <c r="I20" i="27"/>
  <c r="L19" i="27"/>
  <c r="K19" i="27"/>
  <c r="J19" i="27"/>
  <c r="I19" i="27"/>
  <c r="L18" i="27"/>
  <c r="K18" i="27"/>
  <c r="J18" i="27"/>
  <c r="I18" i="27"/>
  <c r="L17" i="27"/>
  <c r="K17" i="27"/>
  <c r="J17" i="27"/>
  <c r="I17" i="27"/>
  <c r="L16" i="27"/>
  <c r="K16" i="27"/>
  <c r="J16" i="27"/>
  <c r="I16" i="27"/>
  <c r="L15" i="27"/>
  <c r="K15" i="27"/>
  <c r="J15" i="27"/>
  <c r="I15" i="27"/>
  <c r="L14" i="27"/>
  <c r="K14" i="27"/>
  <c r="J14" i="27"/>
  <c r="I14" i="27"/>
  <c r="L13" i="27"/>
  <c r="K13" i="27"/>
  <c r="J13" i="27"/>
  <c r="I13" i="27"/>
  <c r="L4" i="27"/>
  <c r="K4" i="27"/>
  <c r="J4" i="27"/>
  <c r="I4" i="27"/>
  <c r="L12" i="26"/>
  <c r="K12" i="26"/>
  <c r="J12" i="26"/>
  <c r="I12" i="26"/>
  <c r="L11" i="26"/>
  <c r="K11" i="26"/>
  <c r="J11" i="26"/>
  <c r="I11" i="26"/>
  <c r="L10" i="26"/>
  <c r="K10" i="26"/>
  <c r="J10" i="26"/>
  <c r="I10" i="26"/>
  <c r="L9" i="26"/>
  <c r="K9" i="26"/>
  <c r="J9" i="26"/>
  <c r="I9" i="26"/>
  <c r="L53" i="26"/>
  <c r="K53" i="26"/>
  <c r="J53" i="26"/>
  <c r="I53" i="26"/>
  <c r="L8" i="26"/>
  <c r="K8" i="26"/>
  <c r="J8" i="26"/>
  <c r="I8" i="26"/>
  <c r="L52" i="26"/>
  <c r="K52" i="26"/>
  <c r="J52" i="26"/>
  <c r="I52" i="26"/>
  <c r="L51" i="26"/>
  <c r="K51" i="26"/>
  <c r="J51" i="26"/>
  <c r="I51" i="26"/>
  <c r="L50" i="26"/>
  <c r="K50" i="26"/>
  <c r="J50" i="26"/>
  <c r="I50" i="26"/>
  <c r="L49" i="26"/>
  <c r="K49" i="26"/>
  <c r="J49" i="26"/>
  <c r="I49" i="26"/>
  <c r="L48" i="26"/>
  <c r="K48" i="26"/>
  <c r="J48" i="26"/>
  <c r="I48" i="26"/>
  <c r="L47" i="26"/>
  <c r="K47" i="26"/>
  <c r="J47" i="26"/>
  <c r="I47" i="26"/>
  <c r="L46" i="26"/>
  <c r="K46" i="26"/>
  <c r="J46" i="26"/>
  <c r="I46" i="26"/>
  <c r="L45" i="26"/>
  <c r="K45" i="26"/>
  <c r="J45" i="26"/>
  <c r="I45" i="26"/>
  <c r="L44" i="26"/>
  <c r="K44" i="26"/>
  <c r="J44" i="26"/>
  <c r="I44" i="26"/>
  <c r="L43" i="26"/>
  <c r="K43" i="26"/>
  <c r="J43" i="26"/>
  <c r="I43" i="26"/>
  <c r="L7" i="26"/>
  <c r="K7" i="26"/>
  <c r="J7" i="26"/>
  <c r="I7" i="26"/>
  <c r="L42" i="26"/>
  <c r="K42" i="26"/>
  <c r="J42" i="26"/>
  <c r="I42" i="26"/>
  <c r="L41" i="26"/>
  <c r="K41" i="26"/>
  <c r="J41" i="26"/>
  <c r="I41" i="26"/>
  <c r="L40" i="26"/>
  <c r="K40" i="26"/>
  <c r="J40" i="26"/>
  <c r="I40" i="26"/>
  <c r="L39" i="26"/>
  <c r="K39" i="26"/>
  <c r="J39" i="26"/>
  <c r="I39" i="26"/>
  <c r="L38" i="26"/>
  <c r="K38" i="26"/>
  <c r="J38" i="26"/>
  <c r="I38" i="26"/>
  <c r="L37" i="26"/>
  <c r="K37" i="26"/>
  <c r="J37" i="26"/>
  <c r="I37" i="26"/>
  <c r="L36" i="26"/>
  <c r="K36" i="26"/>
  <c r="J36" i="26"/>
  <c r="I36" i="26"/>
  <c r="L35" i="26"/>
  <c r="K35" i="26"/>
  <c r="J35" i="26"/>
  <c r="I35" i="26"/>
  <c r="L34" i="26"/>
  <c r="K34" i="26"/>
  <c r="J34" i="26"/>
  <c r="I34" i="26"/>
  <c r="L33" i="26"/>
  <c r="K33" i="26"/>
  <c r="J33" i="26"/>
  <c r="I33" i="26"/>
  <c r="L6" i="26"/>
  <c r="K6" i="26"/>
  <c r="J6" i="26"/>
  <c r="I6" i="26"/>
  <c r="L32" i="26"/>
  <c r="K32" i="26"/>
  <c r="J32" i="26"/>
  <c r="I32" i="26"/>
  <c r="L31" i="26"/>
  <c r="K31" i="26"/>
  <c r="J31" i="26"/>
  <c r="I31" i="26"/>
  <c r="L30" i="26"/>
  <c r="K30" i="26"/>
  <c r="J30" i="26"/>
  <c r="I30" i="26"/>
  <c r="L29" i="26"/>
  <c r="K29" i="26"/>
  <c r="J29" i="26"/>
  <c r="I29" i="26"/>
  <c r="L28" i="26"/>
  <c r="K28" i="26"/>
  <c r="J28" i="26"/>
  <c r="I28" i="26"/>
  <c r="L27" i="26"/>
  <c r="K27" i="26"/>
  <c r="J27" i="26"/>
  <c r="I27" i="26"/>
  <c r="L26" i="26"/>
  <c r="K26" i="26"/>
  <c r="J26" i="26"/>
  <c r="I26" i="26"/>
  <c r="L25" i="26"/>
  <c r="K25" i="26"/>
  <c r="J25" i="26"/>
  <c r="I25" i="26"/>
  <c r="L24" i="26"/>
  <c r="K24" i="26"/>
  <c r="J24" i="26"/>
  <c r="I24" i="26"/>
  <c r="L23" i="26"/>
  <c r="K23" i="26"/>
  <c r="J23" i="26"/>
  <c r="I23" i="26"/>
  <c r="L5" i="26"/>
  <c r="K5" i="26"/>
  <c r="J5" i="26"/>
  <c r="I5" i="26"/>
  <c r="L22" i="26"/>
  <c r="K22" i="26"/>
  <c r="J22" i="26"/>
  <c r="I22" i="26"/>
  <c r="L21" i="26"/>
  <c r="K21" i="26"/>
  <c r="J21" i="26"/>
  <c r="I21" i="26"/>
  <c r="L20" i="26"/>
  <c r="K20" i="26"/>
  <c r="J20" i="26"/>
  <c r="I20" i="26"/>
  <c r="L19" i="26"/>
  <c r="K19" i="26"/>
  <c r="J19" i="26"/>
  <c r="I19" i="26"/>
  <c r="L18" i="26"/>
  <c r="K18" i="26"/>
  <c r="J18" i="26"/>
  <c r="I18" i="26"/>
  <c r="L17" i="26"/>
  <c r="K17" i="26"/>
  <c r="J17" i="26"/>
  <c r="I17" i="26"/>
  <c r="L16" i="26"/>
  <c r="K16" i="26"/>
  <c r="J16" i="26"/>
  <c r="I16" i="26"/>
  <c r="L15" i="26"/>
  <c r="K15" i="26"/>
  <c r="J15" i="26"/>
  <c r="I15" i="26"/>
  <c r="L14" i="26"/>
  <c r="K14" i="26"/>
  <c r="J14" i="26"/>
  <c r="I14" i="26"/>
  <c r="L13" i="26"/>
  <c r="K13" i="26"/>
  <c r="J13" i="26"/>
  <c r="I13" i="26"/>
  <c r="L4" i="26"/>
  <c r="K4" i="26"/>
  <c r="J4" i="26"/>
  <c r="I4" i="26"/>
  <c r="L12" i="25"/>
  <c r="K12" i="25"/>
  <c r="J12" i="25"/>
  <c r="I12" i="25"/>
  <c r="L11" i="25"/>
  <c r="K11" i="25"/>
  <c r="J11" i="25"/>
  <c r="I11" i="25"/>
  <c r="L10" i="25"/>
  <c r="K10" i="25"/>
  <c r="J10" i="25"/>
  <c r="I10" i="25"/>
  <c r="L9" i="25"/>
  <c r="K9" i="25"/>
  <c r="J9" i="25"/>
  <c r="I9" i="25"/>
  <c r="L53" i="25"/>
  <c r="K53" i="25"/>
  <c r="J53" i="25"/>
  <c r="I53" i="25"/>
  <c r="L8" i="25"/>
  <c r="K8" i="25"/>
  <c r="J8" i="25"/>
  <c r="I8" i="25"/>
  <c r="L52" i="25"/>
  <c r="K52" i="25"/>
  <c r="J52" i="25"/>
  <c r="I52" i="25"/>
  <c r="L51" i="25"/>
  <c r="K51" i="25"/>
  <c r="J51" i="25"/>
  <c r="I51" i="25"/>
  <c r="L50" i="25"/>
  <c r="K50" i="25"/>
  <c r="J50" i="25"/>
  <c r="I50" i="25"/>
  <c r="L49" i="25"/>
  <c r="K49" i="25"/>
  <c r="J49" i="25"/>
  <c r="I49" i="25"/>
  <c r="L48" i="25"/>
  <c r="K48" i="25"/>
  <c r="J48" i="25"/>
  <c r="I48" i="25"/>
  <c r="L47" i="25"/>
  <c r="K47" i="25"/>
  <c r="J47" i="25"/>
  <c r="I47" i="25"/>
  <c r="L46" i="25"/>
  <c r="K46" i="25"/>
  <c r="J46" i="25"/>
  <c r="I46" i="25"/>
  <c r="L45" i="25"/>
  <c r="K45" i="25"/>
  <c r="J45" i="25"/>
  <c r="I45" i="25"/>
  <c r="L44" i="25"/>
  <c r="K44" i="25"/>
  <c r="J44" i="25"/>
  <c r="I44" i="25"/>
  <c r="L43" i="25"/>
  <c r="K43" i="25"/>
  <c r="J43" i="25"/>
  <c r="I43" i="25"/>
  <c r="L7" i="25"/>
  <c r="K7" i="25"/>
  <c r="J7" i="25"/>
  <c r="I7" i="25"/>
  <c r="L42" i="25"/>
  <c r="K42" i="25"/>
  <c r="J42" i="25"/>
  <c r="I42" i="25"/>
  <c r="L41" i="25"/>
  <c r="K41" i="25"/>
  <c r="J41" i="25"/>
  <c r="I41" i="25"/>
  <c r="L40" i="25"/>
  <c r="K40" i="25"/>
  <c r="J40" i="25"/>
  <c r="I40" i="25"/>
  <c r="L39" i="25"/>
  <c r="K39" i="25"/>
  <c r="J39" i="25"/>
  <c r="I39" i="25"/>
  <c r="L38" i="25"/>
  <c r="K38" i="25"/>
  <c r="J38" i="25"/>
  <c r="I38" i="25"/>
  <c r="L37" i="25"/>
  <c r="K37" i="25"/>
  <c r="J37" i="25"/>
  <c r="I37" i="25"/>
  <c r="L36" i="25"/>
  <c r="K36" i="25"/>
  <c r="J36" i="25"/>
  <c r="I36" i="25"/>
  <c r="L35" i="25"/>
  <c r="K35" i="25"/>
  <c r="J35" i="25"/>
  <c r="I35" i="25"/>
  <c r="L34" i="25"/>
  <c r="K34" i="25"/>
  <c r="J34" i="25"/>
  <c r="I34" i="25"/>
  <c r="L33" i="25"/>
  <c r="K33" i="25"/>
  <c r="J33" i="25"/>
  <c r="I33" i="25"/>
  <c r="L6" i="25"/>
  <c r="K6" i="25"/>
  <c r="J6" i="25"/>
  <c r="I6" i="25"/>
  <c r="L32" i="25"/>
  <c r="K32" i="25"/>
  <c r="J32" i="25"/>
  <c r="I32" i="25"/>
  <c r="L31" i="25"/>
  <c r="K31" i="25"/>
  <c r="J31" i="25"/>
  <c r="I31" i="25"/>
  <c r="L30" i="25"/>
  <c r="K30" i="25"/>
  <c r="J30" i="25"/>
  <c r="I30" i="25"/>
  <c r="L29" i="25"/>
  <c r="K29" i="25"/>
  <c r="J29" i="25"/>
  <c r="I29" i="25"/>
  <c r="L28" i="25"/>
  <c r="K28" i="25"/>
  <c r="J28" i="25"/>
  <c r="I28" i="25"/>
  <c r="L27" i="25"/>
  <c r="K27" i="25"/>
  <c r="J27" i="25"/>
  <c r="I27" i="25"/>
  <c r="L26" i="25"/>
  <c r="K26" i="25"/>
  <c r="J26" i="25"/>
  <c r="I26" i="25"/>
  <c r="L25" i="25"/>
  <c r="K25" i="25"/>
  <c r="J25" i="25"/>
  <c r="I25" i="25"/>
  <c r="L24" i="25"/>
  <c r="K24" i="25"/>
  <c r="J24" i="25"/>
  <c r="I24" i="25"/>
  <c r="L23" i="25"/>
  <c r="K23" i="25"/>
  <c r="J23" i="25"/>
  <c r="I23" i="25"/>
  <c r="L5" i="25"/>
  <c r="K5" i="25"/>
  <c r="J5" i="25"/>
  <c r="I5" i="25"/>
  <c r="L22" i="25"/>
  <c r="K22" i="25"/>
  <c r="J22" i="25"/>
  <c r="I22" i="25"/>
  <c r="L21" i="25"/>
  <c r="K21" i="25"/>
  <c r="J21" i="25"/>
  <c r="I21" i="25"/>
  <c r="L20" i="25"/>
  <c r="K20" i="25"/>
  <c r="J20" i="25"/>
  <c r="I20" i="25"/>
  <c r="L19" i="25"/>
  <c r="K19" i="25"/>
  <c r="J19" i="25"/>
  <c r="I19" i="25"/>
  <c r="L18" i="25"/>
  <c r="K18" i="25"/>
  <c r="J18" i="25"/>
  <c r="I18" i="25"/>
  <c r="L17" i="25"/>
  <c r="K17" i="25"/>
  <c r="J17" i="25"/>
  <c r="I17" i="25"/>
  <c r="L16" i="25"/>
  <c r="K16" i="25"/>
  <c r="J16" i="25"/>
  <c r="I16" i="25"/>
  <c r="L15" i="25"/>
  <c r="K15" i="25"/>
  <c r="J15" i="25"/>
  <c r="I15" i="25"/>
  <c r="L14" i="25"/>
  <c r="K14" i="25"/>
  <c r="J14" i="25"/>
  <c r="I14" i="25"/>
  <c r="L13" i="25"/>
  <c r="K13" i="25"/>
  <c r="J13" i="25"/>
  <c r="I13" i="25"/>
  <c r="L4" i="25"/>
  <c r="K4" i="25"/>
  <c r="J4" i="25"/>
  <c r="I4" i="25"/>
  <c r="L12" i="24"/>
  <c r="K12" i="24"/>
  <c r="J12" i="24"/>
  <c r="I12" i="24"/>
  <c r="L11" i="24"/>
  <c r="K11" i="24"/>
  <c r="J11" i="24"/>
  <c r="I11" i="24"/>
  <c r="L10" i="24"/>
  <c r="K10" i="24"/>
  <c r="J10" i="24"/>
  <c r="I10" i="24"/>
  <c r="L9" i="24"/>
  <c r="K9" i="24"/>
  <c r="J9" i="24"/>
  <c r="I9" i="24"/>
  <c r="L53" i="24"/>
  <c r="K53" i="24"/>
  <c r="J53" i="24"/>
  <c r="I53" i="24"/>
  <c r="L8" i="24"/>
  <c r="K8" i="24"/>
  <c r="J8" i="24"/>
  <c r="I8" i="24"/>
  <c r="L52" i="24"/>
  <c r="K52" i="24"/>
  <c r="J52" i="24"/>
  <c r="I52" i="24"/>
  <c r="L51" i="24"/>
  <c r="K51" i="24"/>
  <c r="J51" i="24"/>
  <c r="I51" i="24"/>
  <c r="L50" i="24"/>
  <c r="K50" i="24"/>
  <c r="J50" i="24"/>
  <c r="I50" i="24"/>
  <c r="L49" i="24"/>
  <c r="K49" i="24"/>
  <c r="J49" i="24"/>
  <c r="I49" i="24"/>
  <c r="L48" i="24"/>
  <c r="K48" i="24"/>
  <c r="J48" i="24"/>
  <c r="I48" i="24"/>
  <c r="L47" i="24"/>
  <c r="K47" i="24"/>
  <c r="J47" i="24"/>
  <c r="I47" i="24"/>
  <c r="L46" i="24"/>
  <c r="K46" i="24"/>
  <c r="J46" i="24"/>
  <c r="I46" i="24"/>
  <c r="L45" i="24"/>
  <c r="K45" i="24"/>
  <c r="J45" i="24"/>
  <c r="I45" i="24"/>
  <c r="L44" i="24"/>
  <c r="K44" i="24"/>
  <c r="J44" i="24"/>
  <c r="I44" i="24"/>
  <c r="L43" i="24"/>
  <c r="K43" i="24"/>
  <c r="J43" i="24"/>
  <c r="I43" i="24"/>
  <c r="L7" i="24"/>
  <c r="K7" i="24"/>
  <c r="J7" i="24"/>
  <c r="I7" i="24"/>
  <c r="L42" i="24"/>
  <c r="K42" i="24"/>
  <c r="J42" i="24"/>
  <c r="I42" i="24"/>
  <c r="L41" i="24"/>
  <c r="K41" i="24"/>
  <c r="J41" i="24"/>
  <c r="I41" i="24"/>
  <c r="L40" i="24"/>
  <c r="K40" i="24"/>
  <c r="J40" i="24"/>
  <c r="I40" i="24"/>
  <c r="L39" i="24"/>
  <c r="K39" i="24"/>
  <c r="J39" i="24"/>
  <c r="I39" i="24"/>
  <c r="L38" i="24"/>
  <c r="K38" i="24"/>
  <c r="J38" i="24"/>
  <c r="I38" i="24"/>
  <c r="L37" i="24"/>
  <c r="K37" i="24"/>
  <c r="J37" i="24"/>
  <c r="I37" i="24"/>
  <c r="L36" i="24"/>
  <c r="K36" i="24"/>
  <c r="J36" i="24"/>
  <c r="I36" i="24"/>
  <c r="L35" i="24"/>
  <c r="K35" i="24"/>
  <c r="J35" i="24"/>
  <c r="I35" i="24"/>
  <c r="L34" i="24"/>
  <c r="K34" i="24"/>
  <c r="J34" i="24"/>
  <c r="I34" i="24"/>
  <c r="L33" i="24"/>
  <c r="K33" i="24"/>
  <c r="J33" i="24"/>
  <c r="I33" i="24"/>
  <c r="L6" i="24"/>
  <c r="K6" i="24"/>
  <c r="J6" i="24"/>
  <c r="I6" i="24"/>
  <c r="L32" i="24"/>
  <c r="K32" i="24"/>
  <c r="J32" i="24"/>
  <c r="I32" i="24"/>
  <c r="L31" i="24"/>
  <c r="K31" i="24"/>
  <c r="J31" i="24"/>
  <c r="I31" i="24"/>
  <c r="L30" i="24"/>
  <c r="K30" i="24"/>
  <c r="J30" i="24"/>
  <c r="I30" i="24"/>
  <c r="L29" i="24"/>
  <c r="K29" i="24"/>
  <c r="J29" i="24"/>
  <c r="I29" i="24"/>
  <c r="L28" i="24"/>
  <c r="K28" i="24"/>
  <c r="J28" i="24"/>
  <c r="I28" i="24"/>
  <c r="L27" i="24"/>
  <c r="K27" i="24"/>
  <c r="J27" i="24"/>
  <c r="I27" i="24"/>
  <c r="L26" i="24"/>
  <c r="K26" i="24"/>
  <c r="J26" i="24"/>
  <c r="I26" i="24"/>
  <c r="L25" i="24"/>
  <c r="K25" i="24"/>
  <c r="J25" i="24"/>
  <c r="I25" i="24"/>
  <c r="L24" i="24"/>
  <c r="K24" i="24"/>
  <c r="J24" i="24"/>
  <c r="I24" i="24"/>
  <c r="L23" i="24"/>
  <c r="K23" i="24"/>
  <c r="J23" i="24"/>
  <c r="I23" i="24"/>
  <c r="L5" i="24"/>
  <c r="K5" i="24"/>
  <c r="J5" i="24"/>
  <c r="I5" i="24"/>
  <c r="L22" i="24"/>
  <c r="K22" i="24"/>
  <c r="J22" i="24"/>
  <c r="I22" i="24"/>
  <c r="L21" i="24"/>
  <c r="K21" i="24"/>
  <c r="J21" i="24"/>
  <c r="I21" i="24"/>
  <c r="L20" i="24"/>
  <c r="K20" i="24"/>
  <c r="J20" i="24"/>
  <c r="I20" i="24"/>
  <c r="L19" i="24"/>
  <c r="K19" i="24"/>
  <c r="J19" i="24"/>
  <c r="I19" i="24"/>
  <c r="L18" i="24"/>
  <c r="K18" i="24"/>
  <c r="J18" i="24"/>
  <c r="I18" i="24"/>
  <c r="L17" i="24"/>
  <c r="K17" i="24"/>
  <c r="J17" i="24"/>
  <c r="I17" i="24"/>
  <c r="L16" i="24"/>
  <c r="K16" i="24"/>
  <c r="J16" i="24"/>
  <c r="I16" i="24"/>
  <c r="L15" i="24"/>
  <c r="K15" i="24"/>
  <c r="J15" i="24"/>
  <c r="I15" i="24"/>
  <c r="L14" i="24"/>
  <c r="K14" i="24"/>
  <c r="J14" i="24"/>
  <c r="I14" i="24"/>
  <c r="L13" i="24"/>
  <c r="K13" i="24"/>
  <c r="J13" i="24"/>
  <c r="I13" i="24"/>
  <c r="L4" i="24"/>
  <c r="K4" i="24"/>
  <c r="J4" i="24"/>
  <c r="I4" i="24"/>
  <c r="L12" i="23"/>
  <c r="K12" i="23"/>
  <c r="J12" i="23"/>
  <c r="I12" i="23"/>
  <c r="L11" i="23"/>
  <c r="K11" i="23"/>
  <c r="J11" i="23"/>
  <c r="I11" i="23"/>
  <c r="L10" i="23"/>
  <c r="K10" i="23"/>
  <c r="J10" i="23"/>
  <c r="I10" i="23"/>
  <c r="L9" i="23"/>
  <c r="K9" i="23"/>
  <c r="J9" i="23"/>
  <c r="I9" i="23"/>
  <c r="L53" i="23"/>
  <c r="K53" i="23"/>
  <c r="J53" i="23"/>
  <c r="I53" i="23"/>
  <c r="L8" i="23"/>
  <c r="K8" i="23"/>
  <c r="J8" i="23"/>
  <c r="I8" i="23"/>
  <c r="L52" i="23"/>
  <c r="K52" i="23"/>
  <c r="J52" i="23"/>
  <c r="I52" i="23"/>
  <c r="L51" i="23"/>
  <c r="K51" i="23"/>
  <c r="J51" i="23"/>
  <c r="I51" i="23"/>
  <c r="L50" i="23"/>
  <c r="K50" i="23"/>
  <c r="J50" i="23"/>
  <c r="I50" i="23"/>
  <c r="L49" i="23"/>
  <c r="K49" i="23"/>
  <c r="J49" i="23"/>
  <c r="I49" i="23"/>
  <c r="L48" i="23"/>
  <c r="K48" i="23"/>
  <c r="J48" i="23"/>
  <c r="I48" i="23"/>
  <c r="L47" i="23"/>
  <c r="K47" i="23"/>
  <c r="J47" i="23"/>
  <c r="I47" i="23"/>
  <c r="L46" i="23"/>
  <c r="K46" i="23"/>
  <c r="J46" i="23"/>
  <c r="I46" i="23"/>
  <c r="L45" i="23"/>
  <c r="K45" i="23"/>
  <c r="J45" i="23"/>
  <c r="I45" i="23"/>
  <c r="L44" i="23"/>
  <c r="K44" i="23"/>
  <c r="J44" i="23"/>
  <c r="I44" i="23"/>
  <c r="L43" i="23"/>
  <c r="K43" i="23"/>
  <c r="J43" i="23"/>
  <c r="I43" i="23"/>
  <c r="L7" i="23"/>
  <c r="K7" i="23"/>
  <c r="J7" i="23"/>
  <c r="I7" i="23"/>
  <c r="L42" i="23"/>
  <c r="K42" i="23"/>
  <c r="J42" i="23"/>
  <c r="I42" i="23"/>
  <c r="L41" i="23"/>
  <c r="K41" i="23"/>
  <c r="J41" i="23"/>
  <c r="I41" i="23"/>
  <c r="L40" i="23"/>
  <c r="K40" i="23"/>
  <c r="J40" i="23"/>
  <c r="I40" i="23"/>
  <c r="L39" i="23"/>
  <c r="K39" i="23"/>
  <c r="J39" i="23"/>
  <c r="I39" i="23"/>
  <c r="L38" i="23"/>
  <c r="K38" i="23"/>
  <c r="J38" i="23"/>
  <c r="I38" i="23"/>
  <c r="L37" i="23"/>
  <c r="K37" i="23"/>
  <c r="J37" i="23"/>
  <c r="I37" i="23"/>
  <c r="L36" i="23"/>
  <c r="K36" i="23"/>
  <c r="J36" i="23"/>
  <c r="I36" i="23"/>
  <c r="L35" i="23"/>
  <c r="K35" i="23"/>
  <c r="J35" i="23"/>
  <c r="I35" i="23"/>
  <c r="L34" i="23"/>
  <c r="K34" i="23"/>
  <c r="J34" i="23"/>
  <c r="I34" i="23"/>
  <c r="L33" i="23"/>
  <c r="K33" i="23"/>
  <c r="J33" i="23"/>
  <c r="I33" i="23"/>
  <c r="L6" i="23"/>
  <c r="K6" i="23"/>
  <c r="J6" i="23"/>
  <c r="I6" i="23"/>
  <c r="L32" i="23"/>
  <c r="K32" i="23"/>
  <c r="J32" i="23"/>
  <c r="I32" i="23"/>
  <c r="L31" i="23"/>
  <c r="K31" i="23"/>
  <c r="J31" i="23"/>
  <c r="I31" i="23"/>
  <c r="L30" i="23"/>
  <c r="K30" i="23"/>
  <c r="J30" i="23"/>
  <c r="I30" i="23"/>
  <c r="L29" i="23"/>
  <c r="K29" i="23"/>
  <c r="J29" i="23"/>
  <c r="I29" i="23"/>
  <c r="L28" i="23"/>
  <c r="K28" i="23"/>
  <c r="J28" i="23"/>
  <c r="I28" i="23"/>
  <c r="L27" i="23"/>
  <c r="K27" i="23"/>
  <c r="J27" i="23"/>
  <c r="I27" i="23"/>
  <c r="L26" i="23"/>
  <c r="K26" i="23"/>
  <c r="J26" i="23"/>
  <c r="I26" i="23"/>
  <c r="L25" i="23"/>
  <c r="K25" i="23"/>
  <c r="J25" i="23"/>
  <c r="I25" i="23"/>
  <c r="L24" i="23"/>
  <c r="K24" i="23"/>
  <c r="J24" i="23"/>
  <c r="I24" i="23"/>
  <c r="L23" i="23"/>
  <c r="K23" i="23"/>
  <c r="J23" i="23"/>
  <c r="I23" i="23"/>
  <c r="L5" i="23"/>
  <c r="K5" i="23"/>
  <c r="J5" i="23"/>
  <c r="I5" i="23"/>
  <c r="L22" i="23"/>
  <c r="K22" i="23"/>
  <c r="J22" i="23"/>
  <c r="I22" i="23"/>
  <c r="L21" i="23"/>
  <c r="K21" i="23"/>
  <c r="J21" i="23"/>
  <c r="I21" i="23"/>
  <c r="L20" i="23"/>
  <c r="K20" i="23"/>
  <c r="J20" i="23"/>
  <c r="I20" i="23"/>
  <c r="L19" i="23"/>
  <c r="K19" i="23"/>
  <c r="J19" i="23"/>
  <c r="I19" i="23"/>
  <c r="L18" i="23"/>
  <c r="K18" i="23"/>
  <c r="J18" i="23"/>
  <c r="I18" i="23"/>
  <c r="L17" i="23"/>
  <c r="K17" i="23"/>
  <c r="J17" i="23"/>
  <c r="I17" i="23"/>
  <c r="L16" i="23"/>
  <c r="K16" i="23"/>
  <c r="J16" i="23"/>
  <c r="I16" i="23"/>
  <c r="L15" i="23"/>
  <c r="K15" i="23"/>
  <c r="J15" i="23"/>
  <c r="I15" i="23"/>
  <c r="L14" i="23"/>
  <c r="K14" i="23"/>
  <c r="J14" i="23"/>
  <c r="I14" i="23"/>
  <c r="L13" i="23"/>
  <c r="K13" i="23"/>
  <c r="J13" i="23"/>
  <c r="I13" i="23"/>
  <c r="L4" i="23"/>
  <c r="K4" i="23"/>
  <c r="J4" i="23"/>
  <c r="I4" i="23"/>
  <c r="L12" i="22"/>
  <c r="K12" i="22"/>
  <c r="J12" i="22"/>
  <c r="I12" i="22"/>
  <c r="L11" i="22"/>
  <c r="K11" i="22"/>
  <c r="J11" i="22"/>
  <c r="I11" i="22"/>
  <c r="L10" i="22"/>
  <c r="K10" i="22"/>
  <c r="J10" i="22"/>
  <c r="I10" i="22"/>
  <c r="L9" i="22"/>
  <c r="K9" i="22"/>
  <c r="J9" i="22"/>
  <c r="I9" i="22"/>
  <c r="L53" i="22"/>
  <c r="K53" i="22"/>
  <c r="J53" i="22"/>
  <c r="I53" i="22"/>
  <c r="L8" i="22"/>
  <c r="K8" i="22"/>
  <c r="J8" i="22"/>
  <c r="I8" i="22"/>
  <c r="L52" i="22"/>
  <c r="K52" i="22"/>
  <c r="J52" i="22"/>
  <c r="I52" i="22"/>
  <c r="L51" i="22"/>
  <c r="K51" i="22"/>
  <c r="J51" i="22"/>
  <c r="I51" i="22"/>
  <c r="L50" i="22"/>
  <c r="K50" i="22"/>
  <c r="J50" i="22"/>
  <c r="I50" i="22"/>
  <c r="L49" i="22"/>
  <c r="K49" i="22"/>
  <c r="J49" i="22"/>
  <c r="I49" i="22"/>
  <c r="L48" i="22"/>
  <c r="K48" i="22"/>
  <c r="J48" i="22"/>
  <c r="I48" i="22"/>
  <c r="L47" i="22"/>
  <c r="K47" i="22"/>
  <c r="J47" i="22"/>
  <c r="I47" i="22"/>
  <c r="L46" i="22"/>
  <c r="K46" i="22"/>
  <c r="J46" i="22"/>
  <c r="I46" i="22"/>
  <c r="L45" i="22"/>
  <c r="K45" i="22"/>
  <c r="J45" i="22"/>
  <c r="I45" i="22"/>
  <c r="L44" i="22"/>
  <c r="K44" i="22"/>
  <c r="J44" i="22"/>
  <c r="I44" i="22"/>
  <c r="L43" i="22"/>
  <c r="K43" i="22"/>
  <c r="J43" i="22"/>
  <c r="I43" i="22"/>
  <c r="L7" i="22"/>
  <c r="K7" i="22"/>
  <c r="J7" i="22"/>
  <c r="I7" i="22"/>
  <c r="L42" i="22"/>
  <c r="K42" i="22"/>
  <c r="J42" i="22"/>
  <c r="I42" i="22"/>
  <c r="L41" i="22"/>
  <c r="K41" i="22"/>
  <c r="J41" i="22"/>
  <c r="I41" i="22"/>
  <c r="L40" i="22"/>
  <c r="K40" i="22"/>
  <c r="J40" i="22"/>
  <c r="I40" i="22"/>
  <c r="L39" i="22"/>
  <c r="K39" i="22"/>
  <c r="J39" i="22"/>
  <c r="I39" i="22"/>
  <c r="L38" i="22"/>
  <c r="K38" i="22"/>
  <c r="J38" i="22"/>
  <c r="I38" i="22"/>
  <c r="L37" i="22"/>
  <c r="K37" i="22"/>
  <c r="J37" i="22"/>
  <c r="I37" i="22"/>
  <c r="L36" i="22"/>
  <c r="K36" i="22"/>
  <c r="J36" i="22"/>
  <c r="I36" i="22"/>
  <c r="L35" i="22"/>
  <c r="K35" i="22"/>
  <c r="J35" i="22"/>
  <c r="I35" i="22"/>
  <c r="L34" i="22"/>
  <c r="K34" i="22"/>
  <c r="J34" i="22"/>
  <c r="I34" i="22"/>
  <c r="L33" i="22"/>
  <c r="K33" i="22"/>
  <c r="J33" i="22"/>
  <c r="I33" i="22"/>
  <c r="L6" i="22"/>
  <c r="K6" i="22"/>
  <c r="J6" i="22"/>
  <c r="I6" i="22"/>
  <c r="L32" i="22"/>
  <c r="K32" i="22"/>
  <c r="J32" i="22"/>
  <c r="I32" i="22"/>
  <c r="L31" i="22"/>
  <c r="K31" i="22"/>
  <c r="J31" i="22"/>
  <c r="I31" i="22"/>
  <c r="L30" i="22"/>
  <c r="K30" i="22"/>
  <c r="J30" i="22"/>
  <c r="I30" i="22"/>
  <c r="L29" i="22"/>
  <c r="K29" i="22"/>
  <c r="J29" i="22"/>
  <c r="I29" i="22"/>
  <c r="L28" i="22"/>
  <c r="K28" i="22"/>
  <c r="J28" i="22"/>
  <c r="I28" i="22"/>
  <c r="L27" i="22"/>
  <c r="K27" i="22"/>
  <c r="J27" i="22"/>
  <c r="I27" i="22"/>
  <c r="L26" i="22"/>
  <c r="K26" i="22"/>
  <c r="J26" i="22"/>
  <c r="I26" i="22"/>
  <c r="L25" i="22"/>
  <c r="K25" i="22"/>
  <c r="J25" i="22"/>
  <c r="I25" i="22"/>
  <c r="L24" i="22"/>
  <c r="K24" i="22"/>
  <c r="J24" i="22"/>
  <c r="I24" i="22"/>
  <c r="L23" i="22"/>
  <c r="K23" i="22"/>
  <c r="J23" i="22"/>
  <c r="I23" i="22"/>
  <c r="L5" i="22"/>
  <c r="K5" i="22"/>
  <c r="J5" i="22"/>
  <c r="I5" i="22"/>
  <c r="L22" i="22"/>
  <c r="K22" i="22"/>
  <c r="J22" i="22"/>
  <c r="I22" i="22"/>
  <c r="L21" i="22"/>
  <c r="K21" i="22"/>
  <c r="J21" i="22"/>
  <c r="I21" i="22"/>
  <c r="L20" i="22"/>
  <c r="K20" i="22"/>
  <c r="J20" i="22"/>
  <c r="I20" i="22"/>
  <c r="L19" i="22"/>
  <c r="K19" i="22"/>
  <c r="J19" i="22"/>
  <c r="I19" i="22"/>
  <c r="L18" i="22"/>
  <c r="K18" i="22"/>
  <c r="J18" i="22"/>
  <c r="I18" i="22"/>
  <c r="L17" i="22"/>
  <c r="K17" i="22"/>
  <c r="J17" i="22"/>
  <c r="I17" i="22"/>
  <c r="L16" i="22"/>
  <c r="K16" i="22"/>
  <c r="J16" i="22"/>
  <c r="I16" i="22"/>
  <c r="L15" i="22"/>
  <c r="K15" i="22"/>
  <c r="J15" i="22"/>
  <c r="I15" i="22"/>
  <c r="L14" i="22"/>
  <c r="K14" i="22"/>
  <c r="J14" i="22"/>
  <c r="I14" i="22"/>
  <c r="L13" i="22"/>
  <c r="K13" i="22"/>
  <c r="J13" i="22"/>
  <c r="I13" i="22"/>
  <c r="L4" i="22"/>
  <c r="K4" i="22"/>
  <c r="J4" i="22"/>
  <c r="I4" i="22"/>
  <c r="L12" i="21"/>
  <c r="K12" i="21"/>
  <c r="J12" i="21"/>
  <c r="I12" i="21"/>
  <c r="L11" i="21"/>
  <c r="K11" i="21"/>
  <c r="J11" i="21"/>
  <c r="I11" i="21"/>
  <c r="L10" i="21"/>
  <c r="K10" i="21"/>
  <c r="J10" i="21"/>
  <c r="I10" i="21"/>
  <c r="L9" i="21"/>
  <c r="K9" i="21"/>
  <c r="J9" i="21"/>
  <c r="I9" i="21"/>
  <c r="L53" i="21"/>
  <c r="K53" i="21"/>
  <c r="J53" i="21"/>
  <c r="I53" i="21"/>
  <c r="L8" i="21"/>
  <c r="K8" i="21"/>
  <c r="J8" i="21"/>
  <c r="I8" i="21"/>
  <c r="L52" i="21"/>
  <c r="K52" i="21"/>
  <c r="J52" i="21"/>
  <c r="I52" i="21"/>
  <c r="L51" i="21"/>
  <c r="K51" i="21"/>
  <c r="J51" i="21"/>
  <c r="I51" i="21"/>
  <c r="L50" i="21"/>
  <c r="K50" i="21"/>
  <c r="J50" i="21"/>
  <c r="I50" i="21"/>
  <c r="L49" i="21"/>
  <c r="K49" i="21"/>
  <c r="J49" i="21"/>
  <c r="I49" i="21"/>
  <c r="L48" i="21"/>
  <c r="K48" i="21"/>
  <c r="J48" i="21"/>
  <c r="I48" i="21"/>
  <c r="L47" i="21"/>
  <c r="K47" i="21"/>
  <c r="J47" i="21"/>
  <c r="I47" i="21"/>
  <c r="L46" i="21"/>
  <c r="K46" i="21"/>
  <c r="J46" i="21"/>
  <c r="I46" i="21"/>
  <c r="L45" i="21"/>
  <c r="K45" i="21"/>
  <c r="J45" i="21"/>
  <c r="I45" i="21"/>
  <c r="L44" i="21"/>
  <c r="K44" i="21"/>
  <c r="J44" i="21"/>
  <c r="I44" i="21"/>
  <c r="L43" i="21"/>
  <c r="K43" i="21"/>
  <c r="J43" i="21"/>
  <c r="I43" i="21"/>
  <c r="L7" i="21"/>
  <c r="K7" i="21"/>
  <c r="J7" i="21"/>
  <c r="I7" i="21"/>
  <c r="L42" i="21"/>
  <c r="K42" i="21"/>
  <c r="J42" i="21"/>
  <c r="I42" i="21"/>
  <c r="L41" i="21"/>
  <c r="K41" i="21"/>
  <c r="J41" i="21"/>
  <c r="I41" i="21"/>
  <c r="L40" i="21"/>
  <c r="K40" i="21"/>
  <c r="J40" i="21"/>
  <c r="I40" i="21"/>
  <c r="L39" i="21"/>
  <c r="K39" i="21"/>
  <c r="J39" i="21"/>
  <c r="I39" i="21"/>
  <c r="L38" i="21"/>
  <c r="K38" i="21"/>
  <c r="J38" i="21"/>
  <c r="I38" i="21"/>
  <c r="L37" i="21"/>
  <c r="K37" i="21"/>
  <c r="J37" i="21"/>
  <c r="I37" i="21"/>
  <c r="L36" i="21"/>
  <c r="K36" i="21"/>
  <c r="J36" i="21"/>
  <c r="I36" i="21"/>
  <c r="L35" i="21"/>
  <c r="K35" i="21"/>
  <c r="J35" i="21"/>
  <c r="I35" i="21"/>
  <c r="L34" i="21"/>
  <c r="K34" i="21"/>
  <c r="J34" i="21"/>
  <c r="I34" i="21"/>
  <c r="L33" i="21"/>
  <c r="K33" i="21"/>
  <c r="J33" i="21"/>
  <c r="I33" i="21"/>
  <c r="L6" i="21"/>
  <c r="K6" i="21"/>
  <c r="J6" i="21"/>
  <c r="I6" i="21"/>
  <c r="L32" i="21"/>
  <c r="K32" i="21"/>
  <c r="J32" i="21"/>
  <c r="I32" i="21"/>
  <c r="L31" i="21"/>
  <c r="K31" i="21"/>
  <c r="J31" i="21"/>
  <c r="I31" i="21"/>
  <c r="L30" i="21"/>
  <c r="K30" i="21"/>
  <c r="J30" i="21"/>
  <c r="I30" i="21"/>
  <c r="L29" i="21"/>
  <c r="K29" i="21"/>
  <c r="J29" i="21"/>
  <c r="I29" i="21"/>
  <c r="L28" i="21"/>
  <c r="K28" i="21"/>
  <c r="J28" i="21"/>
  <c r="I28" i="21"/>
  <c r="L27" i="21"/>
  <c r="K27" i="21"/>
  <c r="J27" i="21"/>
  <c r="I27" i="21"/>
  <c r="L26" i="21"/>
  <c r="K26" i="21"/>
  <c r="J26" i="21"/>
  <c r="I26" i="21"/>
  <c r="L25" i="21"/>
  <c r="K25" i="21"/>
  <c r="J25" i="21"/>
  <c r="I25" i="21"/>
  <c r="L24" i="21"/>
  <c r="K24" i="21"/>
  <c r="J24" i="21"/>
  <c r="I24" i="21"/>
  <c r="L23" i="21"/>
  <c r="K23" i="21"/>
  <c r="J23" i="21"/>
  <c r="I23" i="21"/>
  <c r="L5" i="21"/>
  <c r="K5" i="21"/>
  <c r="J5" i="21"/>
  <c r="I5" i="21"/>
  <c r="L22" i="21"/>
  <c r="K22" i="21"/>
  <c r="J22" i="21"/>
  <c r="I22" i="21"/>
  <c r="L21" i="21"/>
  <c r="K21" i="21"/>
  <c r="J21" i="21"/>
  <c r="I21" i="21"/>
  <c r="L20" i="21"/>
  <c r="K20" i="21"/>
  <c r="J20" i="21"/>
  <c r="I20" i="21"/>
  <c r="L19" i="21"/>
  <c r="K19" i="21"/>
  <c r="J19" i="21"/>
  <c r="I19" i="21"/>
  <c r="L18" i="21"/>
  <c r="K18" i="21"/>
  <c r="J18" i="21"/>
  <c r="I18" i="21"/>
  <c r="L17" i="21"/>
  <c r="K17" i="21"/>
  <c r="J17" i="21"/>
  <c r="I17" i="21"/>
  <c r="L16" i="21"/>
  <c r="K16" i="21"/>
  <c r="J16" i="21"/>
  <c r="I16" i="21"/>
  <c r="L15" i="21"/>
  <c r="K15" i="21"/>
  <c r="J15" i="21"/>
  <c r="I15" i="21"/>
  <c r="L14" i="21"/>
  <c r="K14" i="21"/>
  <c r="J14" i="21"/>
  <c r="I14" i="21"/>
  <c r="L13" i="21"/>
  <c r="K13" i="21"/>
  <c r="J13" i="21"/>
  <c r="I13" i="21"/>
  <c r="L4" i="21"/>
  <c r="K4" i="21"/>
  <c r="J4" i="21"/>
  <c r="I4" i="21"/>
  <c r="L12" i="20"/>
  <c r="K12" i="20"/>
  <c r="J12" i="20"/>
  <c r="I12" i="20"/>
  <c r="L11" i="20"/>
  <c r="K11" i="20"/>
  <c r="J11" i="20"/>
  <c r="I11" i="20"/>
  <c r="L10" i="20"/>
  <c r="K10" i="20"/>
  <c r="J10" i="20"/>
  <c r="I10" i="20"/>
  <c r="L9" i="20"/>
  <c r="K9" i="20"/>
  <c r="J9" i="20"/>
  <c r="I9" i="20"/>
  <c r="L53" i="20"/>
  <c r="K53" i="20"/>
  <c r="J53" i="20"/>
  <c r="I53" i="20"/>
  <c r="L8" i="20"/>
  <c r="K8" i="20"/>
  <c r="J8" i="20"/>
  <c r="I8" i="20"/>
  <c r="L52" i="20"/>
  <c r="K52" i="20"/>
  <c r="J52" i="20"/>
  <c r="I52" i="20"/>
  <c r="L51" i="20"/>
  <c r="K51" i="20"/>
  <c r="J51" i="20"/>
  <c r="I51" i="20"/>
  <c r="L50" i="20"/>
  <c r="K50" i="20"/>
  <c r="J50" i="20"/>
  <c r="I50" i="20"/>
  <c r="L49" i="20"/>
  <c r="K49" i="20"/>
  <c r="J49" i="20"/>
  <c r="I49" i="20"/>
  <c r="L48" i="20"/>
  <c r="K48" i="20"/>
  <c r="J48" i="20"/>
  <c r="I48" i="20"/>
  <c r="L47" i="20"/>
  <c r="K47" i="20"/>
  <c r="J47" i="20"/>
  <c r="I47" i="20"/>
  <c r="L46" i="20"/>
  <c r="K46" i="20"/>
  <c r="J46" i="20"/>
  <c r="I46" i="20"/>
  <c r="L45" i="20"/>
  <c r="K45" i="20"/>
  <c r="J45" i="20"/>
  <c r="I45" i="20"/>
  <c r="L44" i="20"/>
  <c r="K44" i="20"/>
  <c r="J44" i="20"/>
  <c r="I44" i="20"/>
  <c r="L43" i="20"/>
  <c r="K43" i="20"/>
  <c r="J43" i="20"/>
  <c r="I43" i="20"/>
  <c r="L7" i="20"/>
  <c r="K7" i="20"/>
  <c r="J7" i="20"/>
  <c r="I7" i="20"/>
  <c r="L42" i="20"/>
  <c r="K42" i="20"/>
  <c r="J42" i="20"/>
  <c r="I42" i="20"/>
  <c r="L41" i="20"/>
  <c r="K41" i="20"/>
  <c r="J41" i="20"/>
  <c r="I41" i="20"/>
  <c r="L40" i="20"/>
  <c r="K40" i="20"/>
  <c r="J40" i="20"/>
  <c r="I40" i="20"/>
  <c r="L39" i="20"/>
  <c r="K39" i="20"/>
  <c r="J39" i="20"/>
  <c r="I39" i="20"/>
  <c r="L38" i="20"/>
  <c r="K38" i="20"/>
  <c r="J38" i="20"/>
  <c r="I38" i="20"/>
  <c r="L37" i="20"/>
  <c r="K37" i="20"/>
  <c r="J37" i="20"/>
  <c r="I37" i="20"/>
  <c r="L36" i="20"/>
  <c r="K36" i="20"/>
  <c r="J36" i="20"/>
  <c r="I36" i="20"/>
  <c r="L35" i="20"/>
  <c r="K35" i="20"/>
  <c r="J35" i="20"/>
  <c r="I35" i="20"/>
  <c r="L34" i="20"/>
  <c r="K34" i="20"/>
  <c r="J34" i="20"/>
  <c r="I34" i="20"/>
  <c r="L33" i="20"/>
  <c r="K33" i="20"/>
  <c r="J33" i="20"/>
  <c r="I33" i="20"/>
  <c r="L6" i="20"/>
  <c r="K6" i="20"/>
  <c r="J6" i="20"/>
  <c r="I6" i="20"/>
  <c r="L32" i="20"/>
  <c r="K32" i="20"/>
  <c r="J32" i="20"/>
  <c r="I32" i="20"/>
  <c r="L31" i="20"/>
  <c r="K31" i="20"/>
  <c r="J31" i="20"/>
  <c r="I31" i="20"/>
  <c r="L30" i="20"/>
  <c r="K30" i="20"/>
  <c r="J30" i="20"/>
  <c r="I30" i="20"/>
  <c r="L29" i="20"/>
  <c r="K29" i="20"/>
  <c r="J29" i="20"/>
  <c r="I29" i="20"/>
  <c r="L28" i="20"/>
  <c r="K28" i="20"/>
  <c r="J28" i="20"/>
  <c r="I28" i="20"/>
  <c r="L27" i="20"/>
  <c r="K27" i="20"/>
  <c r="J27" i="20"/>
  <c r="I27" i="20"/>
  <c r="L26" i="20"/>
  <c r="K26" i="20"/>
  <c r="J26" i="20"/>
  <c r="I26" i="20"/>
  <c r="L25" i="20"/>
  <c r="K25" i="20"/>
  <c r="J25" i="20"/>
  <c r="I25" i="20"/>
  <c r="L24" i="20"/>
  <c r="K24" i="20"/>
  <c r="J24" i="20"/>
  <c r="I24" i="20"/>
  <c r="L23" i="20"/>
  <c r="K23" i="20"/>
  <c r="J23" i="20"/>
  <c r="I23" i="20"/>
  <c r="L5" i="20"/>
  <c r="K5" i="20"/>
  <c r="J5" i="20"/>
  <c r="I5" i="20"/>
  <c r="L22" i="20"/>
  <c r="K22" i="20"/>
  <c r="J22" i="20"/>
  <c r="I22" i="20"/>
  <c r="L21" i="20"/>
  <c r="K21" i="20"/>
  <c r="J21" i="20"/>
  <c r="I21" i="20"/>
  <c r="L20" i="20"/>
  <c r="K20" i="20"/>
  <c r="J20" i="20"/>
  <c r="I20" i="20"/>
  <c r="L19" i="20"/>
  <c r="K19" i="20"/>
  <c r="J19" i="20"/>
  <c r="I19" i="20"/>
  <c r="L18" i="20"/>
  <c r="K18" i="20"/>
  <c r="J18" i="20"/>
  <c r="I18" i="20"/>
  <c r="L17" i="20"/>
  <c r="K17" i="20"/>
  <c r="J17" i="20"/>
  <c r="I17" i="20"/>
  <c r="L16" i="20"/>
  <c r="K16" i="20"/>
  <c r="J16" i="20"/>
  <c r="I16" i="20"/>
  <c r="L15" i="20"/>
  <c r="K15" i="20"/>
  <c r="J15" i="20"/>
  <c r="I15" i="20"/>
  <c r="L14" i="20"/>
  <c r="K14" i="20"/>
  <c r="J14" i="20"/>
  <c r="I14" i="20"/>
  <c r="L13" i="20"/>
  <c r="K13" i="20"/>
  <c r="J13" i="20"/>
  <c r="I13" i="20"/>
  <c r="L4" i="20"/>
  <c r="K4" i="20"/>
  <c r="J4" i="20"/>
  <c r="I4" i="20"/>
  <c r="L12" i="19"/>
  <c r="K12" i="19"/>
  <c r="J12" i="19"/>
  <c r="I12" i="19"/>
  <c r="L11" i="19"/>
  <c r="K11" i="19"/>
  <c r="J11" i="19"/>
  <c r="I11" i="19"/>
  <c r="L10" i="19"/>
  <c r="K10" i="19"/>
  <c r="J10" i="19"/>
  <c r="I10" i="19"/>
  <c r="L9" i="19"/>
  <c r="K9" i="19"/>
  <c r="J9" i="19"/>
  <c r="I9" i="19"/>
  <c r="L53" i="19"/>
  <c r="K53" i="19"/>
  <c r="J53" i="19"/>
  <c r="I53" i="19"/>
  <c r="L8" i="19"/>
  <c r="K8" i="19"/>
  <c r="J8" i="19"/>
  <c r="I8" i="19"/>
  <c r="L52" i="19"/>
  <c r="K52" i="19"/>
  <c r="J52" i="19"/>
  <c r="I52" i="19"/>
  <c r="L51" i="19"/>
  <c r="K51" i="19"/>
  <c r="J51" i="19"/>
  <c r="I51" i="19"/>
  <c r="L50" i="19"/>
  <c r="K50" i="19"/>
  <c r="J50" i="19"/>
  <c r="I50" i="19"/>
  <c r="L49" i="19"/>
  <c r="K49" i="19"/>
  <c r="J49" i="19"/>
  <c r="I49" i="19"/>
  <c r="L48" i="19"/>
  <c r="K48" i="19"/>
  <c r="J48" i="19"/>
  <c r="I48" i="19"/>
  <c r="L47" i="19"/>
  <c r="K47" i="19"/>
  <c r="J47" i="19"/>
  <c r="I47" i="19"/>
  <c r="L46" i="19"/>
  <c r="K46" i="19"/>
  <c r="J46" i="19"/>
  <c r="I46" i="19"/>
  <c r="L45" i="19"/>
  <c r="K45" i="19"/>
  <c r="J45" i="19"/>
  <c r="I45" i="19"/>
  <c r="L44" i="19"/>
  <c r="K44" i="19"/>
  <c r="J44" i="19"/>
  <c r="I44" i="19"/>
  <c r="L43" i="19"/>
  <c r="K43" i="19"/>
  <c r="J43" i="19"/>
  <c r="I43" i="19"/>
  <c r="L7" i="19"/>
  <c r="K7" i="19"/>
  <c r="J7" i="19"/>
  <c r="I7" i="19"/>
  <c r="L42" i="19"/>
  <c r="K42" i="19"/>
  <c r="J42" i="19"/>
  <c r="I42" i="19"/>
  <c r="L41" i="19"/>
  <c r="K41" i="19"/>
  <c r="J41" i="19"/>
  <c r="I41" i="19"/>
  <c r="L40" i="19"/>
  <c r="K40" i="19"/>
  <c r="J40" i="19"/>
  <c r="I40" i="19"/>
  <c r="L39" i="19"/>
  <c r="K39" i="19"/>
  <c r="J39" i="19"/>
  <c r="I39" i="19"/>
  <c r="L38" i="19"/>
  <c r="K38" i="19"/>
  <c r="J38" i="19"/>
  <c r="I38" i="19"/>
  <c r="L37" i="19"/>
  <c r="K37" i="19"/>
  <c r="J37" i="19"/>
  <c r="I37" i="19"/>
  <c r="L36" i="19"/>
  <c r="K36" i="19"/>
  <c r="J36" i="19"/>
  <c r="I36" i="19"/>
  <c r="L35" i="19"/>
  <c r="K35" i="19"/>
  <c r="J35" i="19"/>
  <c r="I35" i="19"/>
  <c r="L34" i="19"/>
  <c r="K34" i="19"/>
  <c r="J34" i="19"/>
  <c r="I34" i="19"/>
  <c r="L33" i="19"/>
  <c r="K33" i="19"/>
  <c r="J33" i="19"/>
  <c r="I33" i="19"/>
  <c r="L6" i="19"/>
  <c r="K6" i="19"/>
  <c r="J6" i="19"/>
  <c r="I6" i="19"/>
  <c r="L32" i="19"/>
  <c r="K32" i="19"/>
  <c r="J32" i="19"/>
  <c r="I32" i="19"/>
  <c r="L31" i="19"/>
  <c r="K31" i="19"/>
  <c r="J31" i="19"/>
  <c r="I31" i="19"/>
  <c r="L30" i="19"/>
  <c r="K30" i="19"/>
  <c r="J30" i="19"/>
  <c r="I30" i="19"/>
  <c r="L29" i="19"/>
  <c r="K29" i="19"/>
  <c r="J29" i="19"/>
  <c r="I29" i="19"/>
  <c r="L28" i="19"/>
  <c r="K28" i="19"/>
  <c r="J28" i="19"/>
  <c r="I28" i="19"/>
  <c r="L27" i="19"/>
  <c r="K27" i="19"/>
  <c r="J27" i="19"/>
  <c r="I27" i="19"/>
  <c r="L26" i="19"/>
  <c r="K26" i="19"/>
  <c r="J26" i="19"/>
  <c r="I26" i="19"/>
  <c r="L25" i="19"/>
  <c r="K25" i="19"/>
  <c r="J25" i="19"/>
  <c r="I25" i="19"/>
  <c r="L24" i="19"/>
  <c r="K24" i="19"/>
  <c r="J24" i="19"/>
  <c r="I24" i="19"/>
  <c r="L23" i="19"/>
  <c r="K23" i="19"/>
  <c r="J23" i="19"/>
  <c r="I23" i="19"/>
  <c r="L5" i="19"/>
  <c r="K5" i="19"/>
  <c r="J5" i="19"/>
  <c r="I5" i="19"/>
  <c r="L22" i="19"/>
  <c r="K22" i="19"/>
  <c r="J22" i="19"/>
  <c r="I22" i="19"/>
  <c r="L21" i="19"/>
  <c r="K21" i="19"/>
  <c r="J21" i="19"/>
  <c r="I21" i="19"/>
  <c r="L20" i="19"/>
  <c r="K20" i="19"/>
  <c r="J20" i="19"/>
  <c r="I20" i="19"/>
  <c r="L19" i="19"/>
  <c r="K19" i="19"/>
  <c r="J19" i="19"/>
  <c r="I19" i="19"/>
  <c r="L18" i="19"/>
  <c r="K18" i="19"/>
  <c r="J18" i="19"/>
  <c r="I18" i="19"/>
  <c r="L17" i="19"/>
  <c r="K17" i="19"/>
  <c r="J17" i="19"/>
  <c r="I17" i="19"/>
  <c r="L16" i="19"/>
  <c r="K16" i="19"/>
  <c r="J16" i="19"/>
  <c r="I16" i="19"/>
  <c r="L15" i="19"/>
  <c r="K15" i="19"/>
  <c r="J15" i="19"/>
  <c r="I15" i="19"/>
  <c r="L14" i="19"/>
  <c r="K14" i="19"/>
  <c r="J14" i="19"/>
  <c r="I14" i="19"/>
  <c r="L13" i="19"/>
  <c r="K13" i="19"/>
  <c r="J13" i="19"/>
  <c r="I13" i="19"/>
  <c r="L4" i="19"/>
  <c r="K4" i="19"/>
  <c r="J4" i="19"/>
  <c r="I4" i="19"/>
  <c r="L12" i="18"/>
  <c r="K12" i="18"/>
  <c r="J12" i="18"/>
  <c r="I12" i="18"/>
  <c r="L11" i="18"/>
  <c r="K11" i="18"/>
  <c r="J11" i="18"/>
  <c r="I11" i="18"/>
  <c r="L10" i="18"/>
  <c r="K10" i="18"/>
  <c r="J10" i="18"/>
  <c r="I10" i="18"/>
  <c r="L9" i="18"/>
  <c r="K9" i="18"/>
  <c r="J9" i="18"/>
  <c r="I9" i="18"/>
  <c r="L53" i="18"/>
  <c r="K53" i="18"/>
  <c r="J53" i="18"/>
  <c r="I53" i="18"/>
  <c r="L8" i="18"/>
  <c r="K8" i="18"/>
  <c r="J8" i="18"/>
  <c r="I8" i="18"/>
  <c r="L52" i="18"/>
  <c r="K52" i="18"/>
  <c r="J52" i="18"/>
  <c r="I52" i="18"/>
  <c r="L51" i="18"/>
  <c r="K51" i="18"/>
  <c r="J51" i="18"/>
  <c r="I51" i="18"/>
  <c r="L50" i="18"/>
  <c r="K50" i="18"/>
  <c r="J50" i="18"/>
  <c r="I50" i="18"/>
  <c r="L49" i="18"/>
  <c r="K49" i="18"/>
  <c r="J49" i="18"/>
  <c r="I49" i="18"/>
  <c r="L48" i="18"/>
  <c r="K48" i="18"/>
  <c r="J48" i="18"/>
  <c r="I48" i="18"/>
  <c r="L47" i="18"/>
  <c r="K47" i="18"/>
  <c r="J47" i="18"/>
  <c r="I47" i="18"/>
  <c r="L46" i="18"/>
  <c r="K46" i="18"/>
  <c r="J46" i="18"/>
  <c r="I46" i="18"/>
  <c r="L45" i="18"/>
  <c r="K45" i="18"/>
  <c r="J45" i="18"/>
  <c r="I45" i="18"/>
  <c r="L44" i="18"/>
  <c r="K44" i="18"/>
  <c r="J44" i="18"/>
  <c r="I44" i="18"/>
  <c r="L43" i="18"/>
  <c r="K43" i="18"/>
  <c r="J43" i="18"/>
  <c r="I43" i="18"/>
  <c r="L7" i="18"/>
  <c r="K7" i="18"/>
  <c r="J7" i="18"/>
  <c r="I7" i="18"/>
  <c r="L42" i="18"/>
  <c r="K42" i="18"/>
  <c r="J42" i="18"/>
  <c r="I42" i="18"/>
  <c r="L41" i="18"/>
  <c r="K41" i="18"/>
  <c r="J41" i="18"/>
  <c r="I41" i="18"/>
  <c r="L40" i="18"/>
  <c r="K40" i="18"/>
  <c r="J40" i="18"/>
  <c r="I40" i="18"/>
  <c r="L39" i="18"/>
  <c r="K39" i="18"/>
  <c r="J39" i="18"/>
  <c r="I39" i="18"/>
  <c r="L38" i="18"/>
  <c r="K38" i="18"/>
  <c r="J38" i="18"/>
  <c r="I38" i="18"/>
  <c r="L37" i="18"/>
  <c r="K37" i="18"/>
  <c r="J37" i="18"/>
  <c r="I37" i="18"/>
  <c r="L36" i="18"/>
  <c r="K36" i="18"/>
  <c r="J36" i="18"/>
  <c r="I36" i="18"/>
  <c r="L35" i="18"/>
  <c r="K35" i="18"/>
  <c r="J35" i="18"/>
  <c r="I35" i="18"/>
  <c r="L34" i="18"/>
  <c r="K34" i="18"/>
  <c r="J34" i="18"/>
  <c r="I34" i="18"/>
  <c r="L33" i="18"/>
  <c r="K33" i="18"/>
  <c r="J33" i="18"/>
  <c r="I33" i="18"/>
  <c r="L6" i="18"/>
  <c r="K6" i="18"/>
  <c r="J6" i="18"/>
  <c r="I6" i="18"/>
  <c r="L32" i="18"/>
  <c r="K32" i="18"/>
  <c r="J32" i="18"/>
  <c r="I32" i="18"/>
  <c r="L31" i="18"/>
  <c r="K31" i="18"/>
  <c r="J31" i="18"/>
  <c r="I31" i="18"/>
  <c r="L30" i="18"/>
  <c r="K30" i="18"/>
  <c r="J30" i="18"/>
  <c r="I30" i="18"/>
  <c r="L29" i="18"/>
  <c r="K29" i="18"/>
  <c r="J29" i="18"/>
  <c r="I29" i="18"/>
  <c r="L28" i="18"/>
  <c r="K28" i="18"/>
  <c r="J28" i="18"/>
  <c r="I28" i="18"/>
  <c r="L27" i="18"/>
  <c r="K27" i="18"/>
  <c r="J27" i="18"/>
  <c r="I27" i="18"/>
  <c r="L26" i="18"/>
  <c r="K26" i="18"/>
  <c r="J26" i="18"/>
  <c r="I26" i="18"/>
  <c r="L25" i="18"/>
  <c r="K25" i="18"/>
  <c r="J25" i="18"/>
  <c r="I25" i="18"/>
  <c r="L24" i="18"/>
  <c r="K24" i="18"/>
  <c r="J24" i="18"/>
  <c r="I24" i="18"/>
  <c r="L23" i="18"/>
  <c r="K23" i="18"/>
  <c r="J23" i="18"/>
  <c r="I23" i="18"/>
  <c r="L5" i="18"/>
  <c r="K5" i="18"/>
  <c r="J5" i="18"/>
  <c r="I5" i="18"/>
  <c r="L22" i="18"/>
  <c r="K22" i="18"/>
  <c r="J22" i="18"/>
  <c r="I22" i="18"/>
  <c r="L21" i="18"/>
  <c r="K21" i="18"/>
  <c r="J21" i="18"/>
  <c r="I21" i="18"/>
  <c r="L20" i="18"/>
  <c r="K20" i="18"/>
  <c r="J20" i="18"/>
  <c r="I20" i="18"/>
  <c r="L19" i="18"/>
  <c r="K19" i="18"/>
  <c r="J19" i="18"/>
  <c r="I19" i="18"/>
  <c r="L18" i="18"/>
  <c r="K18" i="18"/>
  <c r="J18" i="18"/>
  <c r="I18" i="18"/>
  <c r="L17" i="18"/>
  <c r="K17" i="18"/>
  <c r="J17" i="18"/>
  <c r="I17" i="18"/>
  <c r="L16" i="18"/>
  <c r="K16" i="18"/>
  <c r="J16" i="18"/>
  <c r="I16" i="18"/>
  <c r="L15" i="18"/>
  <c r="K15" i="18"/>
  <c r="J15" i="18"/>
  <c r="I15" i="18"/>
  <c r="L14" i="18"/>
  <c r="K14" i="18"/>
  <c r="J14" i="18"/>
  <c r="I14" i="18"/>
  <c r="L13" i="18"/>
  <c r="K13" i="18"/>
  <c r="J13" i="18"/>
  <c r="I13" i="18"/>
  <c r="L4" i="18"/>
  <c r="K4" i="18"/>
  <c r="J4" i="18"/>
  <c r="I4" i="18"/>
  <c r="L12" i="17"/>
  <c r="K12" i="17"/>
  <c r="J12" i="17"/>
  <c r="I12" i="17"/>
  <c r="L11" i="17"/>
  <c r="K11" i="17"/>
  <c r="J11" i="17"/>
  <c r="I11" i="17"/>
  <c r="L10" i="17"/>
  <c r="K10" i="17"/>
  <c r="J10" i="17"/>
  <c r="I10" i="17"/>
  <c r="L9" i="17"/>
  <c r="K9" i="17"/>
  <c r="J9" i="17"/>
  <c r="I9" i="17"/>
  <c r="L53" i="17"/>
  <c r="K53" i="17"/>
  <c r="J53" i="17"/>
  <c r="I53" i="17"/>
  <c r="L8" i="17"/>
  <c r="K8" i="17"/>
  <c r="J8" i="17"/>
  <c r="I8" i="17"/>
  <c r="L52" i="17"/>
  <c r="K52" i="17"/>
  <c r="J52" i="17"/>
  <c r="I52" i="17"/>
  <c r="L51" i="17"/>
  <c r="K51" i="17"/>
  <c r="J51" i="17"/>
  <c r="I51" i="17"/>
  <c r="L50" i="17"/>
  <c r="K50" i="17"/>
  <c r="J50" i="17"/>
  <c r="I50" i="17"/>
  <c r="L49" i="17"/>
  <c r="K49" i="17"/>
  <c r="J49" i="17"/>
  <c r="I49" i="17"/>
  <c r="L48" i="17"/>
  <c r="K48" i="17"/>
  <c r="J48" i="17"/>
  <c r="I48" i="17"/>
  <c r="L47" i="17"/>
  <c r="K47" i="17"/>
  <c r="J47" i="17"/>
  <c r="I47" i="17"/>
  <c r="L46" i="17"/>
  <c r="K46" i="17"/>
  <c r="J46" i="17"/>
  <c r="I46" i="17"/>
  <c r="L45" i="17"/>
  <c r="K45" i="17"/>
  <c r="J45" i="17"/>
  <c r="I45" i="17"/>
  <c r="L44" i="17"/>
  <c r="K44" i="17"/>
  <c r="J44" i="17"/>
  <c r="I44" i="17"/>
  <c r="L43" i="17"/>
  <c r="K43" i="17"/>
  <c r="J43" i="17"/>
  <c r="I43" i="17"/>
  <c r="L7" i="17"/>
  <c r="K7" i="17"/>
  <c r="J7" i="17"/>
  <c r="I7" i="17"/>
  <c r="L42" i="17"/>
  <c r="K42" i="17"/>
  <c r="J42" i="17"/>
  <c r="I42" i="17"/>
  <c r="L41" i="17"/>
  <c r="K41" i="17"/>
  <c r="J41" i="17"/>
  <c r="I41" i="17"/>
  <c r="L40" i="17"/>
  <c r="K40" i="17"/>
  <c r="J40" i="17"/>
  <c r="I40" i="17"/>
  <c r="L39" i="17"/>
  <c r="K39" i="17"/>
  <c r="J39" i="17"/>
  <c r="I39" i="17"/>
  <c r="L38" i="17"/>
  <c r="K38" i="17"/>
  <c r="J38" i="17"/>
  <c r="I38" i="17"/>
  <c r="L37" i="17"/>
  <c r="K37" i="17"/>
  <c r="J37" i="17"/>
  <c r="I37" i="17"/>
  <c r="L36" i="17"/>
  <c r="K36" i="17"/>
  <c r="J36" i="17"/>
  <c r="I36" i="17"/>
  <c r="L35" i="17"/>
  <c r="K35" i="17"/>
  <c r="J35" i="17"/>
  <c r="I35" i="17"/>
  <c r="L34" i="17"/>
  <c r="K34" i="17"/>
  <c r="J34" i="17"/>
  <c r="I34" i="17"/>
  <c r="L33" i="17"/>
  <c r="K33" i="17"/>
  <c r="J33" i="17"/>
  <c r="I33" i="17"/>
  <c r="L6" i="17"/>
  <c r="K6" i="17"/>
  <c r="J6" i="17"/>
  <c r="I6" i="17"/>
  <c r="L32" i="17"/>
  <c r="K32" i="17"/>
  <c r="J32" i="17"/>
  <c r="I32" i="17"/>
  <c r="L31" i="17"/>
  <c r="K31" i="17"/>
  <c r="J31" i="17"/>
  <c r="I31" i="17"/>
  <c r="L30" i="17"/>
  <c r="K30" i="17"/>
  <c r="J30" i="17"/>
  <c r="I30" i="17"/>
  <c r="L29" i="17"/>
  <c r="K29" i="17"/>
  <c r="J29" i="17"/>
  <c r="I29" i="17"/>
  <c r="L28" i="17"/>
  <c r="K28" i="17"/>
  <c r="J28" i="17"/>
  <c r="I28" i="17"/>
  <c r="L27" i="17"/>
  <c r="K27" i="17"/>
  <c r="J27" i="17"/>
  <c r="I27" i="17"/>
  <c r="L26" i="17"/>
  <c r="K26" i="17"/>
  <c r="J26" i="17"/>
  <c r="I26" i="17"/>
  <c r="L25" i="17"/>
  <c r="K25" i="17"/>
  <c r="J25" i="17"/>
  <c r="I25" i="17"/>
  <c r="L24" i="17"/>
  <c r="K24" i="17"/>
  <c r="J24" i="17"/>
  <c r="I24" i="17"/>
  <c r="L23" i="17"/>
  <c r="K23" i="17"/>
  <c r="J23" i="17"/>
  <c r="I23" i="17"/>
  <c r="L5" i="17"/>
  <c r="K5" i="17"/>
  <c r="J5" i="17"/>
  <c r="I5" i="17"/>
  <c r="L22" i="17"/>
  <c r="K22" i="17"/>
  <c r="J22" i="17"/>
  <c r="I22" i="17"/>
  <c r="L21" i="17"/>
  <c r="K21" i="17"/>
  <c r="J21" i="17"/>
  <c r="I21" i="17"/>
  <c r="L20" i="17"/>
  <c r="K20" i="17"/>
  <c r="J20" i="17"/>
  <c r="I20" i="17"/>
  <c r="L19" i="17"/>
  <c r="K19" i="17"/>
  <c r="J19" i="17"/>
  <c r="I19" i="17"/>
  <c r="L18" i="17"/>
  <c r="K18" i="17"/>
  <c r="J18" i="17"/>
  <c r="I18" i="17"/>
  <c r="L17" i="17"/>
  <c r="K17" i="17"/>
  <c r="J17" i="17"/>
  <c r="I17" i="17"/>
  <c r="L16" i="17"/>
  <c r="K16" i="17"/>
  <c r="J16" i="17"/>
  <c r="I16" i="17"/>
  <c r="L15" i="17"/>
  <c r="K15" i="17"/>
  <c r="J15" i="17"/>
  <c r="I15" i="17"/>
  <c r="L14" i="17"/>
  <c r="K14" i="17"/>
  <c r="J14" i="17"/>
  <c r="I14" i="17"/>
  <c r="L13" i="17"/>
  <c r="K13" i="17"/>
  <c r="J13" i="17"/>
  <c r="I13" i="17"/>
  <c r="L4" i="17"/>
  <c r="K4" i="17"/>
  <c r="J4" i="17"/>
  <c r="I4" i="17"/>
  <c r="L12" i="16"/>
  <c r="K12" i="16"/>
  <c r="J12" i="16"/>
  <c r="I12" i="16"/>
  <c r="L11" i="16"/>
  <c r="K11" i="16"/>
  <c r="J11" i="16"/>
  <c r="I11" i="16"/>
  <c r="L10" i="16"/>
  <c r="K10" i="16"/>
  <c r="J10" i="16"/>
  <c r="I10" i="16"/>
  <c r="L9" i="16"/>
  <c r="K9" i="16"/>
  <c r="J9" i="16"/>
  <c r="I9" i="16"/>
  <c r="L53" i="16"/>
  <c r="K53" i="16"/>
  <c r="J53" i="16"/>
  <c r="I53" i="16"/>
  <c r="L8" i="16"/>
  <c r="K8" i="16"/>
  <c r="J8" i="16"/>
  <c r="I8" i="16"/>
  <c r="L52" i="16"/>
  <c r="K52" i="16"/>
  <c r="J52" i="16"/>
  <c r="I52" i="16"/>
  <c r="L51" i="16"/>
  <c r="K51" i="16"/>
  <c r="J51" i="16"/>
  <c r="I51" i="16"/>
  <c r="L50" i="16"/>
  <c r="K50" i="16"/>
  <c r="J50" i="16"/>
  <c r="I50" i="16"/>
  <c r="L49" i="16"/>
  <c r="K49" i="16"/>
  <c r="J49" i="16"/>
  <c r="I49" i="16"/>
  <c r="L48" i="16"/>
  <c r="K48" i="16"/>
  <c r="J48" i="16"/>
  <c r="I48" i="16"/>
  <c r="L47" i="16"/>
  <c r="K47" i="16"/>
  <c r="J47" i="16"/>
  <c r="I47" i="16"/>
  <c r="L46" i="16"/>
  <c r="K46" i="16"/>
  <c r="J46" i="16"/>
  <c r="I46" i="16"/>
  <c r="L45" i="16"/>
  <c r="K45" i="16"/>
  <c r="J45" i="16"/>
  <c r="I45" i="16"/>
  <c r="L44" i="16"/>
  <c r="K44" i="16"/>
  <c r="J44" i="16"/>
  <c r="I44" i="16"/>
  <c r="L43" i="16"/>
  <c r="K43" i="16"/>
  <c r="J43" i="16"/>
  <c r="I43" i="16"/>
  <c r="L7" i="16"/>
  <c r="K7" i="16"/>
  <c r="J7" i="16"/>
  <c r="I7" i="16"/>
  <c r="L42" i="16"/>
  <c r="K42" i="16"/>
  <c r="J42" i="16"/>
  <c r="I42" i="16"/>
  <c r="L41" i="16"/>
  <c r="K41" i="16"/>
  <c r="J41" i="16"/>
  <c r="I41" i="16"/>
  <c r="L40" i="16"/>
  <c r="K40" i="16"/>
  <c r="J40" i="16"/>
  <c r="I40" i="16"/>
  <c r="L39" i="16"/>
  <c r="K39" i="16"/>
  <c r="J39" i="16"/>
  <c r="I39" i="16"/>
  <c r="L38" i="16"/>
  <c r="K38" i="16"/>
  <c r="J38" i="16"/>
  <c r="I38" i="16"/>
  <c r="L37" i="16"/>
  <c r="K37" i="16"/>
  <c r="J37" i="16"/>
  <c r="I37" i="16"/>
  <c r="L36" i="16"/>
  <c r="K36" i="16"/>
  <c r="J36" i="16"/>
  <c r="I36" i="16"/>
  <c r="L35" i="16"/>
  <c r="K35" i="16"/>
  <c r="J35" i="16"/>
  <c r="I35" i="16"/>
  <c r="L34" i="16"/>
  <c r="K34" i="16"/>
  <c r="J34" i="16"/>
  <c r="I34" i="16"/>
  <c r="L33" i="16"/>
  <c r="K33" i="16"/>
  <c r="J33" i="16"/>
  <c r="I33" i="16"/>
  <c r="L6" i="16"/>
  <c r="K6" i="16"/>
  <c r="J6" i="16"/>
  <c r="I6" i="16"/>
  <c r="L32" i="16"/>
  <c r="K32" i="16"/>
  <c r="J32" i="16"/>
  <c r="I32" i="16"/>
  <c r="L31" i="16"/>
  <c r="K31" i="16"/>
  <c r="J31" i="16"/>
  <c r="I31" i="16"/>
  <c r="L30" i="16"/>
  <c r="K30" i="16"/>
  <c r="J30" i="16"/>
  <c r="I30" i="16"/>
  <c r="L29" i="16"/>
  <c r="K29" i="16"/>
  <c r="J29" i="16"/>
  <c r="I29" i="16"/>
  <c r="L28" i="16"/>
  <c r="K28" i="16"/>
  <c r="J28" i="16"/>
  <c r="I28" i="16"/>
  <c r="L27" i="16"/>
  <c r="K27" i="16"/>
  <c r="J27" i="16"/>
  <c r="I27" i="16"/>
  <c r="L26" i="16"/>
  <c r="K26" i="16"/>
  <c r="J26" i="16"/>
  <c r="I26" i="16"/>
  <c r="L25" i="16"/>
  <c r="K25" i="16"/>
  <c r="J25" i="16"/>
  <c r="I25" i="16"/>
  <c r="L24" i="16"/>
  <c r="K24" i="16"/>
  <c r="J24" i="16"/>
  <c r="I24" i="16"/>
  <c r="L23" i="16"/>
  <c r="K23" i="16"/>
  <c r="J23" i="16"/>
  <c r="I23" i="16"/>
  <c r="L5" i="16"/>
  <c r="K5" i="16"/>
  <c r="J5" i="16"/>
  <c r="I5" i="16"/>
  <c r="L22" i="16"/>
  <c r="K22" i="16"/>
  <c r="J22" i="16"/>
  <c r="I22" i="16"/>
  <c r="L21" i="16"/>
  <c r="K21" i="16"/>
  <c r="J21" i="16"/>
  <c r="I21" i="16"/>
  <c r="L20" i="16"/>
  <c r="K20" i="16"/>
  <c r="J20" i="16"/>
  <c r="I20" i="16"/>
  <c r="L19" i="16"/>
  <c r="K19" i="16"/>
  <c r="J19" i="16"/>
  <c r="I19" i="16"/>
  <c r="L18" i="16"/>
  <c r="K18" i="16"/>
  <c r="J18" i="16"/>
  <c r="I18" i="16"/>
  <c r="L17" i="16"/>
  <c r="K17" i="16"/>
  <c r="J17" i="16"/>
  <c r="I17" i="16"/>
  <c r="L16" i="16"/>
  <c r="K16" i="16"/>
  <c r="J16" i="16"/>
  <c r="I16" i="16"/>
  <c r="L15" i="16"/>
  <c r="K15" i="16"/>
  <c r="J15" i="16"/>
  <c r="I15" i="16"/>
  <c r="L14" i="16"/>
  <c r="K14" i="16"/>
  <c r="J14" i="16"/>
  <c r="I14" i="16"/>
  <c r="L13" i="16"/>
  <c r="K13" i="16"/>
  <c r="J13" i="16"/>
  <c r="I13" i="16"/>
  <c r="L4" i="16"/>
  <c r="K4" i="16"/>
  <c r="J4" i="16"/>
  <c r="I4" i="16"/>
  <c r="L12" i="15"/>
  <c r="K12" i="15"/>
  <c r="J12" i="15"/>
  <c r="I12" i="15"/>
  <c r="L11" i="15"/>
  <c r="K11" i="15"/>
  <c r="J11" i="15"/>
  <c r="I11" i="15"/>
  <c r="L10" i="15"/>
  <c r="K10" i="15"/>
  <c r="J10" i="15"/>
  <c r="I10" i="15"/>
  <c r="L9" i="15"/>
  <c r="K9" i="15"/>
  <c r="J9" i="15"/>
  <c r="I9" i="15"/>
  <c r="L53" i="15"/>
  <c r="K53" i="15"/>
  <c r="J53" i="15"/>
  <c r="I53" i="15"/>
  <c r="L8" i="15"/>
  <c r="K8" i="15"/>
  <c r="J8" i="15"/>
  <c r="I8" i="15"/>
  <c r="L52" i="15"/>
  <c r="K52" i="15"/>
  <c r="J52" i="15"/>
  <c r="I52" i="15"/>
  <c r="L51" i="15"/>
  <c r="K51" i="15"/>
  <c r="J51" i="15"/>
  <c r="I51" i="15"/>
  <c r="L50" i="15"/>
  <c r="K50" i="15"/>
  <c r="J50" i="15"/>
  <c r="I50" i="15"/>
  <c r="L49" i="15"/>
  <c r="K49" i="15"/>
  <c r="J49" i="15"/>
  <c r="I49" i="15"/>
  <c r="L48" i="15"/>
  <c r="K48" i="15"/>
  <c r="J48" i="15"/>
  <c r="I48" i="15"/>
  <c r="L47" i="15"/>
  <c r="K47" i="15"/>
  <c r="J47" i="15"/>
  <c r="I47" i="15"/>
  <c r="L46" i="15"/>
  <c r="K46" i="15"/>
  <c r="J46" i="15"/>
  <c r="I46" i="15"/>
  <c r="L45" i="15"/>
  <c r="K45" i="15"/>
  <c r="J45" i="15"/>
  <c r="I45" i="15"/>
  <c r="L44" i="15"/>
  <c r="K44" i="15"/>
  <c r="J44" i="15"/>
  <c r="I44" i="15"/>
  <c r="L43" i="15"/>
  <c r="K43" i="15"/>
  <c r="J43" i="15"/>
  <c r="I43" i="15"/>
  <c r="L7" i="15"/>
  <c r="K7" i="15"/>
  <c r="J7" i="15"/>
  <c r="I7" i="15"/>
  <c r="L42" i="15"/>
  <c r="K42" i="15"/>
  <c r="J42" i="15"/>
  <c r="I42" i="15"/>
  <c r="L41" i="15"/>
  <c r="K41" i="15"/>
  <c r="J41" i="15"/>
  <c r="I41" i="15"/>
  <c r="L40" i="15"/>
  <c r="K40" i="15"/>
  <c r="J40" i="15"/>
  <c r="I40" i="15"/>
  <c r="L39" i="15"/>
  <c r="K39" i="15"/>
  <c r="J39" i="15"/>
  <c r="I39" i="15"/>
  <c r="L38" i="15"/>
  <c r="K38" i="15"/>
  <c r="J38" i="15"/>
  <c r="I38" i="15"/>
  <c r="L37" i="15"/>
  <c r="K37" i="15"/>
  <c r="J37" i="15"/>
  <c r="I37" i="15"/>
  <c r="L36" i="15"/>
  <c r="K36" i="15"/>
  <c r="J36" i="15"/>
  <c r="I36" i="15"/>
  <c r="L35" i="15"/>
  <c r="K35" i="15"/>
  <c r="J35" i="15"/>
  <c r="I35" i="15"/>
  <c r="L34" i="15"/>
  <c r="K34" i="15"/>
  <c r="J34" i="15"/>
  <c r="I34" i="15"/>
  <c r="L33" i="15"/>
  <c r="K33" i="15"/>
  <c r="J33" i="15"/>
  <c r="I33" i="15"/>
  <c r="L6" i="15"/>
  <c r="K6" i="15"/>
  <c r="J6" i="15"/>
  <c r="I6" i="15"/>
  <c r="L32" i="15"/>
  <c r="K32" i="15"/>
  <c r="J32" i="15"/>
  <c r="I32" i="15"/>
  <c r="L31" i="15"/>
  <c r="K31" i="15"/>
  <c r="J31" i="15"/>
  <c r="I31" i="15"/>
  <c r="L30" i="15"/>
  <c r="K30" i="15"/>
  <c r="J30" i="15"/>
  <c r="I30" i="15"/>
  <c r="L29" i="15"/>
  <c r="K29" i="15"/>
  <c r="J29" i="15"/>
  <c r="I29" i="15"/>
  <c r="L28" i="15"/>
  <c r="K28" i="15"/>
  <c r="J28" i="15"/>
  <c r="I28" i="15"/>
  <c r="L27" i="15"/>
  <c r="K27" i="15"/>
  <c r="J27" i="15"/>
  <c r="I27" i="15"/>
  <c r="L26" i="15"/>
  <c r="K26" i="15"/>
  <c r="J26" i="15"/>
  <c r="I26" i="15"/>
  <c r="L25" i="15"/>
  <c r="K25" i="15"/>
  <c r="J25" i="15"/>
  <c r="I25" i="15"/>
  <c r="L24" i="15"/>
  <c r="K24" i="15"/>
  <c r="J24" i="15"/>
  <c r="I24" i="15"/>
  <c r="L23" i="15"/>
  <c r="K23" i="15"/>
  <c r="J23" i="15"/>
  <c r="I23" i="15"/>
  <c r="L5" i="15"/>
  <c r="K5" i="15"/>
  <c r="J5" i="15"/>
  <c r="I5" i="15"/>
  <c r="L22" i="15"/>
  <c r="K22" i="15"/>
  <c r="J22" i="15"/>
  <c r="I22" i="15"/>
  <c r="L21" i="15"/>
  <c r="K21" i="15"/>
  <c r="J21" i="15"/>
  <c r="I21" i="15"/>
  <c r="L20" i="15"/>
  <c r="K20" i="15"/>
  <c r="J20" i="15"/>
  <c r="I20" i="15"/>
  <c r="L19" i="15"/>
  <c r="K19" i="15"/>
  <c r="J19" i="15"/>
  <c r="I19" i="15"/>
  <c r="L18" i="15"/>
  <c r="K18" i="15"/>
  <c r="J18" i="15"/>
  <c r="I18" i="15"/>
  <c r="L17" i="15"/>
  <c r="K17" i="15"/>
  <c r="J17" i="15"/>
  <c r="I17" i="15"/>
  <c r="L16" i="15"/>
  <c r="K16" i="15"/>
  <c r="J16" i="15"/>
  <c r="I16" i="15"/>
  <c r="L15" i="15"/>
  <c r="K15" i="15"/>
  <c r="J15" i="15"/>
  <c r="I15" i="15"/>
  <c r="L14" i="15"/>
  <c r="K14" i="15"/>
  <c r="J14" i="15"/>
  <c r="I14" i="15"/>
  <c r="L13" i="15"/>
  <c r="K13" i="15"/>
  <c r="J13" i="15"/>
  <c r="I13" i="15"/>
  <c r="L4" i="15"/>
  <c r="K4" i="15"/>
  <c r="J4" i="15"/>
  <c r="I4" i="15"/>
  <c r="L12" i="14"/>
  <c r="K12" i="14"/>
  <c r="J12" i="14"/>
  <c r="I12" i="14"/>
  <c r="L11" i="14"/>
  <c r="K11" i="14"/>
  <c r="J11" i="14"/>
  <c r="I11" i="14"/>
  <c r="L10" i="14"/>
  <c r="K10" i="14"/>
  <c r="J10" i="14"/>
  <c r="I10" i="14"/>
  <c r="L9" i="14"/>
  <c r="K9" i="14"/>
  <c r="J9" i="14"/>
  <c r="I9" i="14"/>
  <c r="L53" i="14"/>
  <c r="K53" i="14"/>
  <c r="J53" i="14"/>
  <c r="I53" i="14"/>
  <c r="L8" i="14"/>
  <c r="K8" i="14"/>
  <c r="J8" i="14"/>
  <c r="I8" i="14"/>
  <c r="L52" i="14"/>
  <c r="K52" i="14"/>
  <c r="J52" i="14"/>
  <c r="I52" i="14"/>
  <c r="L51" i="14"/>
  <c r="K51" i="14"/>
  <c r="J51" i="14"/>
  <c r="I51" i="14"/>
  <c r="L50" i="14"/>
  <c r="K50" i="14"/>
  <c r="J50" i="14"/>
  <c r="I50" i="14"/>
  <c r="L49" i="14"/>
  <c r="K49" i="14"/>
  <c r="J49" i="14"/>
  <c r="I49" i="14"/>
  <c r="L48" i="14"/>
  <c r="K48" i="14"/>
  <c r="J48" i="14"/>
  <c r="I48" i="14"/>
  <c r="L47" i="14"/>
  <c r="K47" i="14"/>
  <c r="J47" i="14"/>
  <c r="I47" i="14"/>
  <c r="L46" i="14"/>
  <c r="K46" i="14"/>
  <c r="J46" i="14"/>
  <c r="I46" i="14"/>
  <c r="L45" i="14"/>
  <c r="K45" i="14"/>
  <c r="J45" i="14"/>
  <c r="I45" i="14"/>
  <c r="L44" i="14"/>
  <c r="K44" i="14"/>
  <c r="J44" i="14"/>
  <c r="I44" i="14"/>
  <c r="L43" i="14"/>
  <c r="K43" i="14"/>
  <c r="J43" i="14"/>
  <c r="I43" i="14"/>
  <c r="L7" i="14"/>
  <c r="K7" i="14"/>
  <c r="J7" i="14"/>
  <c r="I7" i="14"/>
  <c r="L42" i="14"/>
  <c r="K42" i="14"/>
  <c r="J42" i="14"/>
  <c r="I42" i="14"/>
  <c r="L41" i="14"/>
  <c r="K41" i="14"/>
  <c r="J41" i="14"/>
  <c r="I41" i="14"/>
  <c r="L40" i="14"/>
  <c r="K40" i="14"/>
  <c r="J40" i="14"/>
  <c r="I40" i="14"/>
  <c r="L39" i="14"/>
  <c r="K39" i="14"/>
  <c r="J39" i="14"/>
  <c r="I39" i="14"/>
  <c r="L38" i="14"/>
  <c r="K38" i="14"/>
  <c r="J38" i="14"/>
  <c r="I38" i="14"/>
  <c r="L37" i="14"/>
  <c r="K37" i="14"/>
  <c r="J37" i="14"/>
  <c r="I37" i="14"/>
  <c r="L36" i="14"/>
  <c r="K36" i="14"/>
  <c r="J36" i="14"/>
  <c r="I36" i="14"/>
  <c r="L35" i="14"/>
  <c r="K35" i="14"/>
  <c r="J35" i="14"/>
  <c r="I35" i="14"/>
  <c r="L34" i="14"/>
  <c r="K34" i="14"/>
  <c r="J34" i="14"/>
  <c r="I34" i="14"/>
  <c r="L33" i="14"/>
  <c r="K33" i="14"/>
  <c r="J33" i="14"/>
  <c r="I33" i="14"/>
  <c r="L6" i="14"/>
  <c r="K6" i="14"/>
  <c r="J6" i="14"/>
  <c r="I6" i="14"/>
  <c r="L32" i="14"/>
  <c r="K32" i="14"/>
  <c r="J32" i="14"/>
  <c r="I32" i="14"/>
  <c r="L31" i="14"/>
  <c r="K31" i="14"/>
  <c r="J31" i="14"/>
  <c r="I31" i="14"/>
  <c r="L30" i="14"/>
  <c r="K30" i="14"/>
  <c r="J30" i="14"/>
  <c r="I30" i="14"/>
  <c r="L29" i="14"/>
  <c r="K29" i="14"/>
  <c r="J29" i="14"/>
  <c r="I29" i="14"/>
  <c r="L28" i="14"/>
  <c r="K28" i="14"/>
  <c r="J28" i="14"/>
  <c r="I28" i="14"/>
  <c r="L27" i="14"/>
  <c r="K27" i="14"/>
  <c r="J27" i="14"/>
  <c r="I27" i="14"/>
  <c r="L26" i="14"/>
  <c r="K26" i="14"/>
  <c r="J26" i="14"/>
  <c r="I26" i="14"/>
  <c r="L25" i="14"/>
  <c r="K25" i="14"/>
  <c r="J25" i="14"/>
  <c r="I25" i="14"/>
  <c r="L24" i="14"/>
  <c r="K24" i="14"/>
  <c r="J24" i="14"/>
  <c r="I24" i="14"/>
  <c r="L23" i="14"/>
  <c r="K23" i="14"/>
  <c r="J23" i="14"/>
  <c r="I23" i="14"/>
  <c r="L5" i="14"/>
  <c r="K5" i="14"/>
  <c r="J5" i="14"/>
  <c r="I5" i="14"/>
  <c r="L22" i="14"/>
  <c r="K22" i="14"/>
  <c r="J22" i="14"/>
  <c r="I22" i="14"/>
  <c r="L21" i="14"/>
  <c r="K21" i="14"/>
  <c r="J21" i="14"/>
  <c r="I21" i="14"/>
  <c r="L20" i="14"/>
  <c r="K20" i="14"/>
  <c r="J20" i="14"/>
  <c r="I20" i="14"/>
  <c r="L19" i="14"/>
  <c r="K19" i="14"/>
  <c r="J19" i="14"/>
  <c r="I19" i="14"/>
  <c r="L18" i="14"/>
  <c r="K18" i="14"/>
  <c r="J18" i="14"/>
  <c r="I18" i="14"/>
  <c r="L17" i="14"/>
  <c r="K17" i="14"/>
  <c r="J17" i="14"/>
  <c r="I17" i="14"/>
  <c r="L16" i="14"/>
  <c r="K16" i="14"/>
  <c r="J16" i="14"/>
  <c r="I16" i="14"/>
  <c r="L15" i="14"/>
  <c r="K15" i="14"/>
  <c r="J15" i="14"/>
  <c r="I15" i="14"/>
  <c r="L14" i="14"/>
  <c r="K14" i="14"/>
  <c r="J14" i="14"/>
  <c r="I14" i="14"/>
  <c r="L13" i="14"/>
  <c r="K13" i="14"/>
  <c r="J13" i="14"/>
  <c r="I13" i="14"/>
  <c r="L4" i="14"/>
  <c r="K4" i="14"/>
  <c r="J4" i="14"/>
  <c r="I4" i="14"/>
  <c r="L12" i="13"/>
  <c r="K12" i="13"/>
  <c r="J12" i="13"/>
  <c r="I12" i="13"/>
  <c r="L11" i="13"/>
  <c r="K11" i="13"/>
  <c r="J11" i="13"/>
  <c r="I11" i="13"/>
  <c r="L10" i="13"/>
  <c r="K10" i="13"/>
  <c r="J10" i="13"/>
  <c r="I10" i="13"/>
  <c r="L9" i="13"/>
  <c r="K9" i="13"/>
  <c r="J9" i="13"/>
  <c r="I9" i="13"/>
  <c r="L53" i="13"/>
  <c r="K53" i="13"/>
  <c r="J53" i="13"/>
  <c r="I53" i="13"/>
  <c r="L8" i="13"/>
  <c r="K8" i="13"/>
  <c r="J8" i="13"/>
  <c r="I8" i="13"/>
  <c r="L52" i="13"/>
  <c r="K52" i="13"/>
  <c r="J52" i="13"/>
  <c r="I52" i="13"/>
  <c r="L51" i="13"/>
  <c r="K51" i="13"/>
  <c r="J51" i="13"/>
  <c r="I51" i="13"/>
  <c r="L50" i="13"/>
  <c r="K50" i="13"/>
  <c r="J50" i="13"/>
  <c r="I50" i="13"/>
  <c r="L49" i="13"/>
  <c r="K49" i="13"/>
  <c r="J49" i="13"/>
  <c r="I49" i="13"/>
  <c r="L48" i="13"/>
  <c r="K48" i="13"/>
  <c r="J48" i="13"/>
  <c r="I48" i="13"/>
  <c r="L47" i="13"/>
  <c r="K47" i="13"/>
  <c r="J47" i="13"/>
  <c r="I47" i="13"/>
  <c r="L46" i="13"/>
  <c r="K46" i="13"/>
  <c r="J46" i="13"/>
  <c r="I46" i="13"/>
  <c r="L45" i="13"/>
  <c r="K45" i="13"/>
  <c r="J45" i="13"/>
  <c r="I45" i="13"/>
  <c r="L44" i="13"/>
  <c r="K44" i="13"/>
  <c r="J44" i="13"/>
  <c r="I44" i="13"/>
  <c r="L43" i="13"/>
  <c r="K43" i="13"/>
  <c r="J43" i="13"/>
  <c r="I43" i="13"/>
  <c r="L7" i="13"/>
  <c r="K7" i="13"/>
  <c r="J7" i="13"/>
  <c r="I7" i="13"/>
  <c r="L42" i="13"/>
  <c r="K42" i="13"/>
  <c r="J42" i="13"/>
  <c r="I42" i="13"/>
  <c r="L41" i="13"/>
  <c r="K41" i="13"/>
  <c r="J41" i="13"/>
  <c r="I41" i="13"/>
  <c r="L40" i="13"/>
  <c r="K40" i="13"/>
  <c r="J40" i="13"/>
  <c r="I40" i="13"/>
  <c r="L39" i="13"/>
  <c r="K39" i="13"/>
  <c r="J39" i="13"/>
  <c r="I39" i="13"/>
  <c r="L38" i="13"/>
  <c r="K38" i="13"/>
  <c r="J38" i="13"/>
  <c r="I38" i="13"/>
  <c r="L37" i="13"/>
  <c r="K37" i="13"/>
  <c r="J37" i="13"/>
  <c r="I37" i="13"/>
  <c r="L36" i="13"/>
  <c r="K36" i="13"/>
  <c r="J36" i="13"/>
  <c r="I36" i="13"/>
  <c r="L35" i="13"/>
  <c r="K35" i="13"/>
  <c r="J35" i="13"/>
  <c r="I35" i="13"/>
  <c r="L34" i="13"/>
  <c r="K34" i="13"/>
  <c r="J34" i="13"/>
  <c r="I34" i="13"/>
  <c r="L33" i="13"/>
  <c r="K33" i="13"/>
  <c r="J33" i="13"/>
  <c r="I33" i="13"/>
  <c r="L6" i="13"/>
  <c r="K6" i="13"/>
  <c r="J6" i="13"/>
  <c r="I6" i="13"/>
  <c r="L32" i="13"/>
  <c r="K32" i="13"/>
  <c r="J32" i="13"/>
  <c r="I32" i="13"/>
  <c r="L31" i="13"/>
  <c r="K31" i="13"/>
  <c r="J31" i="13"/>
  <c r="I31" i="13"/>
  <c r="L30" i="13"/>
  <c r="K30" i="13"/>
  <c r="J30" i="13"/>
  <c r="I30" i="13"/>
  <c r="L29" i="13"/>
  <c r="K29" i="13"/>
  <c r="J29" i="13"/>
  <c r="I29" i="13"/>
  <c r="L28" i="13"/>
  <c r="K28" i="13"/>
  <c r="J28" i="13"/>
  <c r="I28" i="13"/>
  <c r="L27" i="13"/>
  <c r="K27" i="13"/>
  <c r="J27" i="13"/>
  <c r="I27" i="13"/>
  <c r="L26" i="13"/>
  <c r="K26" i="13"/>
  <c r="J26" i="13"/>
  <c r="I26" i="13"/>
  <c r="L25" i="13"/>
  <c r="K25" i="13"/>
  <c r="J25" i="13"/>
  <c r="I25" i="13"/>
  <c r="L24" i="13"/>
  <c r="K24" i="13"/>
  <c r="J24" i="13"/>
  <c r="I24" i="13"/>
  <c r="L23" i="13"/>
  <c r="K23" i="13"/>
  <c r="J23" i="13"/>
  <c r="I23" i="13"/>
  <c r="L5" i="13"/>
  <c r="K5" i="13"/>
  <c r="J5" i="13"/>
  <c r="I5" i="13"/>
  <c r="L22" i="13"/>
  <c r="K22" i="13"/>
  <c r="J22" i="13"/>
  <c r="I22" i="13"/>
  <c r="L21" i="13"/>
  <c r="K21" i="13"/>
  <c r="J21" i="13"/>
  <c r="I21" i="13"/>
  <c r="L20" i="13"/>
  <c r="K20" i="13"/>
  <c r="J20" i="13"/>
  <c r="I20" i="13"/>
  <c r="L19" i="13"/>
  <c r="K19" i="13"/>
  <c r="J19" i="13"/>
  <c r="I19" i="13"/>
  <c r="L18" i="13"/>
  <c r="K18" i="13"/>
  <c r="J18" i="13"/>
  <c r="I18" i="13"/>
  <c r="L17" i="13"/>
  <c r="K17" i="13"/>
  <c r="J17" i="13"/>
  <c r="I17" i="13"/>
  <c r="L16" i="13"/>
  <c r="K16" i="13"/>
  <c r="J16" i="13"/>
  <c r="I16" i="13"/>
  <c r="L15" i="13"/>
  <c r="K15" i="13"/>
  <c r="J15" i="13"/>
  <c r="I15" i="13"/>
  <c r="L14" i="13"/>
  <c r="K14" i="13"/>
  <c r="J14" i="13"/>
  <c r="I14" i="13"/>
  <c r="L13" i="13"/>
  <c r="K13" i="13"/>
  <c r="J13" i="13"/>
  <c r="I13" i="13"/>
  <c r="L4" i="13"/>
  <c r="K4" i="13"/>
  <c r="J4" i="13"/>
  <c r="I4" i="13"/>
  <c r="L12" i="12"/>
  <c r="K12" i="12"/>
  <c r="J12" i="12"/>
  <c r="I12" i="12"/>
  <c r="L11" i="12"/>
  <c r="K11" i="12"/>
  <c r="J11" i="12"/>
  <c r="I11" i="12"/>
  <c r="L10" i="12"/>
  <c r="K10" i="12"/>
  <c r="J10" i="12"/>
  <c r="I10" i="12"/>
  <c r="L9" i="12"/>
  <c r="K9" i="12"/>
  <c r="J9" i="12"/>
  <c r="I9" i="12"/>
  <c r="L53" i="12"/>
  <c r="K53" i="12"/>
  <c r="J53" i="12"/>
  <c r="I53" i="12"/>
  <c r="L8" i="12"/>
  <c r="K8" i="12"/>
  <c r="J8" i="12"/>
  <c r="I8" i="12"/>
  <c r="L52" i="12"/>
  <c r="K52" i="12"/>
  <c r="J52" i="12"/>
  <c r="I52" i="12"/>
  <c r="L51" i="12"/>
  <c r="K51" i="12"/>
  <c r="J51" i="12"/>
  <c r="I51" i="12"/>
  <c r="L50" i="12"/>
  <c r="K50" i="12"/>
  <c r="J50" i="12"/>
  <c r="I50" i="12"/>
  <c r="L49" i="12"/>
  <c r="K49" i="12"/>
  <c r="J49" i="12"/>
  <c r="I49" i="12"/>
  <c r="L48" i="12"/>
  <c r="K48" i="12"/>
  <c r="J48" i="12"/>
  <c r="I48" i="12"/>
  <c r="L47" i="12"/>
  <c r="K47" i="12"/>
  <c r="J47" i="12"/>
  <c r="I47" i="12"/>
  <c r="L46" i="12"/>
  <c r="K46" i="12"/>
  <c r="J46" i="12"/>
  <c r="I46" i="12"/>
  <c r="L45" i="12"/>
  <c r="K45" i="12"/>
  <c r="J45" i="12"/>
  <c r="I45" i="12"/>
  <c r="L44" i="12"/>
  <c r="K44" i="12"/>
  <c r="J44" i="12"/>
  <c r="I44" i="12"/>
  <c r="L43" i="12"/>
  <c r="K43" i="12"/>
  <c r="J43" i="12"/>
  <c r="I43" i="12"/>
  <c r="L7" i="12"/>
  <c r="K7" i="12"/>
  <c r="J7" i="12"/>
  <c r="I7" i="12"/>
  <c r="L42" i="12"/>
  <c r="K42" i="12"/>
  <c r="J42" i="12"/>
  <c r="I42" i="12"/>
  <c r="L41" i="12"/>
  <c r="K41" i="12"/>
  <c r="J41" i="12"/>
  <c r="I41" i="12"/>
  <c r="L40" i="12"/>
  <c r="K40" i="12"/>
  <c r="J40" i="12"/>
  <c r="I40" i="12"/>
  <c r="L39" i="12"/>
  <c r="K39" i="12"/>
  <c r="J39" i="12"/>
  <c r="I39" i="12"/>
  <c r="L38" i="12"/>
  <c r="K38" i="12"/>
  <c r="J38" i="12"/>
  <c r="I38" i="12"/>
  <c r="L37" i="12"/>
  <c r="K37" i="12"/>
  <c r="J37" i="12"/>
  <c r="I37" i="12"/>
  <c r="L36" i="12"/>
  <c r="K36" i="12"/>
  <c r="J36" i="12"/>
  <c r="I36" i="12"/>
  <c r="L35" i="12"/>
  <c r="K35" i="12"/>
  <c r="J35" i="12"/>
  <c r="I35" i="12"/>
  <c r="L34" i="12"/>
  <c r="K34" i="12"/>
  <c r="J34" i="12"/>
  <c r="I34" i="12"/>
  <c r="L33" i="12"/>
  <c r="K33" i="12"/>
  <c r="J33" i="12"/>
  <c r="I33" i="12"/>
  <c r="L6" i="12"/>
  <c r="K6" i="12"/>
  <c r="J6" i="12"/>
  <c r="I6" i="12"/>
  <c r="L32" i="12"/>
  <c r="K32" i="12"/>
  <c r="J32" i="12"/>
  <c r="I32" i="12"/>
  <c r="L31" i="12"/>
  <c r="K31" i="12"/>
  <c r="J31" i="12"/>
  <c r="I31" i="12"/>
  <c r="L30" i="12"/>
  <c r="K30" i="12"/>
  <c r="J30" i="12"/>
  <c r="I30" i="12"/>
  <c r="L29" i="12"/>
  <c r="K29" i="12"/>
  <c r="J29" i="12"/>
  <c r="I29" i="12"/>
  <c r="L28" i="12"/>
  <c r="K28" i="12"/>
  <c r="J28" i="12"/>
  <c r="I28" i="12"/>
  <c r="L27" i="12"/>
  <c r="K27" i="12"/>
  <c r="J27" i="12"/>
  <c r="I27" i="12"/>
  <c r="L26" i="12"/>
  <c r="K26" i="12"/>
  <c r="J26" i="12"/>
  <c r="I26" i="12"/>
  <c r="L25" i="12"/>
  <c r="K25" i="12"/>
  <c r="J25" i="12"/>
  <c r="I25" i="12"/>
  <c r="L24" i="12"/>
  <c r="K24" i="12"/>
  <c r="J24" i="12"/>
  <c r="I24" i="12"/>
  <c r="L23" i="12"/>
  <c r="K23" i="12"/>
  <c r="J23" i="12"/>
  <c r="I23" i="12"/>
  <c r="L5" i="12"/>
  <c r="K5" i="12"/>
  <c r="J5" i="12"/>
  <c r="I5" i="12"/>
  <c r="L22" i="12"/>
  <c r="K22" i="12"/>
  <c r="J22" i="12"/>
  <c r="I22" i="12"/>
  <c r="L21" i="12"/>
  <c r="K21" i="12"/>
  <c r="J21" i="12"/>
  <c r="I21" i="12"/>
  <c r="L20" i="12"/>
  <c r="K20" i="12"/>
  <c r="J20" i="12"/>
  <c r="I20" i="12"/>
  <c r="L19" i="12"/>
  <c r="K19" i="12"/>
  <c r="J19" i="12"/>
  <c r="I19" i="12"/>
  <c r="L18" i="12"/>
  <c r="K18" i="12"/>
  <c r="J18" i="12"/>
  <c r="I18" i="12"/>
  <c r="L17" i="12"/>
  <c r="K17" i="12"/>
  <c r="J17" i="12"/>
  <c r="I17" i="12"/>
  <c r="L16" i="12"/>
  <c r="K16" i="12"/>
  <c r="J16" i="12"/>
  <c r="I16" i="12"/>
  <c r="L15" i="12"/>
  <c r="K15" i="12"/>
  <c r="J15" i="12"/>
  <c r="I15" i="12"/>
  <c r="L14" i="12"/>
  <c r="K14" i="12"/>
  <c r="J14" i="12"/>
  <c r="I14" i="12"/>
  <c r="L13" i="12"/>
  <c r="K13" i="12"/>
  <c r="J13" i="12"/>
  <c r="I13" i="12"/>
  <c r="L4" i="12"/>
  <c r="K4" i="12"/>
  <c r="J4" i="12"/>
  <c r="I4" i="12"/>
  <c r="L12" i="11"/>
  <c r="K12" i="11"/>
  <c r="J12" i="11"/>
  <c r="I12" i="11"/>
  <c r="L11" i="11"/>
  <c r="K11" i="11"/>
  <c r="J11" i="11"/>
  <c r="I11" i="11"/>
  <c r="L10" i="11"/>
  <c r="K10" i="11"/>
  <c r="J10" i="11"/>
  <c r="I10" i="11"/>
  <c r="L9" i="11"/>
  <c r="K9" i="11"/>
  <c r="J9" i="11"/>
  <c r="I9" i="11"/>
  <c r="L53" i="11"/>
  <c r="K53" i="11"/>
  <c r="J53" i="11"/>
  <c r="I53" i="11"/>
  <c r="L8" i="11"/>
  <c r="K8" i="11"/>
  <c r="J8" i="11"/>
  <c r="I8" i="11"/>
  <c r="L52" i="11"/>
  <c r="K52" i="11"/>
  <c r="J52" i="11"/>
  <c r="I52" i="11"/>
  <c r="L51" i="11"/>
  <c r="K51" i="11"/>
  <c r="J51" i="11"/>
  <c r="I51" i="11"/>
  <c r="L50" i="11"/>
  <c r="K50" i="11"/>
  <c r="J50" i="11"/>
  <c r="I50" i="11"/>
  <c r="L49" i="11"/>
  <c r="K49" i="11"/>
  <c r="J49" i="11"/>
  <c r="I49" i="11"/>
  <c r="L48" i="11"/>
  <c r="K48" i="11"/>
  <c r="J48" i="11"/>
  <c r="I48" i="11"/>
  <c r="L47" i="11"/>
  <c r="K47" i="11"/>
  <c r="J47" i="11"/>
  <c r="I47" i="11"/>
  <c r="L46" i="11"/>
  <c r="K46" i="11"/>
  <c r="J46" i="11"/>
  <c r="I46" i="11"/>
  <c r="L45" i="11"/>
  <c r="K45" i="11"/>
  <c r="J45" i="11"/>
  <c r="I45" i="11"/>
  <c r="L44" i="11"/>
  <c r="K44" i="11"/>
  <c r="J44" i="11"/>
  <c r="I44" i="11"/>
  <c r="L43" i="11"/>
  <c r="K43" i="11"/>
  <c r="J43" i="11"/>
  <c r="I43" i="11"/>
  <c r="L7" i="11"/>
  <c r="K7" i="11"/>
  <c r="J7" i="11"/>
  <c r="I7" i="11"/>
  <c r="L42" i="11"/>
  <c r="K42" i="11"/>
  <c r="J42" i="11"/>
  <c r="I42" i="11"/>
  <c r="L41" i="11"/>
  <c r="K41" i="11"/>
  <c r="J41" i="11"/>
  <c r="I41" i="11"/>
  <c r="L40" i="11"/>
  <c r="K40" i="11"/>
  <c r="J40" i="11"/>
  <c r="I40" i="11"/>
  <c r="L39" i="11"/>
  <c r="K39" i="11"/>
  <c r="J39" i="11"/>
  <c r="I39" i="11"/>
  <c r="L38" i="11"/>
  <c r="K38" i="11"/>
  <c r="J38" i="11"/>
  <c r="I38" i="11"/>
  <c r="L37" i="11"/>
  <c r="K37" i="11"/>
  <c r="J37" i="11"/>
  <c r="I37" i="11"/>
  <c r="L36" i="11"/>
  <c r="K36" i="11"/>
  <c r="J36" i="11"/>
  <c r="I36" i="11"/>
  <c r="L35" i="11"/>
  <c r="K35" i="11"/>
  <c r="J35" i="11"/>
  <c r="I35" i="11"/>
  <c r="L34" i="11"/>
  <c r="K34" i="11"/>
  <c r="J34" i="11"/>
  <c r="I34" i="11"/>
  <c r="L33" i="11"/>
  <c r="K33" i="11"/>
  <c r="J33" i="11"/>
  <c r="I33" i="11"/>
  <c r="L6" i="11"/>
  <c r="K6" i="11"/>
  <c r="J6" i="11"/>
  <c r="I6" i="11"/>
  <c r="L32" i="11"/>
  <c r="K32" i="11"/>
  <c r="J32" i="11"/>
  <c r="I32" i="11"/>
  <c r="L31" i="11"/>
  <c r="K31" i="11"/>
  <c r="J31" i="11"/>
  <c r="I31" i="11"/>
  <c r="L30" i="11"/>
  <c r="K30" i="11"/>
  <c r="J30" i="11"/>
  <c r="I30" i="11"/>
  <c r="L29" i="11"/>
  <c r="K29" i="11"/>
  <c r="J29" i="11"/>
  <c r="I29" i="11"/>
  <c r="L28" i="11"/>
  <c r="K28" i="11"/>
  <c r="J28" i="11"/>
  <c r="I28" i="11"/>
  <c r="L27" i="11"/>
  <c r="K27" i="11"/>
  <c r="J27" i="11"/>
  <c r="I27" i="11"/>
  <c r="L26" i="11"/>
  <c r="K26" i="11"/>
  <c r="J26" i="11"/>
  <c r="I26" i="11"/>
  <c r="L25" i="11"/>
  <c r="K25" i="11"/>
  <c r="J25" i="11"/>
  <c r="I25" i="11"/>
  <c r="L24" i="11"/>
  <c r="K24" i="11"/>
  <c r="J24" i="11"/>
  <c r="I24" i="11"/>
  <c r="L23" i="11"/>
  <c r="K23" i="11"/>
  <c r="J23" i="11"/>
  <c r="I23" i="11"/>
  <c r="L5" i="11"/>
  <c r="K5" i="11"/>
  <c r="J5" i="11"/>
  <c r="I5" i="11"/>
  <c r="L22" i="11"/>
  <c r="K22" i="11"/>
  <c r="J22" i="11"/>
  <c r="I22" i="11"/>
  <c r="L21" i="11"/>
  <c r="K21" i="11"/>
  <c r="J21" i="11"/>
  <c r="I21" i="11"/>
  <c r="L20" i="11"/>
  <c r="K20" i="11"/>
  <c r="J20" i="11"/>
  <c r="I20" i="11"/>
  <c r="L19" i="11"/>
  <c r="K19" i="11"/>
  <c r="J19" i="11"/>
  <c r="I19" i="11"/>
  <c r="L18" i="11"/>
  <c r="K18" i="11"/>
  <c r="J18" i="11"/>
  <c r="I18" i="11"/>
  <c r="L17" i="11"/>
  <c r="K17" i="11"/>
  <c r="J17" i="11"/>
  <c r="I17" i="11"/>
  <c r="L16" i="11"/>
  <c r="K16" i="11"/>
  <c r="J16" i="11"/>
  <c r="I16" i="11"/>
  <c r="L15" i="11"/>
  <c r="K15" i="11"/>
  <c r="J15" i="11"/>
  <c r="I15" i="11"/>
  <c r="L14" i="11"/>
  <c r="K14" i="11"/>
  <c r="J14" i="11"/>
  <c r="I14" i="11"/>
  <c r="L13" i="11"/>
  <c r="K13" i="11"/>
  <c r="J13" i="11"/>
  <c r="I13" i="11"/>
  <c r="L4" i="11"/>
  <c r="K4" i="11"/>
  <c r="J4" i="11"/>
  <c r="I4" i="11"/>
  <c r="L12" i="10"/>
  <c r="K12" i="10"/>
  <c r="J12" i="10"/>
  <c r="I12" i="10"/>
  <c r="L11" i="10"/>
  <c r="K11" i="10"/>
  <c r="J11" i="10"/>
  <c r="I11" i="10"/>
  <c r="L10" i="10"/>
  <c r="K10" i="10"/>
  <c r="J10" i="10"/>
  <c r="I10" i="10"/>
  <c r="L9" i="10"/>
  <c r="K9" i="10"/>
  <c r="J9" i="10"/>
  <c r="I9" i="10"/>
  <c r="L53" i="10"/>
  <c r="K53" i="10"/>
  <c r="J53" i="10"/>
  <c r="I53" i="10"/>
  <c r="L8" i="10"/>
  <c r="K8" i="10"/>
  <c r="J8" i="10"/>
  <c r="I8" i="10"/>
  <c r="L52" i="10"/>
  <c r="K52" i="10"/>
  <c r="J52" i="10"/>
  <c r="I52" i="10"/>
  <c r="L51" i="10"/>
  <c r="K51" i="10"/>
  <c r="J51" i="10"/>
  <c r="I51" i="10"/>
  <c r="L50" i="10"/>
  <c r="K50" i="10"/>
  <c r="J50" i="10"/>
  <c r="I50" i="10"/>
  <c r="L49" i="10"/>
  <c r="K49" i="10"/>
  <c r="J49" i="10"/>
  <c r="I49" i="10"/>
  <c r="L48" i="10"/>
  <c r="K48" i="10"/>
  <c r="J48" i="10"/>
  <c r="I48" i="10"/>
  <c r="L47" i="10"/>
  <c r="K47" i="10"/>
  <c r="J47" i="10"/>
  <c r="I47" i="10"/>
  <c r="L46" i="10"/>
  <c r="K46" i="10"/>
  <c r="J46" i="10"/>
  <c r="I46" i="10"/>
  <c r="L45" i="10"/>
  <c r="K45" i="10"/>
  <c r="J45" i="10"/>
  <c r="I45" i="10"/>
  <c r="L44" i="10"/>
  <c r="K44" i="10"/>
  <c r="J44" i="10"/>
  <c r="I44" i="10"/>
  <c r="L43" i="10"/>
  <c r="K43" i="10"/>
  <c r="J43" i="10"/>
  <c r="I43" i="10"/>
  <c r="L7" i="10"/>
  <c r="K7" i="10"/>
  <c r="J7" i="10"/>
  <c r="I7" i="10"/>
  <c r="L42" i="10"/>
  <c r="K42" i="10"/>
  <c r="J42" i="10"/>
  <c r="I42" i="10"/>
  <c r="L41" i="10"/>
  <c r="K41" i="10"/>
  <c r="J41" i="10"/>
  <c r="I41" i="10"/>
  <c r="L40" i="10"/>
  <c r="K40" i="10"/>
  <c r="J40" i="10"/>
  <c r="I40" i="10"/>
  <c r="L39" i="10"/>
  <c r="K39" i="10"/>
  <c r="J39" i="10"/>
  <c r="I39" i="10"/>
  <c r="L38" i="10"/>
  <c r="K38" i="10"/>
  <c r="J38" i="10"/>
  <c r="I38" i="10"/>
  <c r="L37" i="10"/>
  <c r="K37" i="10"/>
  <c r="J37" i="10"/>
  <c r="I37" i="10"/>
  <c r="L36" i="10"/>
  <c r="K36" i="10"/>
  <c r="J36" i="10"/>
  <c r="I36" i="10"/>
  <c r="L35" i="10"/>
  <c r="K35" i="10"/>
  <c r="J35" i="10"/>
  <c r="I35" i="10"/>
  <c r="L34" i="10"/>
  <c r="K34" i="10"/>
  <c r="J34" i="10"/>
  <c r="I34" i="10"/>
  <c r="L33" i="10"/>
  <c r="K33" i="10"/>
  <c r="J33" i="10"/>
  <c r="I33" i="10"/>
  <c r="L6" i="10"/>
  <c r="K6" i="10"/>
  <c r="J6" i="10"/>
  <c r="I6" i="10"/>
  <c r="L32" i="10"/>
  <c r="K32" i="10"/>
  <c r="J32" i="10"/>
  <c r="I32" i="10"/>
  <c r="L31" i="10"/>
  <c r="K31" i="10"/>
  <c r="J31" i="10"/>
  <c r="I31" i="10"/>
  <c r="L30" i="10"/>
  <c r="K30" i="10"/>
  <c r="J30" i="10"/>
  <c r="I30" i="10"/>
  <c r="L29" i="10"/>
  <c r="K29" i="10"/>
  <c r="J29" i="10"/>
  <c r="I29" i="10"/>
  <c r="L28" i="10"/>
  <c r="K28" i="10"/>
  <c r="J28" i="10"/>
  <c r="I28" i="10"/>
  <c r="L27" i="10"/>
  <c r="K27" i="10"/>
  <c r="J27" i="10"/>
  <c r="I27" i="10"/>
  <c r="L26" i="10"/>
  <c r="K26" i="10"/>
  <c r="J26" i="10"/>
  <c r="I26" i="10"/>
  <c r="L25" i="10"/>
  <c r="K25" i="10"/>
  <c r="J25" i="10"/>
  <c r="I25" i="10"/>
  <c r="L24" i="10"/>
  <c r="K24" i="10"/>
  <c r="J24" i="10"/>
  <c r="I24" i="10"/>
  <c r="L23" i="10"/>
  <c r="K23" i="10"/>
  <c r="J23" i="10"/>
  <c r="I23" i="10"/>
  <c r="L5" i="10"/>
  <c r="K5" i="10"/>
  <c r="J5" i="10"/>
  <c r="I5" i="10"/>
  <c r="L22" i="10"/>
  <c r="K22" i="10"/>
  <c r="J22" i="10"/>
  <c r="I22" i="10"/>
  <c r="L21" i="10"/>
  <c r="K21" i="10"/>
  <c r="J21" i="10"/>
  <c r="I21" i="10"/>
  <c r="L20" i="10"/>
  <c r="K20" i="10"/>
  <c r="J20" i="10"/>
  <c r="I20" i="10"/>
  <c r="L19" i="10"/>
  <c r="K19" i="10"/>
  <c r="J19" i="10"/>
  <c r="I19" i="10"/>
  <c r="L18" i="10"/>
  <c r="K18" i="10"/>
  <c r="J18" i="10"/>
  <c r="I18" i="10"/>
  <c r="L17" i="10"/>
  <c r="K17" i="10"/>
  <c r="J17" i="10"/>
  <c r="I17" i="10"/>
  <c r="L16" i="10"/>
  <c r="K16" i="10"/>
  <c r="J16" i="10"/>
  <c r="I16" i="10"/>
  <c r="L15" i="10"/>
  <c r="K15" i="10"/>
  <c r="J15" i="10"/>
  <c r="I15" i="10"/>
  <c r="L14" i="10"/>
  <c r="K14" i="10"/>
  <c r="J14" i="10"/>
  <c r="I14" i="10"/>
  <c r="L13" i="10"/>
  <c r="K13" i="10"/>
  <c r="J13" i="10"/>
  <c r="I13" i="10"/>
  <c r="L4" i="10"/>
  <c r="K4" i="10"/>
  <c r="J4" i="10"/>
  <c r="I4" i="10"/>
  <c r="L12" i="9"/>
  <c r="K12" i="9"/>
  <c r="J12" i="9"/>
  <c r="I12" i="9"/>
  <c r="L11" i="9"/>
  <c r="K11" i="9"/>
  <c r="J11" i="9"/>
  <c r="I11" i="9"/>
  <c r="L10" i="9"/>
  <c r="K10" i="9"/>
  <c r="J10" i="9"/>
  <c r="I10" i="9"/>
  <c r="L9" i="9"/>
  <c r="K9" i="9"/>
  <c r="J9" i="9"/>
  <c r="I9" i="9"/>
  <c r="L53" i="9"/>
  <c r="K53" i="9"/>
  <c r="J53" i="9"/>
  <c r="I53" i="9"/>
  <c r="L8" i="9"/>
  <c r="K8" i="9"/>
  <c r="J8" i="9"/>
  <c r="I8" i="9"/>
  <c r="L52" i="9"/>
  <c r="K52" i="9"/>
  <c r="J52" i="9"/>
  <c r="I52" i="9"/>
  <c r="L51" i="9"/>
  <c r="K51" i="9"/>
  <c r="J51" i="9"/>
  <c r="I51" i="9"/>
  <c r="L50" i="9"/>
  <c r="K50" i="9"/>
  <c r="J50" i="9"/>
  <c r="I50" i="9"/>
  <c r="L49" i="9"/>
  <c r="K49" i="9"/>
  <c r="J49" i="9"/>
  <c r="I49" i="9"/>
  <c r="L48" i="9"/>
  <c r="K48" i="9"/>
  <c r="J48" i="9"/>
  <c r="I48" i="9"/>
  <c r="L47" i="9"/>
  <c r="K47" i="9"/>
  <c r="J47" i="9"/>
  <c r="I47" i="9"/>
  <c r="L46" i="9"/>
  <c r="K46" i="9"/>
  <c r="J46" i="9"/>
  <c r="I46" i="9"/>
  <c r="L45" i="9"/>
  <c r="K45" i="9"/>
  <c r="J45" i="9"/>
  <c r="I45" i="9"/>
  <c r="L44" i="9"/>
  <c r="K44" i="9"/>
  <c r="J44" i="9"/>
  <c r="I44" i="9"/>
  <c r="L43" i="9"/>
  <c r="K43" i="9"/>
  <c r="J43" i="9"/>
  <c r="I43" i="9"/>
  <c r="L7" i="9"/>
  <c r="K7" i="9"/>
  <c r="J7" i="9"/>
  <c r="I7" i="9"/>
  <c r="L42" i="9"/>
  <c r="K42" i="9"/>
  <c r="J42" i="9"/>
  <c r="I42" i="9"/>
  <c r="L41" i="9"/>
  <c r="K41" i="9"/>
  <c r="J41" i="9"/>
  <c r="I41" i="9"/>
  <c r="L40" i="9"/>
  <c r="K40" i="9"/>
  <c r="J40" i="9"/>
  <c r="I40" i="9"/>
  <c r="L39" i="9"/>
  <c r="K39" i="9"/>
  <c r="J39" i="9"/>
  <c r="I39" i="9"/>
  <c r="L38" i="9"/>
  <c r="K38" i="9"/>
  <c r="J38" i="9"/>
  <c r="I38" i="9"/>
  <c r="L37" i="9"/>
  <c r="K37" i="9"/>
  <c r="J37" i="9"/>
  <c r="I37" i="9"/>
  <c r="L36" i="9"/>
  <c r="K36" i="9"/>
  <c r="J36" i="9"/>
  <c r="I36" i="9"/>
  <c r="L35" i="9"/>
  <c r="K35" i="9"/>
  <c r="J35" i="9"/>
  <c r="I35" i="9"/>
  <c r="L34" i="9"/>
  <c r="K34" i="9"/>
  <c r="J34" i="9"/>
  <c r="I34" i="9"/>
  <c r="L33" i="9"/>
  <c r="K33" i="9"/>
  <c r="J33" i="9"/>
  <c r="I33" i="9"/>
  <c r="L6" i="9"/>
  <c r="K6" i="9"/>
  <c r="J6" i="9"/>
  <c r="I6" i="9"/>
  <c r="L32" i="9"/>
  <c r="K32" i="9"/>
  <c r="J32" i="9"/>
  <c r="I32" i="9"/>
  <c r="L31" i="9"/>
  <c r="K31" i="9"/>
  <c r="J31" i="9"/>
  <c r="I31" i="9"/>
  <c r="L30" i="9"/>
  <c r="K30" i="9"/>
  <c r="J30" i="9"/>
  <c r="I30" i="9"/>
  <c r="L29" i="9"/>
  <c r="K29" i="9"/>
  <c r="J29" i="9"/>
  <c r="I29" i="9"/>
  <c r="L28" i="9"/>
  <c r="K28" i="9"/>
  <c r="J28" i="9"/>
  <c r="I28" i="9"/>
  <c r="L27" i="9"/>
  <c r="K27" i="9"/>
  <c r="J27" i="9"/>
  <c r="I27" i="9"/>
  <c r="L26" i="9"/>
  <c r="K26" i="9"/>
  <c r="J26" i="9"/>
  <c r="I26" i="9"/>
  <c r="L25" i="9"/>
  <c r="K25" i="9"/>
  <c r="J25" i="9"/>
  <c r="I25" i="9"/>
  <c r="L24" i="9"/>
  <c r="K24" i="9"/>
  <c r="J24" i="9"/>
  <c r="I24" i="9"/>
  <c r="L23" i="9"/>
  <c r="K23" i="9"/>
  <c r="J23" i="9"/>
  <c r="I23" i="9"/>
  <c r="L5" i="9"/>
  <c r="K5" i="9"/>
  <c r="J5" i="9"/>
  <c r="I5" i="9"/>
  <c r="L22" i="9"/>
  <c r="K22" i="9"/>
  <c r="J22" i="9"/>
  <c r="I22" i="9"/>
  <c r="L21" i="9"/>
  <c r="K21" i="9"/>
  <c r="J21" i="9"/>
  <c r="I21" i="9"/>
  <c r="L20" i="9"/>
  <c r="K20" i="9"/>
  <c r="J20" i="9"/>
  <c r="I20" i="9"/>
  <c r="L19" i="9"/>
  <c r="K19" i="9"/>
  <c r="J19" i="9"/>
  <c r="I19" i="9"/>
  <c r="L18" i="9"/>
  <c r="K18" i="9"/>
  <c r="J18" i="9"/>
  <c r="I18" i="9"/>
  <c r="L17" i="9"/>
  <c r="K17" i="9"/>
  <c r="J17" i="9"/>
  <c r="I17" i="9"/>
  <c r="L16" i="9"/>
  <c r="K16" i="9"/>
  <c r="J16" i="9"/>
  <c r="I16" i="9"/>
  <c r="L15" i="9"/>
  <c r="K15" i="9"/>
  <c r="J15" i="9"/>
  <c r="I15" i="9"/>
  <c r="L14" i="9"/>
  <c r="K14" i="9"/>
  <c r="J14" i="9"/>
  <c r="I14" i="9"/>
  <c r="L13" i="9"/>
  <c r="K13" i="9"/>
  <c r="J13" i="9"/>
  <c r="I13" i="9"/>
  <c r="L4" i="9"/>
  <c r="K4" i="9"/>
  <c r="J4" i="9"/>
  <c r="I4" i="9"/>
  <c r="L12" i="8"/>
  <c r="K12" i="8"/>
  <c r="J12" i="8"/>
  <c r="I12" i="8"/>
  <c r="L11" i="8"/>
  <c r="K11" i="8"/>
  <c r="J11" i="8"/>
  <c r="I11" i="8"/>
  <c r="L10" i="8"/>
  <c r="K10" i="8"/>
  <c r="J10" i="8"/>
  <c r="I10" i="8"/>
  <c r="L9" i="8"/>
  <c r="K9" i="8"/>
  <c r="J9" i="8"/>
  <c r="I9" i="8"/>
  <c r="L53" i="8"/>
  <c r="K53" i="8"/>
  <c r="J53" i="8"/>
  <c r="I53" i="8"/>
  <c r="L8" i="8"/>
  <c r="K8" i="8"/>
  <c r="J8" i="8"/>
  <c r="I8" i="8"/>
  <c r="L52" i="8"/>
  <c r="K52" i="8"/>
  <c r="J52" i="8"/>
  <c r="I52" i="8"/>
  <c r="L51" i="8"/>
  <c r="K51" i="8"/>
  <c r="J51" i="8"/>
  <c r="I51" i="8"/>
  <c r="L50" i="8"/>
  <c r="K50" i="8"/>
  <c r="J50" i="8"/>
  <c r="I50" i="8"/>
  <c r="L49" i="8"/>
  <c r="K49" i="8"/>
  <c r="J49" i="8"/>
  <c r="I49" i="8"/>
  <c r="L48" i="8"/>
  <c r="K48" i="8"/>
  <c r="J48" i="8"/>
  <c r="I48" i="8"/>
  <c r="L47" i="8"/>
  <c r="K47" i="8"/>
  <c r="J47" i="8"/>
  <c r="I47" i="8"/>
  <c r="L46" i="8"/>
  <c r="K46" i="8"/>
  <c r="J46" i="8"/>
  <c r="I46" i="8"/>
  <c r="L45" i="8"/>
  <c r="K45" i="8"/>
  <c r="J45" i="8"/>
  <c r="I45" i="8"/>
  <c r="L44" i="8"/>
  <c r="K44" i="8"/>
  <c r="J44" i="8"/>
  <c r="I44" i="8"/>
  <c r="L43" i="8"/>
  <c r="K43" i="8"/>
  <c r="J43" i="8"/>
  <c r="I43" i="8"/>
  <c r="L7" i="8"/>
  <c r="K7" i="8"/>
  <c r="J7" i="8"/>
  <c r="I7" i="8"/>
  <c r="L42" i="8"/>
  <c r="K42" i="8"/>
  <c r="J42" i="8"/>
  <c r="I42" i="8"/>
  <c r="L41" i="8"/>
  <c r="K41" i="8"/>
  <c r="J41" i="8"/>
  <c r="I41" i="8"/>
  <c r="L40" i="8"/>
  <c r="K40" i="8"/>
  <c r="J40" i="8"/>
  <c r="I40" i="8"/>
  <c r="L39" i="8"/>
  <c r="K39" i="8"/>
  <c r="J39" i="8"/>
  <c r="I39" i="8"/>
  <c r="L38" i="8"/>
  <c r="K38" i="8"/>
  <c r="J38" i="8"/>
  <c r="I38" i="8"/>
  <c r="L37" i="8"/>
  <c r="K37" i="8"/>
  <c r="J37" i="8"/>
  <c r="I37" i="8"/>
  <c r="L36" i="8"/>
  <c r="K36" i="8"/>
  <c r="J36" i="8"/>
  <c r="I36" i="8"/>
  <c r="L35" i="8"/>
  <c r="K35" i="8"/>
  <c r="J35" i="8"/>
  <c r="I35" i="8"/>
  <c r="L34" i="8"/>
  <c r="K34" i="8"/>
  <c r="J34" i="8"/>
  <c r="I34" i="8"/>
  <c r="L33" i="8"/>
  <c r="K33" i="8"/>
  <c r="J33" i="8"/>
  <c r="I33" i="8"/>
  <c r="L6" i="8"/>
  <c r="K6" i="8"/>
  <c r="J6" i="8"/>
  <c r="I6" i="8"/>
  <c r="L32" i="8"/>
  <c r="K32" i="8"/>
  <c r="J32" i="8"/>
  <c r="I32" i="8"/>
  <c r="L31" i="8"/>
  <c r="K31" i="8"/>
  <c r="J31" i="8"/>
  <c r="I31" i="8"/>
  <c r="L30" i="8"/>
  <c r="K30" i="8"/>
  <c r="J30" i="8"/>
  <c r="I30" i="8"/>
  <c r="L29" i="8"/>
  <c r="K29" i="8"/>
  <c r="J29" i="8"/>
  <c r="I29" i="8"/>
  <c r="L28" i="8"/>
  <c r="K28" i="8"/>
  <c r="J28" i="8"/>
  <c r="I28" i="8"/>
  <c r="L27" i="8"/>
  <c r="K27" i="8"/>
  <c r="J27" i="8"/>
  <c r="I27" i="8"/>
  <c r="L26" i="8"/>
  <c r="K26" i="8"/>
  <c r="J26" i="8"/>
  <c r="I26" i="8"/>
  <c r="L25" i="8"/>
  <c r="K25" i="8"/>
  <c r="J25" i="8"/>
  <c r="I25" i="8"/>
  <c r="L24" i="8"/>
  <c r="K24" i="8"/>
  <c r="J24" i="8"/>
  <c r="I24" i="8"/>
  <c r="L23" i="8"/>
  <c r="K23" i="8"/>
  <c r="J23" i="8"/>
  <c r="I23" i="8"/>
  <c r="L5" i="8"/>
  <c r="K5" i="8"/>
  <c r="J5" i="8"/>
  <c r="I5" i="8"/>
  <c r="L22" i="8"/>
  <c r="K22" i="8"/>
  <c r="J22" i="8"/>
  <c r="I22" i="8"/>
  <c r="L21" i="8"/>
  <c r="K21" i="8"/>
  <c r="J21" i="8"/>
  <c r="I21" i="8"/>
  <c r="L20" i="8"/>
  <c r="K20" i="8"/>
  <c r="J20" i="8"/>
  <c r="I20" i="8"/>
  <c r="L19" i="8"/>
  <c r="K19" i="8"/>
  <c r="J19" i="8"/>
  <c r="I19" i="8"/>
  <c r="L18" i="8"/>
  <c r="K18" i="8"/>
  <c r="J18" i="8"/>
  <c r="I18" i="8"/>
  <c r="L17" i="8"/>
  <c r="K17" i="8"/>
  <c r="J17" i="8"/>
  <c r="I17" i="8"/>
  <c r="L16" i="8"/>
  <c r="K16" i="8"/>
  <c r="J16" i="8"/>
  <c r="I16" i="8"/>
  <c r="L15" i="8"/>
  <c r="K15" i="8"/>
  <c r="J15" i="8"/>
  <c r="I15" i="8"/>
  <c r="L14" i="8"/>
  <c r="K14" i="8"/>
  <c r="J14" i="8"/>
  <c r="I14" i="8"/>
  <c r="L13" i="8"/>
  <c r="K13" i="8"/>
  <c r="J13" i="8"/>
  <c r="I13" i="8"/>
  <c r="L4" i="8"/>
  <c r="K4" i="8"/>
  <c r="J4" i="8"/>
  <c r="I4" i="8"/>
  <c r="L12" i="7"/>
  <c r="K12" i="7"/>
  <c r="J12" i="7"/>
  <c r="I12" i="7"/>
  <c r="L11" i="7"/>
  <c r="K11" i="7"/>
  <c r="J11" i="7"/>
  <c r="I11" i="7"/>
  <c r="L10" i="7"/>
  <c r="K10" i="7"/>
  <c r="J10" i="7"/>
  <c r="I10" i="7"/>
  <c r="L9" i="7"/>
  <c r="K9" i="7"/>
  <c r="J9" i="7"/>
  <c r="I9" i="7"/>
  <c r="L53" i="7"/>
  <c r="K53" i="7"/>
  <c r="J53" i="7"/>
  <c r="I53" i="7"/>
  <c r="L8" i="7"/>
  <c r="K8" i="7"/>
  <c r="J8" i="7"/>
  <c r="I8" i="7"/>
  <c r="L52" i="7"/>
  <c r="K52" i="7"/>
  <c r="J52" i="7"/>
  <c r="I52" i="7"/>
  <c r="L51" i="7"/>
  <c r="K51" i="7"/>
  <c r="J51" i="7"/>
  <c r="I51" i="7"/>
  <c r="L50" i="7"/>
  <c r="K50" i="7"/>
  <c r="J50" i="7"/>
  <c r="I50" i="7"/>
  <c r="L49" i="7"/>
  <c r="K49" i="7"/>
  <c r="J49" i="7"/>
  <c r="I49" i="7"/>
  <c r="L48" i="7"/>
  <c r="K48" i="7"/>
  <c r="J48" i="7"/>
  <c r="I48" i="7"/>
  <c r="L47" i="7"/>
  <c r="K47" i="7"/>
  <c r="J47" i="7"/>
  <c r="I47" i="7"/>
  <c r="L46" i="7"/>
  <c r="K46" i="7"/>
  <c r="J46" i="7"/>
  <c r="I46" i="7"/>
  <c r="L45" i="7"/>
  <c r="K45" i="7"/>
  <c r="J45" i="7"/>
  <c r="I45" i="7"/>
  <c r="L44" i="7"/>
  <c r="K44" i="7"/>
  <c r="J44" i="7"/>
  <c r="I44" i="7"/>
  <c r="L43" i="7"/>
  <c r="K43" i="7"/>
  <c r="J43" i="7"/>
  <c r="I43" i="7"/>
  <c r="L7" i="7"/>
  <c r="K7" i="7"/>
  <c r="J7" i="7"/>
  <c r="I7" i="7"/>
  <c r="L42" i="7"/>
  <c r="K42" i="7"/>
  <c r="J42" i="7"/>
  <c r="I42" i="7"/>
  <c r="L41" i="7"/>
  <c r="K41" i="7"/>
  <c r="J41" i="7"/>
  <c r="I41" i="7"/>
  <c r="L40" i="7"/>
  <c r="K40" i="7"/>
  <c r="J40" i="7"/>
  <c r="I40" i="7"/>
  <c r="L39" i="7"/>
  <c r="K39" i="7"/>
  <c r="J39" i="7"/>
  <c r="I39" i="7"/>
  <c r="L38" i="7"/>
  <c r="K38" i="7"/>
  <c r="J38" i="7"/>
  <c r="I38" i="7"/>
  <c r="L37" i="7"/>
  <c r="K37" i="7"/>
  <c r="J37" i="7"/>
  <c r="I37" i="7"/>
  <c r="L36" i="7"/>
  <c r="K36" i="7"/>
  <c r="J36" i="7"/>
  <c r="I36" i="7"/>
  <c r="L35" i="7"/>
  <c r="K35" i="7"/>
  <c r="J35" i="7"/>
  <c r="I35" i="7"/>
  <c r="L34" i="7"/>
  <c r="K34" i="7"/>
  <c r="J34" i="7"/>
  <c r="I34" i="7"/>
  <c r="L33" i="7"/>
  <c r="K33" i="7"/>
  <c r="J33" i="7"/>
  <c r="I33" i="7"/>
  <c r="L6" i="7"/>
  <c r="K6" i="7"/>
  <c r="J6" i="7"/>
  <c r="I6" i="7"/>
  <c r="L32" i="7"/>
  <c r="K32" i="7"/>
  <c r="J32" i="7"/>
  <c r="I32" i="7"/>
  <c r="L31" i="7"/>
  <c r="K31" i="7"/>
  <c r="J31" i="7"/>
  <c r="I31" i="7"/>
  <c r="L30" i="7"/>
  <c r="K30" i="7"/>
  <c r="J30" i="7"/>
  <c r="I30" i="7"/>
  <c r="L29" i="7"/>
  <c r="K29" i="7"/>
  <c r="J29" i="7"/>
  <c r="I29" i="7"/>
  <c r="L28" i="7"/>
  <c r="K28" i="7"/>
  <c r="J28" i="7"/>
  <c r="I28" i="7"/>
  <c r="L27" i="7"/>
  <c r="K27" i="7"/>
  <c r="J27" i="7"/>
  <c r="I27" i="7"/>
  <c r="L26" i="7"/>
  <c r="K26" i="7"/>
  <c r="J26" i="7"/>
  <c r="I26" i="7"/>
  <c r="L25" i="7"/>
  <c r="K25" i="7"/>
  <c r="J25" i="7"/>
  <c r="I25" i="7"/>
  <c r="L24" i="7"/>
  <c r="K24" i="7"/>
  <c r="J24" i="7"/>
  <c r="I24" i="7"/>
  <c r="L23" i="7"/>
  <c r="K23" i="7"/>
  <c r="J23" i="7"/>
  <c r="I23" i="7"/>
  <c r="L5" i="7"/>
  <c r="K5" i="7"/>
  <c r="J5" i="7"/>
  <c r="I5" i="7"/>
  <c r="L22" i="7"/>
  <c r="K22" i="7"/>
  <c r="J22" i="7"/>
  <c r="I22" i="7"/>
  <c r="L21" i="7"/>
  <c r="K21" i="7"/>
  <c r="J21" i="7"/>
  <c r="I21" i="7"/>
  <c r="L20" i="7"/>
  <c r="K20" i="7"/>
  <c r="J20" i="7"/>
  <c r="I20" i="7"/>
  <c r="L19" i="7"/>
  <c r="K19" i="7"/>
  <c r="J19" i="7"/>
  <c r="I19" i="7"/>
  <c r="L18" i="7"/>
  <c r="K18" i="7"/>
  <c r="J18" i="7"/>
  <c r="I18" i="7"/>
  <c r="L17" i="7"/>
  <c r="K17" i="7"/>
  <c r="J17" i="7"/>
  <c r="I17" i="7"/>
  <c r="L16" i="7"/>
  <c r="K16" i="7"/>
  <c r="J16" i="7"/>
  <c r="I16" i="7"/>
  <c r="L15" i="7"/>
  <c r="K15" i="7"/>
  <c r="J15" i="7"/>
  <c r="I15" i="7"/>
  <c r="L14" i="7"/>
  <c r="K14" i="7"/>
  <c r="J14" i="7"/>
  <c r="I14" i="7"/>
  <c r="L13" i="7"/>
  <c r="K13" i="7"/>
  <c r="J13" i="7"/>
  <c r="I13" i="7"/>
  <c r="L4" i="7"/>
  <c r="K4" i="7"/>
  <c r="J4" i="7"/>
  <c r="I4" i="7"/>
  <c r="L12" i="6"/>
  <c r="K12" i="6"/>
  <c r="J12" i="6"/>
  <c r="I12" i="6"/>
  <c r="L11" i="6"/>
  <c r="K11" i="6"/>
  <c r="J11" i="6"/>
  <c r="I11" i="6"/>
  <c r="L10" i="6"/>
  <c r="K10" i="6"/>
  <c r="J10" i="6"/>
  <c r="I10" i="6"/>
  <c r="L9" i="6"/>
  <c r="K9" i="6"/>
  <c r="J9" i="6"/>
  <c r="I9" i="6"/>
  <c r="L53" i="6"/>
  <c r="K53" i="6"/>
  <c r="J53" i="6"/>
  <c r="I53" i="6"/>
  <c r="L8" i="6"/>
  <c r="K8" i="6"/>
  <c r="J8" i="6"/>
  <c r="I8" i="6"/>
  <c r="L52" i="6"/>
  <c r="K52" i="6"/>
  <c r="J52" i="6"/>
  <c r="I52" i="6"/>
  <c r="L51" i="6"/>
  <c r="K51" i="6"/>
  <c r="J51" i="6"/>
  <c r="I51" i="6"/>
  <c r="L50" i="6"/>
  <c r="K50" i="6"/>
  <c r="J50" i="6"/>
  <c r="I50" i="6"/>
  <c r="L49" i="6"/>
  <c r="K49" i="6"/>
  <c r="J49" i="6"/>
  <c r="I49" i="6"/>
  <c r="L48" i="6"/>
  <c r="K48" i="6"/>
  <c r="J48" i="6"/>
  <c r="I48" i="6"/>
  <c r="L47" i="6"/>
  <c r="K47" i="6"/>
  <c r="J47" i="6"/>
  <c r="I47" i="6"/>
  <c r="L46" i="6"/>
  <c r="K46" i="6"/>
  <c r="J46" i="6"/>
  <c r="I46" i="6"/>
  <c r="L45" i="6"/>
  <c r="K45" i="6"/>
  <c r="J45" i="6"/>
  <c r="I45" i="6"/>
  <c r="L44" i="6"/>
  <c r="K44" i="6"/>
  <c r="J44" i="6"/>
  <c r="I44" i="6"/>
  <c r="L43" i="6"/>
  <c r="K43" i="6"/>
  <c r="J43" i="6"/>
  <c r="I43" i="6"/>
  <c r="L7" i="6"/>
  <c r="K7" i="6"/>
  <c r="J7" i="6"/>
  <c r="I7" i="6"/>
  <c r="L42" i="6"/>
  <c r="K42" i="6"/>
  <c r="J42" i="6"/>
  <c r="I42" i="6"/>
  <c r="L41" i="6"/>
  <c r="K41" i="6"/>
  <c r="J41" i="6"/>
  <c r="I41" i="6"/>
  <c r="L40" i="6"/>
  <c r="K40" i="6"/>
  <c r="J40" i="6"/>
  <c r="I40" i="6"/>
  <c r="L39" i="6"/>
  <c r="K39" i="6"/>
  <c r="J39" i="6"/>
  <c r="I39" i="6"/>
  <c r="L38" i="6"/>
  <c r="K38" i="6"/>
  <c r="J38" i="6"/>
  <c r="I38" i="6"/>
  <c r="L37" i="6"/>
  <c r="K37" i="6"/>
  <c r="J37" i="6"/>
  <c r="I37" i="6"/>
  <c r="L36" i="6"/>
  <c r="K36" i="6"/>
  <c r="J36" i="6"/>
  <c r="I36" i="6"/>
  <c r="L35" i="6"/>
  <c r="K35" i="6"/>
  <c r="J35" i="6"/>
  <c r="I35" i="6"/>
  <c r="L34" i="6"/>
  <c r="K34" i="6"/>
  <c r="J34" i="6"/>
  <c r="I34" i="6"/>
  <c r="L33" i="6"/>
  <c r="K33" i="6"/>
  <c r="J33" i="6"/>
  <c r="I33" i="6"/>
  <c r="L6" i="6"/>
  <c r="K6" i="6"/>
  <c r="J6" i="6"/>
  <c r="I6" i="6"/>
  <c r="L32" i="6"/>
  <c r="K32" i="6"/>
  <c r="J32" i="6"/>
  <c r="I32" i="6"/>
  <c r="L31" i="6"/>
  <c r="K31" i="6"/>
  <c r="J31" i="6"/>
  <c r="I31" i="6"/>
  <c r="L30" i="6"/>
  <c r="K30" i="6"/>
  <c r="J30" i="6"/>
  <c r="I30" i="6"/>
  <c r="L29" i="6"/>
  <c r="K29" i="6"/>
  <c r="J29" i="6"/>
  <c r="I29" i="6"/>
  <c r="L28" i="6"/>
  <c r="K28" i="6"/>
  <c r="J28" i="6"/>
  <c r="I28" i="6"/>
  <c r="L27" i="6"/>
  <c r="K27" i="6"/>
  <c r="J27" i="6"/>
  <c r="I27" i="6"/>
  <c r="L26" i="6"/>
  <c r="K26" i="6"/>
  <c r="J26" i="6"/>
  <c r="I26" i="6"/>
  <c r="L25" i="6"/>
  <c r="K25" i="6"/>
  <c r="J25" i="6"/>
  <c r="I25" i="6"/>
  <c r="L24" i="6"/>
  <c r="K24" i="6"/>
  <c r="J24" i="6"/>
  <c r="I24" i="6"/>
  <c r="L23" i="6"/>
  <c r="K23" i="6"/>
  <c r="J23" i="6"/>
  <c r="I23" i="6"/>
  <c r="L5" i="6"/>
  <c r="K5" i="6"/>
  <c r="J5" i="6"/>
  <c r="I5" i="6"/>
  <c r="L22" i="6"/>
  <c r="K22" i="6"/>
  <c r="J22" i="6"/>
  <c r="I22" i="6"/>
  <c r="L21" i="6"/>
  <c r="K21" i="6"/>
  <c r="J21" i="6"/>
  <c r="I21" i="6"/>
  <c r="L20" i="6"/>
  <c r="K20" i="6"/>
  <c r="J20" i="6"/>
  <c r="I20" i="6"/>
  <c r="L19" i="6"/>
  <c r="K19" i="6"/>
  <c r="J19" i="6"/>
  <c r="I19" i="6"/>
  <c r="L18" i="6"/>
  <c r="K18" i="6"/>
  <c r="J18" i="6"/>
  <c r="I18" i="6"/>
  <c r="L17" i="6"/>
  <c r="K17" i="6"/>
  <c r="J17" i="6"/>
  <c r="I17" i="6"/>
  <c r="L16" i="6"/>
  <c r="K16" i="6"/>
  <c r="J16" i="6"/>
  <c r="I16" i="6"/>
  <c r="L15" i="6"/>
  <c r="K15" i="6"/>
  <c r="J15" i="6"/>
  <c r="I15" i="6"/>
  <c r="L14" i="6"/>
  <c r="K14" i="6"/>
  <c r="J14" i="6"/>
  <c r="I14" i="6"/>
  <c r="L13" i="6"/>
  <c r="K13" i="6"/>
  <c r="J13" i="6"/>
  <c r="I13" i="6"/>
  <c r="L4" i="6"/>
  <c r="K4" i="6"/>
  <c r="J4" i="6"/>
  <c r="I4" i="6"/>
  <c r="L12" i="5"/>
  <c r="K12" i="5"/>
  <c r="J12" i="5"/>
  <c r="I12" i="5"/>
  <c r="L11" i="5"/>
  <c r="K11" i="5"/>
  <c r="J11" i="5"/>
  <c r="I11" i="5"/>
  <c r="L10" i="5"/>
  <c r="K10" i="5"/>
  <c r="J10" i="5"/>
  <c r="I10" i="5"/>
  <c r="L9" i="5"/>
  <c r="K9" i="5"/>
  <c r="J9" i="5"/>
  <c r="I9" i="5"/>
  <c r="L53" i="5"/>
  <c r="K53" i="5"/>
  <c r="J53" i="5"/>
  <c r="I53" i="5"/>
  <c r="L8" i="5"/>
  <c r="K8" i="5"/>
  <c r="J8" i="5"/>
  <c r="I8" i="5"/>
  <c r="L52" i="5"/>
  <c r="K52" i="5"/>
  <c r="J52" i="5"/>
  <c r="I52" i="5"/>
  <c r="L51" i="5"/>
  <c r="K51" i="5"/>
  <c r="J51" i="5"/>
  <c r="I51" i="5"/>
  <c r="L50" i="5"/>
  <c r="K50" i="5"/>
  <c r="J50" i="5"/>
  <c r="I50" i="5"/>
  <c r="L49" i="5"/>
  <c r="K49" i="5"/>
  <c r="J49" i="5"/>
  <c r="I49" i="5"/>
  <c r="L48" i="5"/>
  <c r="K48" i="5"/>
  <c r="J48" i="5"/>
  <c r="I48" i="5"/>
  <c r="L47" i="5"/>
  <c r="K47" i="5"/>
  <c r="J47" i="5"/>
  <c r="I47" i="5"/>
  <c r="L46" i="5"/>
  <c r="K46" i="5"/>
  <c r="J46" i="5"/>
  <c r="I46" i="5"/>
  <c r="L45" i="5"/>
  <c r="K45" i="5"/>
  <c r="J45" i="5"/>
  <c r="I45" i="5"/>
  <c r="L44" i="5"/>
  <c r="K44" i="5"/>
  <c r="J44" i="5"/>
  <c r="I44" i="5"/>
  <c r="L43" i="5"/>
  <c r="K43" i="5"/>
  <c r="J43" i="5"/>
  <c r="I43" i="5"/>
  <c r="L7" i="5"/>
  <c r="K7" i="5"/>
  <c r="J7" i="5"/>
  <c r="I7" i="5"/>
  <c r="L42" i="5"/>
  <c r="K42" i="5"/>
  <c r="J42" i="5"/>
  <c r="I42" i="5"/>
  <c r="L41" i="5"/>
  <c r="K41" i="5"/>
  <c r="J41" i="5"/>
  <c r="I41" i="5"/>
  <c r="L40" i="5"/>
  <c r="K40" i="5"/>
  <c r="J40" i="5"/>
  <c r="I40" i="5"/>
  <c r="L39" i="5"/>
  <c r="K39" i="5"/>
  <c r="J39" i="5"/>
  <c r="I39" i="5"/>
  <c r="L38" i="5"/>
  <c r="K38" i="5"/>
  <c r="J38" i="5"/>
  <c r="I38" i="5"/>
  <c r="L37" i="5"/>
  <c r="K37" i="5"/>
  <c r="J37" i="5"/>
  <c r="I37" i="5"/>
  <c r="L36" i="5"/>
  <c r="K36" i="5"/>
  <c r="J36" i="5"/>
  <c r="I36" i="5"/>
  <c r="L35" i="5"/>
  <c r="K35" i="5"/>
  <c r="J35" i="5"/>
  <c r="I35" i="5"/>
  <c r="L34" i="5"/>
  <c r="K34" i="5"/>
  <c r="J34" i="5"/>
  <c r="I34" i="5"/>
  <c r="L33" i="5"/>
  <c r="K33" i="5"/>
  <c r="J33" i="5"/>
  <c r="I33" i="5"/>
  <c r="L6" i="5"/>
  <c r="K6" i="5"/>
  <c r="J6" i="5"/>
  <c r="I6" i="5"/>
  <c r="L32" i="5"/>
  <c r="K32" i="5"/>
  <c r="J32" i="5"/>
  <c r="I32" i="5"/>
  <c r="L31" i="5"/>
  <c r="K31" i="5"/>
  <c r="J31" i="5"/>
  <c r="I31" i="5"/>
  <c r="L30" i="5"/>
  <c r="K30" i="5"/>
  <c r="J30" i="5"/>
  <c r="I30" i="5"/>
  <c r="L29" i="5"/>
  <c r="K29" i="5"/>
  <c r="J29" i="5"/>
  <c r="I29" i="5"/>
  <c r="L28" i="5"/>
  <c r="K28" i="5"/>
  <c r="J28" i="5"/>
  <c r="I28" i="5"/>
  <c r="L27" i="5"/>
  <c r="K27" i="5"/>
  <c r="J27" i="5"/>
  <c r="I27" i="5"/>
  <c r="L26" i="5"/>
  <c r="K26" i="5"/>
  <c r="J26" i="5"/>
  <c r="I26" i="5"/>
  <c r="L25" i="5"/>
  <c r="K25" i="5"/>
  <c r="J25" i="5"/>
  <c r="I25" i="5"/>
  <c r="L24" i="5"/>
  <c r="K24" i="5"/>
  <c r="J24" i="5"/>
  <c r="I24" i="5"/>
  <c r="L23" i="5"/>
  <c r="K23" i="5"/>
  <c r="J23" i="5"/>
  <c r="I23" i="5"/>
  <c r="L5" i="5"/>
  <c r="K5" i="5"/>
  <c r="J5" i="5"/>
  <c r="I5" i="5"/>
  <c r="L22" i="5"/>
  <c r="K22" i="5"/>
  <c r="J22" i="5"/>
  <c r="I22" i="5"/>
  <c r="L21" i="5"/>
  <c r="K21" i="5"/>
  <c r="J21" i="5"/>
  <c r="I21" i="5"/>
  <c r="L20" i="5"/>
  <c r="K20" i="5"/>
  <c r="J20" i="5"/>
  <c r="I20" i="5"/>
  <c r="L19" i="5"/>
  <c r="K19" i="5"/>
  <c r="J19" i="5"/>
  <c r="I19" i="5"/>
  <c r="L18" i="5"/>
  <c r="K18" i="5"/>
  <c r="J18" i="5"/>
  <c r="I18" i="5"/>
  <c r="L17" i="5"/>
  <c r="K17" i="5"/>
  <c r="J17" i="5"/>
  <c r="I17" i="5"/>
  <c r="L16" i="5"/>
  <c r="K16" i="5"/>
  <c r="J16" i="5"/>
  <c r="I16" i="5"/>
  <c r="L15" i="5"/>
  <c r="K15" i="5"/>
  <c r="J15" i="5"/>
  <c r="I15" i="5"/>
  <c r="L14" i="5"/>
  <c r="K14" i="5"/>
  <c r="J14" i="5"/>
  <c r="I14" i="5"/>
  <c r="L13" i="5"/>
  <c r="K13" i="5"/>
  <c r="J13" i="5"/>
  <c r="I13" i="5"/>
  <c r="L4" i="5"/>
  <c r="K4" i="5"/>
  <c r="J4" i="5"/>
  <c r="I4" i="5"/>
  <c r="L12" i="4"/>
  <c r="K12" i="4"/>
  <c r="J12" i="4"/>
  <c r="I12" i="4"/>
  <c r="L11" i="4"/>
  <c r="K11" i="4"/>
  <c r="J11" i="4"/>
  <c r="I11" i="4"/>
  <c r="L10" i="4"/>
  <c r="K10" i="4"/>
  <c r="J10" i="4"/>
  <c r="I10" i="4"/>
  <c r="L9" i="4"/>
  <c r="K9" i="4"/>
  <c r="J9" i="4"/>
  <c r="I9" i="4"/>
  <c r="L53" i="4"/>
  <c r="K53" i="4"/>
  <c r="J53" i="4"/>
  <c r="I53" i="4"/>
  <c r="L8" i="4"/>
  <c r="K8" i="4"/>
  <c r="J8" i="4"/>
  <c r="I8" i="4"/>
  <c r="L52" i="4"/>
  <c r="K52" i="4"/>
  <c r="J52" i="4"/>
  <c r="I52" i="4"/>
  <c r="L51" i="4"/>
  <c r="K51" i="4"/>
  <c r="J51" i="4"/>
  <c r="I51" i="4"/>
  <c r="L50" i="4"/>
  <c r="K50" i="4"/>
  <c r="J50" i="4"/>
  <c r="I50" i="4"/>
  <c r="L49" i="4"/>
  <c r="K49" i="4"/>
  <c r="J49" i="4"/>
  <c r="I49" i="4"/>
  <c r="L48" i="4"/>
  <c r="K48" i="4"/>
  <c r="J48" i="4"/>
  <c r="I48" i="4"/>
  <c r="L47" i="4"/>
  <c r="K47" i="4"/>
  <c r="J47" i="4"/>
  <c r="I47" i="4"/>
  <c r="L46" i="4"/>
  <c r="K46" i="4"/>
  <c r="J46" i="4"/>
  <c r="I46" i="4"/>
  <c r="L45" i="4"/>
  <c r="K45" i="4"/>
  <c r="J45" i="4"/>
  <c r="I45" i="4"/>
  <c r="L44" i="4"/>
  <c r="K44" i="4"/>
  <c r="J44" i="4"/>
  <c r="I44" i="4"/>
  <c r="L43" i="4"/>
  <c r="K43" i="4"/>
  <c r="J43" i="4"/>
  <c r="I43" i="4"/>
  <c r="L7" i="4"/>
  <c r="K7" i="4"/>
  <c r="J7" i="4"/>
  <c r="I7" i="4"/>
  <c r="L42" i="4"/>
  <c r="K42" i="4"/>
  <c r="J42" i="4"/>
  <c r="I42" i="4"/>
  <c r="L41" i="4"/>
  <c r="K41" i="4"/>
  <c r="J41" i="4"/>
  <c r="I41" i="4"/>
  <c r="L40" i="4"/>
  <c r="K40" i="4"/>
  <c r="J40" i="4"/>
  <c r="I40" i="4"/>
  <c r="L39" i="4"/>
  <c r="K39" i="4"/>
  <c r="J39" i="4"/>
  <c r="I39" i="4"/>
  <c r="L38" i="4"/>
  <c r="K38" i="4"/>
  <c r="J38" i="4"/>
  <c r="I38" i="4"/>
  <c r="L37" i="4"/>
  <c r="K37" i="4"/>
  <c r="J37" i="4"/>
  <c r="I37" i="4"/>
  <c r="L36" i="4"/>
  <c r="K36" i="4"/>
  <c r="J36" i="4"/>
  <c r="I36" i="4"/>
  <c r="L35" i="4"/>
  <c r="K35" i="4"/>
  <c r="J35" i="4"/>
  <c r="I35" i="4"/>
  <c r="L34" i="4"/>
  <c r="K34" i="4"/>
  <c r="J34" i="4"/>
  <c r="I34" i="4"/>
  <c r="L33" i="4"/>
  <c r="K33" i="4"/>
  <c r="J33" i="4"/>
  <c r="I33" i="4"/>
  <c r="L6" i="4"/>
  <c r="K6" i="4"/>
  <c r="J6" i="4"/>
  <c r="I6" i="4"/>
  <c r="L32" i="4"/>
  <c r="K32" i="4"/>
  <c r="J32" i="4"/>
  <c r="I32" i="4"/>
  <c r="L31" i="4"/>
  <c r="K31" i="4"/>
  <c r="J31" i="4"/>
  <c r="I31" i="4"/>
  <c r="L30" i="4"/>
  <c r="K30" i="4"/>
  <c r="J30" i="4"/>
  <c r="I30" i="4"/>
  <c r="L29" i="4"/>
  <c r="K29" i="4"/>
  <c r="J29" i="4"/>
  <c r="I29" i="4"/>
  <c r="L28" i="4"/>
  <c r="K28" i="4"/>
  <c r="J28" i="4"/>
  <c r="I28" i="4"/>
  <c r="L27" i="4"/>
  <c r="K27" i="4"/>
  <c r="J27" i="4"/>
  <c r="I27" i="4"/>
  <c r="L26" i="4"/>
  <c r="K26" i="4"/>
  <c r="J26" i="4"/>
  <c r="I26" i="4"/>
  <c r="L25" i="4"/>
  <c r="K25" i="4"/>
  <c r="J25" i="4"/>
  <c r="I25" i="4"/>
  <c r="L24" i="4"/>
  <c r="K24" i="4"/>
  <c r="J24" i="4"/>
  <c r="I24" i="4"/>
  <c r="L23" i="4"/>
  <c r="K23" i="4"/>
  <c r="J23" i="4"/>
  <c r="I23" i="4"/>
  <c r="L5" i="4"/>
  <c r="K5" i="4"/>
  <c r="J5" i="4"/>
  <c r="I5" i="4"/>
  <c r="L22" i="4"/>
  <c r="K22" i="4"/>
  <c r="J22" i="4"/>
  <c r="I22" i="4"/>
  <c r="L21" i="4"/>
  <c r="K21" i="4"/>
  <c r="J21" i="4"/>
  <c r="I21" i="4"/>
  <c r="L20" i="4"/>
  <c r="K20" i="4"/>
  <c r="J20" i="4"/>
  <c r="I20" i="4"/>
  <c r="L19" i="4"/>
  <c r="K19" i="4"/>
  <c r="J19" i="4"/>
  <c r="I19" i="4"/>
  <c r="L18" i="4"/>
  <c r="K18" i="4"/>
  <c r="J18" i="4"/>
  <c r="I18" i="4"/>
  <c r="L17" i="4"/>
  <c r="K17" i="4"/>
  <c r="J17" i="4"/>
  <c r="I17" i="4"/>
  <c r="L16" i="4"/>
  <c r="K16" i="4"/>
  <c r="J16" i="4"/>
  <c r="I16" i="4"/>
  <c r="L15" i="4"/>
  <c r="K15" i="4"/>
  <c r="J15" i="4"/>
  <c r="I15" i="4"/>
  <c r="L14" i="4"/>
  <c r="K14" i="4"/>
  <c r="J14" i="4"/>
  <c r="I14" i="4"/>
  <c r="L13" i="4"/>
  <c r="K13" i="4"/>
  <c r="J13" i="4"/>
  <c r="I13" i="4"/>
  <c r="L4" i="4"/>
  <c r="K4" i="4"/>
  <c r="J4" i="4"/>
  <c r="I4" i="4"/>
  <c r="L12" i="3"/>
  <c r="B12" i="3"/>
  <c r="K12" i="3"/>
  <c r="J12" i="3"/>
  <c r="I12" i="3"/>
  <c r="E12" i="3" a="1"/>
  <c r="E12" i="3"/>
  <c r="L11" i="3"/>
  <c r="B11" i="3"/>
  <c r="K11" i="3"/>
  <c r="J11" i="3"/>
  <c r="I11" i="3"/>
  <c r="E11" i="3" a="1"/>
  <c r="E11" i="3"/>
  <c r="L10" i="3"/>
  <c r="B10" i="3"/>
  <c r="K10" i="3"/>
  <c r="J10" i="3"/>
  <c r="I10" i="3"/>
  <c r="E10" i="3" a="1"/>
  <c r="E10" i="3" s="1"/>
  <c r="L9" i="3"/>
  <c r="B9" i="3"/>
  <c r="K9" i="3"/>
  <c r="J9" i="3"/>
  <c r="I9" i="3"/>
  <c r="E9" i="3" a="1"/>
  <c r="E9" i="3" s="1"/>
  <c r="L53" i="3"/>
  <c r="B53" i="3"/>
  <c r="K53" i="3"/>
  <c r="J53" i="3"/>
  <c r="I53" i="3"/>
  <c r="E53" i="3" a="1"/>
  <c r="E53" i="3"/>
  <c r="L8" i="3"/>
  <c r="B8" i="3"/>
  <c r="K8" i="3"/>
  <c r="J8" i="3"/>
  <c r="I8" i="3"/>
  <c r="E8" i="3" a="1"/>
  <c r="E8" i="3" s="1"/>
  <c r="L52" i="3"/>
  <c r="B52" i="3"/>
  <c r="K52" i="3"/>
  <c r="J52" i="3"/>
  <c r="I52" i="3"/>
  <c r="E52" i="3" a="1"/>
  <c r="E52" i="3" s="1"/>
  <c r="L51" i="3"/>
  <c r="B51" i="3"/>
  <c r="K51" i="3"/>
  <c r="J51" i="3"/>
  <c r="I51" i="3"/>
  <c r="E51" i="3" a="1"/>
  <c r="E51" i="3"/>
  <c r="L50" i="3"/>
  <c r="B50" i="3"/>
  <c r="K50" i="3"/>
  <c r="J50" i="3"/>
  <c r="I50" i="3"/>
  <c r="E50" i="3" a="1"/>
  <c r="E50" i="3"/>
  <c r="L49" i="3"/>
  <c r="B49" i="3"/>
  <c r="K49" i="3"/>
  <c r="J49" i="3"/>
  <c r="I49" i="3"/>
  <c r="E49" i="3" a="1"/>
  <c r="E49" i="3"/>
  <c r="L48" i="3"/>
  <c r="B48" i="3"/>
  <c r="K48" i="3"/>
  <c r="J48" i="3"/>
  <c r="I48" i="3"/>
  <c r="E48" i="3" a="1"/>
  <c r="E48" i="3" s="1"/>
  <c r="L47" i="3"/>
  <c r="B47" i="3"/>
  <c r="K47" i="3"/>
  <c r="J47" i="3"/>
  <c r="I47" i="3"/>
  <c r="E47" i="3" a="1"/>
  <c r="E47" i="3" s="1"/>
  <c r="L46" i="3"/>
  <c r="B46" i="3"/>
  <c r="K46" i="3"/>
  <c r="J46" i="3"/>
  <c r="I46" i="3"/>
  <c r="E46" i="3" a="1"/>
  <c r="E46" i="3"/>
  <c r="L45" i="3"/>
  <c r="B45" i="3"/>
  <c r="K45" i="3"/>
  <c r="J45" i="3"/>
  <c r="I45" i="3"/>
  <c r="E45" i="3" a="1"/>
  <c r="E45" i="3" s="1"/>
  <c r="L44" i="3"/>
  <c r="B44" i="3"/>
  <c r="K44" i="3"/>
  <c r="J44" i="3"/>
  <c r="I44" i="3"/>
  <c r="E44" i="3" a="1"/>
  <c r="E44" i="3" s="1"/>
  <c r="L43" i="3"/>
  <c r="B43" i="3"/>
  <c r="K43" i="3"/>
  <c r="J43" i="3"/>
  <c r="I43" i="3"/>
  <c r="E43" i="3" a="1"/>
  <c r="E43" i="3"/>
  <c r="L7" i="3"/>
  <c r="B7" i="3"/>
  <c r="K7" i="3"/>
  <c r="J7" i="3"/>
  <c r="I7" i="3"/>
  <c r="E7" i="3" a="1"/>
  <c r="E7" i="3"/>
  <c r="L42" i="3"/>
  <c r="B42" i="3"/>
  <c r="K42" i="3"/>
  <c r="J42" i="3"/>
  <c r="I42" i="3"/>
  <c r="E42" i="3" a="1"/>
  <c r="E42" i="3"/>
  <c r="L41" i="3"/>
  <c r="B41" i="3"/>
  <c r="K41" i="3"/>
  <c r="J41" i="3"/>
  <c r="I41" i="3"/>
  <c r="E41" i="3" a="1"/>
  <c r="E41" i="3" s="1"/>
  <c r="L40" i="3"/>
  <c r="B40" i="3"/>
  <c r="K40" i="3"/>
  <c r="J40" i="3"/>
  <c r="I40" i="3"/>
  <c r="E40" i="3" a="1"/>
  <c r="E40" i="3" s="1"/>
  <c r="L39" i="3"/>
  <c r="B39" i="3"/>
  <c r="K39" i="3"/>
  <c r="J39" i="3"/>
  <c r="I39" i="3"/>
  <c r="E39" i="3" a="1"/>
  <c r="E39" i="3"/>
  <c r="L38" i="3"/>
  <c r="B38" i="3"/>
  <c r="K38" i="3"/>
  <c r="J38" i="3"/>
  <c r="I38" i="3"/>
  <c r="E38" i="3" a="1"/>
  <c r="E38" i="3" s="1"/>
  <c r="L37" i="3"/>
  <c r="B37" i="3"/>
  <c r="K37" i="3"/>
  <c r="J37" i="3"/>
  <c r="I37" i="3"/>
  <c r="E37" i="3" a="1"/>
  <c r="E37" i="3" s="1"/>
  <c r="L36" i="3"/>
  <c r="B36" i="3"/>
  <c r="K36" i="3"/>
  <c r="J36" i="3"/>
  <c r="I36" i="3"/>
  <c r="E36" i="3" a="1"/>
  <c r="E36" i="3"/>
  <c r="L35" i="3"/>
  <c r="B35" i="3"/>
  <c r="K35" i="3"/>
  <c r="J35" i="3"/>
  <c r="I35" i="3"/>
  <c r="E35" i="3" a="1"/>
  <c r="E35" i="3"/>
  <c r="L34" i="3"/>
  <c r="B34" i="3"/>
  <c r="K34" i="3"/>
  <c r="J34" i="3"/>
  <c r="I34" i="3"/>
  <c r="E34" i="3" a="1"/>
  <c r="E34" i="3"/>
  <c r="L33" i="3"/>
  <c r="B33" i="3"/>
  <c r="K33" i="3"/>
  <c r="J33" i="3"/>
  <c r="I33" i="3"/>
  <c r="E33" i="3" a="1"/>
  <c r="E33" i="3" s="1"/>
  <c r="L6" i="3"/>
  <c r="B16" i="3"/>
  <c r="B6" i="3"/>
  <c r="K6" i="3"/>
  <c r="J6" i="3"/>
  <c r="I6" i="3"/>
  <c r="E6" i="3" a="1"/>
  <c r="E6" i="3" s="1"/>
  <c r="L32" i="3"/>
  <c r="B32" i="3"/>
  <c r="K32" i="3"/>
  <c r="J32" i="3"/>
  <c r="I32" i="3"/>
  <c r="E32" i="3" a="1"/>
  <c r="E32" i="3" s="1"/>
  <c r="L31" i="3"/>
  <c r="B31" i="3"/>
  <c r="K31" i="3"/>
  <c r="J31" i="3"/>
  <c r="I31" i="3"/>
  <c r="E31" i="3" a="1"/>
  <c r="E31" i="3"/>
  <c r="L30" i="3"/>
  <c r="B30" i="3"/>
  <c r="K30" i="3"/>
  <c r="J30" i="3"/>
  <c r="I30" i="3"/>
  <c r="E30" i="3" a="1"/>
  <c r="E30" i="3" s="1"/>
  <c r="L29" i="3"/>
  <c r="B29" i="3"/>
  <c r="K29" i="3"/>
  <c r="J29" i="3"/>
  <c r="I29" i="3"/>
  <c r="E29" i="3" a="1"/>
  <c r="E29" i="3" s="1"/>
  <c r="L28" i="3"/>
  <c r="B28" i="3"/>
  <c r="K28" i="3"/>
  <c r="J28" i="3"/>
  <c r="I28" i="3"/>
  <c r="E28" i="3" a="1"/>
  <c r="E28" i="3"/>
  <c r="L27" i="3"/>
  <c r="B27" i="3"/>
  <c r="K27" i="3"/>
  <c r="J27" i="3"/>
  <c r="I27" i="3"/>
  <c r="E27" i="3" a="1"/>
  <c r="E27" i="3"/>
  <c r="L26" i="3"/>
  <c r="B26" i="3"/>
  <c r="K26" i="3"/>
  <c r="J26" i="3"/>
  <c r="I26" i="3"/>
  <c r="E26" i="3" a="1"/>
  <c r="E26" i="3"/>
  <c r="L25" i="3"/>
  <c r="B25" i="3"/>
  <c r="K25" i="3"/>
  <c r="J25" i="3"/>
  <c r="I25" i="3"/>
  <c r="E25" i="3" a="1"/>
  <c r="E25" i="3" s="1"/>
  <c r="L24" i="3"/>
  <c r="B24" i="3"/>
  <c r="K24" i="3"/>
  <c r="J24" i="3"/>
  <c r="I24" i="3"/>
  <c r="E24" i="3" a="1"/>
  <c r="E24" i="3" s="1"/>
  <c r="L23" i="3"/>
  <c r="B23" i="3"/>
  <c r="K23" i="3"/>
  <c r="J23" i="3"/>
  <c r="I23" i="3"/>
  <c r="E23" i="3" a="1"/>
  <c r="E23" i="3"/>
  <c r="L5" i="3"/>
  <c r="B5" i="3"/>
  <c r="K5" i="3"/>
  <c r="J5" i="3"/>
  <c r="I5" i="3"/>
  <c r="E5" i="3" a="1"/>
  <c r="E5" i="3" s="1"/>
  <c r="L22" i="3"/>
  <c r="B22" i="3"/>
  <c r="K22" i="3"/>
  <c r="J22" i="3"/>
  <c r="I22" i="3"/>
  <c r="E22" i="3" a="1"/>
  <c r="E22" i="3" s="1"/>
  <c r="L21" i="3"/>
  <c r="B21" i="3"/>
  <c r="K21" i="3"/>
  <c r="J21" i="3"/>
  <c r="I21" i="3"/>
  <c r="E21" i="3" a="1"/>
  <c r="E21" i="3"/>
  <c r="L20" i="3"/>
  <c r="B20" i="3"/>
  <c r="K20" i="3"/>
  <c r="J20" i="3"/>
  <c r="I20" i="3"/>
  <c r="E20" i="3" a="1"/>
  <c r="E20" i="3"/>
  <c r="L19" i="3"/>
  <c r="B19" i="3"/>
  <c r="K19" i="3"/>
  <c r="J19" i="3"/>
  <c r="I19" i="3"/>
  <c r="E19" i="3" a="1"/>
  <c r="E19" i="3"/>
  <c r="L18" i="3"/>
  <c r="B18" i="3"/>
  <c r="K18" i="3"/>
  <c r="J18" i="3"/>
  <c r="I18" i="3"/>
  <c r="E18" i="3" a="1"/>
  <c r="E18" i="3" s="1"/>
  <c r="L17" i="3"/>
  <c r="B17" i="3"/>
  <c r="K17" i="3"/>
  <c r="J17" i="3"/>
  <c r="I17" i="3"/>
  <c r="E17" i="3" a="1"/>
  <c r="E17" i="3" s="1"/>
  <c r="L16" i="3"/>
  <c r="K16" i="3"/>
  <c r="J16" i="3"/>
  <c r="I16" i="3"/>
  <c r="E16" i="3" a="1"/>
  <c r="E16" i="3" s="1"/>
  <c r="L15" i="3"/>
  <c r="B15" i="3"/>
  <c r="K15" i="3"/>
  <c r="J15" i="3"/>
  <c r="I15" i="3"/>
  <c r="E15" i="3" a="1"/>
  <c r="E15" i="3" s="1"/>
  <c r="L14" i="3"/>
  <c r="B14" i="3"/>
  <c r="K14" i="3"/>
  <c r="J14" i="3"/>
  <c r="I14" i="3"/>
  <c r="E14" i="3" a="1"/>
  <c r="E14" i="3"/>
  <c r="L13" i="3"/>
  <c r="B13" i="3"/>
  <c r="K13" i="3"/>
  <c r="J13" i="3"/>
  <c r="I13" i="3"/>
  <c r="E13" i="3" a="1"/>
  <c r="E13" i="3"/>
  <c r="L4" i="3"/>
  <c r="B4" i="3"/>
  <c r="K4" i="3"/>
  <c r="J4" i="3"/>
  <c r="I4" i="3"/>
  <c r="E4" i="3" a="1"/>
  <c r="E4" i="3"/>
  <c r="A8" i="2"/>
  <c r="H1" i="3" s="1"/>
  <c r="C5" i="2"/>
  <c r="A5" i="2"/>
  <c r="H1" i="44"/>
  <c r="H1" i="43"/>
  <c r="H1" i="42"/>
  <c r="H1" i="41"/>
  <c r="H1" i="40"/>
  <c r="H1" i="39"/>
  <c r="H1" i="38"/>
  <c r="H1" i="37"/>
  <c r="H1" i="36"/>
  <c r="H1" i="35"/>
  <c r="H1" i="34"/>
  <c r="H1" i="33"/>
  <c r="H1" i="32"/>
  <c r="H1" i="31"/>
  <c r="H1" i="30"/>
  <c r="H1" i="29"/>
  <c r="H1" i="28"/>
  <c r="H1" i="27"/>
  <c r="H1" i="26"/>
  <c r="H1" i="25"/>
  <c r="H1" i="24"/>
  <c r="H1" i="23"/>
  <c r="H1" i="22"/>
  <c r="H1" i="21"/>
  <c r="H1" i="20"/>
  <c r="H1" i="19"/>
  <c r="H1" i="18"/>
  <c r="H1" i="17"/>
  <c r="H1" i="16"/>
  <c r="H1" i="15"/>
  <c r="H1" i="14"/>
  <c r="H1" i="13"/>
  <c r="H1" i="12"/>
  <c r="H1" i="11"/>
  <c r="H1" i="10"/>
  <c r="H1" i="9"/>
  <c r="H1" i="8"/>
  <c r="H1" i="7"/>
  <c r="H1" i="6"/>
  <c r="H1" i="5"/>
  <c r="H1" i="4"/>
  <c r="A1" i="44" l="1"/>
  <c r="A1" i="43"/>
  <c r="A1" i="42"/>
  <c r="A1" i="41"/>
  <c r="A1" i="40"/>
  <c r="A1" i="39"/>
  <c r="A1" i="38"/>
  <c r="A1" i="37"/>
  <c r="A1" i="36"/>
  <c r="A1" i="35"/>
  <c r="A1" i="34"/>
  <c r="A1" i="33"/>
  <c r="A1" i="32"/>
  <c r="A1" i="31"/>
  <c r="A1" i="30"/>
  <c r="A1" i="29"/>
  <c r="A1" i="28"/>
  <c r="A1" i="27"/>
  <c r="A1" i="26"/>
  <c r="A1" i="25"/>
  <c r="A1" i="24"/>
  <c r="A1" i="23"/>
  <c r="A1" i="22"/>
  <c r="A1" i="21"/>
  <c r="A1" i="20"/>
  <c r="A1" i="19"/>
  <c r="A1" i="18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C1" i="44"/>
  <c r="C1" i="43"/>
  <c r="C1" i="42"/>
  <c r="C1" i="41"/>
  <c r="C1" i="40"/>
  <c r="C1" i="39"/>
  <c r="C1" i="38"/>
  <c r="C1" i="37"/>
  <c r="C1" i="36"/>
  <c r="C1" i="35"/>
  <c r="C1" i="34"/>
  <c r="C1" i="33"/>
  <c r="C1" i="32"/>
  <c r="C1" i="31"/>
  <c r="C1" i="30"/>
  <c r="C1" i="29"/>
  <c r="C1" i="28"/>
  <c r="C1" i="27"/>
  <c r="C1" i="26"/>
  <c r="C1" i="25"/>
  <c r="C1" i="24"/>
  <c r="C1" i="23"/>
  <c r="C1" i="22"/>
  <c r="C1" i="21"/>
  <c r="C1" i="20"/>
  <c r="C1" i="19"/>
  <c r="C1" i="18"/>
  <c r="C1" i="17"/>
  <c r="C1" i="16"/>
  <c r="C1" i="15"/>
  <c r="C1" i="14"/>
  <c r="C1" i="13"/>
  <c r="C1" i="12"/>
  <c r="C1" i="11"/>
  <c r="C1" i="10"/>
  <c r="C1" i="9"/>
  <c r="C1" i="8"/>
  <c r="C1" i="7"/>
  <c r="C1" i="6"/>
  <c r="C1" i="5"/>
  <c r="C1" i="4"/>
  <c r="C1" i="3"/>
  <c r="B4" i="44"/>
  <c r="B4" i="43"/>
  <c r="B4" i="42"/>
  <c r="B4" i="41"/>
  <c r="B4" i="40"/>
  <c r="B4" i="39"/>
  <c r="B4" i="38"/>
  <c r="B4" i="37"/>
  <c r="B4" i="36"/>
  <c r="B4" i="35"/>
  <c r="B4" i="34"/>
  <c r="B4" i="33"/>
  <c r="B4" i="32"/>
  <c r="B4" i="31"/>
  <c r="B4" i="30"/>
  <c r="B4" i="29"/>
  <c r="B4" i="28"/>
  <c r="B4" i="27"/>
  <c r="B4" i="26"/>
  <c r="B4" i="25"/>
  <c r="B4" i="24"/>
  <c r="B4" i="23"/>
  <c r="B4" i="22"/>
  <c r="B4" i="21"/>
  <c r="B4" i="20"/>
  <c r="B4" i="19"/>
  <c r="B4" i="18"/>
  <c r="B4" i="17"/>
  <c r="B4" i="16"/>
  <c r="B4" i="15"/>
  <c r="B4" i="14"/>
  <c r="B4" i="13"/>
  <c r="B4" i="12"/>
  <c r="B4" i="11"/>
  <c r="B4" i="10"/>
  <c r="B4" i="9"/>
  <c r="B4" i="8"/>
  <c r="B4" i="7"/>
  <c r="B4" i="6"/>
  <c r="B4" i="5"/>
  <c r="B4" i="4"/>
  <c r="E4" i="44"/>
  <c r="E4" i="43"/>
  <c r="E4" i="42"/>
  <c r="E4" i="41"/>
  <c r="E4" i="40"/>
  <c r="E4" i="39"/>
  <c r="E4" i="38"/>
  <c r="E4" i="37"/>
  <c r="E4" i="36"/>
  <c r="E4" i="35"/>
  <c r="E4" i="34"/>
  <c r="E4" i="33"/>
  <c r="E4" i="32"/>
  <c r="E4" i="31"/>
  <c r="E4" i="30"/>
  <c r="E4" i="29"/>
  <c r="E4" i="28"/>
  <c r="E4" i="27"/>
  <c r="E4" i="26"/>
  <c r="E4" i="25"/>
  <c r="E4" i="24"/>
  <c r="E4" i="23"/>
  <c r="E4" i="22"/>
  <c r="E4" i="21"/>
  <c r="E4" i="20"/>
  <c r="E4" i="19"/>
  <c r="E4" i="18"/>
  <c r="E4" i="17"/>
  <c r="E4" i="16"/>
  <c r="E4" i="15"/>
  <c r="E4" i="14"/>
  <c r="E4" i="13"/>
  <c r="E4" i="12"/>
  <c r="E4" i="11"/>
  <c r="E4" i="10"/>
  <c r="E4" i="9"/>
  <c r="E4" i="8"/>
  <c r="E4" i="7"/>
  <c r="E4" i="6"/>
  <c r="E4" i="5"/>
  <c r="E4" i="4"/>
  <c r="B5" i="44"/>
  <c r="B5" i="43"/>
  <c r="B5" i="42"/>
  <c r="B5" i="41"/>
  <c r="B5" i="40"/>
  <c r="B5" i="39"/>
  <c r="B5" i="38"/>
  <c r="B5" i="37"/>
  <c r="B5" i="36"/>
  <c r="B5" i="35"/>
  <c r="B5" i="34"/>
  <c r="B5" i="33"/>
  <c r="B5" i="32"/>
  <c r="B5" i="31"/>
  <c r="B5" i="30"/>
  <c r="B5" i="29"/>
  <c r="B5" i="28"/>
  <c r="B5" i="27"/>
  <c r="B5" i="26"/>
  <c r="B5" i="25"/>
  <c r="B5" i="24"/>
  <c r="B5" i="23"/>
  <c r="B5" i="22"/>
  <c r="B5" i="21"/>
  <c r="B5" i="20"/>
  <c r="B5" i="19"/>
  <c r="B5" i="18"/>
  <c r="B5" i="17"/>
  <c r="B5" i="16"/>
  <c r="B5" i="15"/>
  <c r="B5" i="14"/>
  <c r="B5" i="13"/>
  <c r="B5" i="12"/>
  <c r="B5" i="11"/>
  <c r="B5" i="10"/>
  <c r="B5" i="9"/>
  <c r="B5" i="8"/>
  <c r="B5" i="7"/>
  <c r="B5" i="6"/>
  <c r="B5" i="5"/>
  <c r="B5" i="4"/>
  <c r="E5" i="44"/>
  <c r="E5" i="43"/>
  <c r="E5" i="42"/>
  <c r="E5" i="41"/>
  <c r="E5" i="40"/>
  <c r="E5" i="39"/>
  <c r="E5" i="38"/>
  <c r="E5" i="37"/>
  <c r="E5" i="36"/>
  <c r="E5" i="35"/>
  <c r="E5" i="34"/>
  <c r="E5" i="33"/>
  <c r="E5" i="32"/>
  <c r="E5" i="31"/>
  <c r="E5" i="30"/>
  <c r="E5" i="29"/>
  <c r="E5" i="28"/>
  <c r="E5" i="27"/>
  <c r="E5" i="26"/>
  <c r="E5" i="25"/>
  <c r="E5" i="24"/>
  <c r="E5" i="23"/>
  <c r="E5" i="22"/>
  <c r="E5" i="21"/>
  <c r="E5" i="20"/>
  <c r="E5" i="19"/>
  <c r="E5" i="18"/>
  <c r="E5" i="17"/>
  <c r="E5" i="16"/>
  <c r="E5" i="15"/>
  <c r="E5" i="14"/>
  <c r="E5" i="13"/>
  <c r="E5" i="12"/>
  <c r="E5" i="11"/>
  <c r="E5" i="10"/>
  <c r="E5" i="9"/>
  <c r="E5" i="8"/>
  <c r="E5" i="7"/>
  <c r="E5" i="6"/>
  <c r="E5" i="5"/>
  <c r="E5" i="4"/>
  <c r="B6" i="44"/>
  <c r="B6" i="43"/>
  <c r="B6" i="42"/>
  <c r="B6" i="41"/>
  <c r="B6" i="40"/>
  <c r="B6" i="39"/>
  <c r="B6" i="38"/>
  <c r="B6" i="37"/>
  <c r="B6" i="36"/>
  <c r="B6" i="35"/>
  <c r="B6" i="34"/>
  <c r="B6" i="33"/>
  <c r="B6" i="32"/>
  <c r="B6" i="31"/>
  <c r="B6" i="30"/>
  <c r="B6" i="29"/>
  <c r="B6" i="28"/>
  <c r="B6" i="27"/>
  <c r="B6" i="26"/>
  <c r="B6" i="25"/>
  <c r="B6" i="24"/>
  <c r="B6" i="23"/>
  <c r="B6" i="22"/>
  <c r="B6" i="21"/>
  <c r="B6" i="20"/>
  <c r="B6" i="19"/>
  <c r="B6" i="18"/>
  <c r="B6" i="17"/>
  <c r="B6" i="16"/>
  <c r="B6" i="15"/>
  <c r="B6" i="14"/>
  <c r="B6" i="13"/>
  <c r="B6" i="12"/>
  <c r="B6" i="11"/>
  <c r="B6" i="10"/>
  <c r="B6" i="9"/>
  <c r="B6" i="8"/>
  <c r="B6" i="7"/>
  <c r="B6" i="6"/>
  <c r="B6" i="5"/>
  <c r="B6" i="4"/>
  <c r="E6" i="44"/>
  <c r="E6" i="43"/>
  <c r="E6" i="42"/>
  <c r="E6" i="41"/>
  <c r="E6" i="40"/>
  <c r="E6" i="39"/>
  <c r="E6" i="38"/>
  <c r="E6" i="37"/>
  <c r="E6" i="36"/>
  <c r="E6" i="35"/>
  <c r="E6" i="34"/>
  <c r="E6" i="33"/>
  <c r="E6" i="32"/>
  <c r="E6" i="31"/>
  <c r="E6" i="30"/>
  <c r="E6" i="29"/>
  <c r="E6" i="28"/>
  <c r="E6" i="27"/>
  <c r="E6" i="26"/>
  <c r="E6" i="25"/>
  <c r="E6" i="24"/>
  <c r="E6" i="23"/>
  <c r="E6" i="22"/>
  <c r="E6" i="21"/>
  <c r="E6" i="20"/>
  <c r="E6" i="19"/>
  <c r="E6" i="18"/>
  <c r="E6" i="17"/>
  <c r="E6" i="16"/>
  <c r="E6" i="15"/>
  <c r="E6" i="14"/>
  <c r="E6" i="13"/>
  <c r="E6" i="12"/>
  <c r="E6" i="11"/>
  <c r="E6" i="10"/>
  <c r="E6" i="9"/>
  <c r="E6" i="8"/>
  <c r="E6" i="7"/>
  <c r="E6" i="6"/>
  <c r="E6" i="5"/>
  <c r="E6" i="4"/>
  <c r="B7" i="44"/>
  <c r="B7" i="43"/>
  <c r="B7" i="42"/>
  <c r="B7" i="41"/>
  <c r="B7" i="40"/>
  <c r="B7" i="39"/>
  <c r="B7" i="38"/>
  <c r="B7" i="37"/>
  <c r="B7" i="36"/>
  <c r="B7" i="35"/>
  <c r="B7" i="34"/>
  <c r="B7" i="33"/>
  <c r="B7" i="32"/>
  <c r="B7" i="31"/>
  <c r="B7" i="30"/>
  <c r="B7" i="29"/>
  <c r="B7" i="28"/>
  <c r="B7" i="27"/>
  <c r="B7" i="26"/>
  <c r="B7" i="25"/>
  <c r="B7" i="24"/>
  <c r="B7" i="23"/>
  <c r="B7" i="22"/>
  <c r="B7" i="21"/>
  <c r="B7" i="20"/>
  <c r="B7" i="19"/>
  <c r="B7" i="18"/>
  <c r="B7" i="17"/>
  <c r="B7" i="16"/>
  <c r="B7" i="15"/>
  <c r="B7" i="14"/>
  <c r="B7" i="13"/>
  <c r="B7" i="12"/>
  <c r="B7" i="11"/>
  <c r="B7" i="10"/>
  <c r="B7" i="9"/>
  <c r="B7" i="8"/>
  <c r="B7" i="7"/>
  <c r="B7" i="6"/>
  <c r="B7" i="5"/>
  <c r="B7" i="4"/>
  <c r="E7" i="44"/>
  <c r="E7" i="43"/>
  <c r="E7" i="42"/>
  <c r="E7" i="41"/>
  <c r="E7" i="40"/>
  <c r="E7" i="39"/>
  <c r="E7" i="38"/>
  <c r="E7" i="37"/>
  <c r="E7" i="36"/>
  <c r="E7" i="35"/>
  <c r="E7" i="34"/>
  <c r="E7" i="33"/>
  <c r="E7" i="32"/>
  <c r="E7" i="31"/>
  <c r="E7" i="30"/>
  <c r="E7" i="29"/>
  <c r="E7" i="28"/>
  <c r="E7" i="27"/>
  <c r="E7" i="26"/>
  <c r="E7" i="25"/>
  <c r="E7" i="24"/>
  <c r="E7" i="23"/>
  <c r="E7" i="22"/>
  <c r="E7" i="21"/>
  <c r="E7" i="20"/>
  <c r="E7" i="19"/>
  <c r="E7" i="18"/>
  <c r="E7" i="17"/>
  <c r="E7" i="16"/>
  <c r="E7" i="15"/>
  <c r="E7" i="14"/>
  <c r="E7" i="13"/>
  <c r="E7" i="12"/>
  <c r="E7" i="11"/>
  <c r="E7" i="10"/>
  <c r="E7" i="9"/>
  <c r="E7" i="8"/>
  <c r="E7" i="7"/>
  <c r="E7" i="6"/>
  <c r="E7" i="5"/>
  <c r="E7" i="4"/>
  <c r="B8" i="44"/>
  <c r="B8" i="43"/>
  <c r="B8" i="42"/>
  <c r="B8" i="41"/>
  <c r="B8" i="40"/>
  <c r="B8" i="39"/>
  <c r="B8" i="38"/>
  <c r="B8" i="37"/>
  <c r="B8" i="36"/>
  <c r="B8" i="35"/>
  <c r="B8" i="34"/>
  <c r="B8" i="33"/>
  <c r="B8" i="32"/>
  <c r="B8" i="31"/>
  <c r="B8" i="30"/>
  <c r="B8" i="29"/>
  <c r="B8" i="28"/>
  <c r="B8" i="27"/>
  <c r="B8" i="26"/>
  <c r="B8" i="25"/>
  <c r="B8" i="24"/>
  <c r="B8" i="23"/>
  <c r="B8" i="22"/>
  <c r="B8" i="21"/>
  <c r="B8" i="20"/>
  <c r="B8" i="19"/>
  <c r="B8" i="18"/>
  <c r="B8" i="17"/>
  <c r="B8" i="16"/>
  <c r="B8" i="15"/>
  <c r="B8" i="14"/>
  <c r="B8" i="13"/>
  <c r="B8" i="12"/>
  <c r="B8" i="11"/>
  <c r="B8" i="10"/>
  <c r="B8" i="9"/>
  <c r="B8" i="8"/>
  <c r="B8" i="7"/>
  <c r="B8" i="6"/>
  <c r="B8" i="5"/>
  <c r="B8" i="4"/>
  <c r="E8" i="44"/>
  <c r="E8" i="43"/>
  <c r="E8" i="42"/>
  <c r="E8" i="41"/>
  <c r="E8" i="40"/>
  <c r="E8" i="39"/>
  <c r="E8" i="38"/>
  <c r="E8" i="37"/>
  <c r="E8" i="36"/>
  <c r="E8" i="35"/>
  <c r="E8" i="34"/>
  <c r="E8" i="33"/>
  <c r="E8" i="32"/>
  <c r="E8" i="31"/>
  <c r="E8" i="30"/>
  <c r="E8" i="29"/>
  <c r="E8" i="28"/>
  <c r="E8" i="27"/>
  <c r="E8" i="26"/>
  <c r="E8" i="25"/>
  <c r="E8" i="24"/>
  <c r="E8" i="23"/>
  <c r="E8" i="22"/>
  <c r="E8" i="21"/>
  <c r="E8" i="20"/>
  <c r="E8" i="19"/>
  <c r="E8" i="18"/>
  <c r="E8" i="17"/>
  <c r="E8" i="16"/>
  <c r="E8" i="15"/>
  <c r="E8" i="14"/>
  <c r="E8" i="13"/>
  <c r="E8" i="12"/>
  <c r="E8" i="11"/>
  <c r="E8" i="10"/>
  <c r="E8" i="9"/>
  <c r="E8" i="8"/>
  <c r="E8" i="7"/>
  <c r="E8" i="6"/>
  <c r="E8" i="5"/>
  <c r="E8" i="4"/>
  <c r="B9" i="44"/>
  <c r="B9" i="43"/>
  <c r="B9" i="42"/>
  <c r="B9" i="41"/>
  <c r="B9" i="40"/>
  <c r="B9" i="39"/>
  <c r="B9" i="38"/>
  <c r="B9" i="37"/>
  <c r="B9" i="36"/>
  <c r="B9" i="35"/>
  <c r="B9" i="34"/>
  <c r="B9" i="33"/>
  <c r="B9" i="32"/>
  <c r="B9" i="31"/>
  <c r="B9" i="30"/>
  <c r="B9" i="29"/>
  <c r="B9" i="28"/>
  <c r="B9" i="27"/>
  <c r="B9" i="26"/>
  <c r="B9" i="25"/>
  <c r="B9" i="24"/>
  <c r="B9" i="23"/>
  <c r="B9" i="22"/>
  <c r="B9" i="21"/>
  <c r="B9" i="20"/>
  <c r="B9" i="19"/>
  <c r="B9" i="18"/>
  <c r="B9" i="17"/>
  <c r="B9" i="16"/>
  <c r="B9" i="15"/>
  <c r="B9" i="14"/>
  <c r="B9" i="13"/>
  <c r="B9" i="12"/>
  <c r="B9" i="11"/>
  <c r="B9" i="10"/>
  <c r="B9" i="9"/>
  <c r="B9" i="8"/>
  <c r="B9" i="7"/>
  <c r="B9" i="6"/>
  <c r="B9" i="5"/>
  <c r="B9" i="4"/>
  <c r="E9" i="44"/>
  <c r="E9" i="43"/>
  <c r="E9" i="42"/>
  <c r="E9" i="41"/>
  <c r="E9" i="40"/>
  <c r="E9" i="39"/>
  <c r="E9" i="38"/>
  <c r="E9" i="37"/>
  <c r="E9" i="36"/>
  <c r="E9" i="35"/>
  <c r="E9" i="34"/>
  <c r="E9" i="33"/>
  <c r="E9" i="32"/>
  <c r="E9" i="31"/>
  <c r="E9" i="30"/>
  <c r="E9" i="29"/>
  <c r="E9" i="28"/>
  <c r="E9" i="27"/>
  <c r="E9" i="26"/>
  <c r="E9" i="25"/>
  <c r="E9" i="24"/>
  <c r="E9" i="23"/>
  <c r="E9" i="22"/>
  <c r="E9" i="21"/>
  <c r="E9" i="20"/>
  <c r="E9" i="19"/>
  <c r="E9" i="18"/>
  <c r="E9" i="17"/>
  <c r="E9" i="16"/>
  <c r="E9" i="15"/>
  <c r="E9" i="14"/>
  <c r="E9" i="13"/>
  <c r="E9" i="12"/>
  <c r="E9" i="11"/>
  <c r="E9" i="10"/>
  <c r="E9" i="9"/>
  <c r="E9" i="8"/>
  <c r="E9" i="7"/>
  <c r="E9" i="6"/>
  <c r="E9" i="5"/>
  <c r="E9" i="4"/>
  <c r="B10" i="44"/>
  <c r="B10" i="43"/>
  <c r="B10" i="42"/>
  <c r="B10" i="41"/>
  <c r="B10" i="40"/>
  <c r="B10" i="39"/>
  <c r="B10" i="38"/>
  <c r="B10" i="37"/>
  <c r="B10" i="36"/>
  <c r="B10" i="35"/>
  <c r="B10" i="34"/>
  <c r="B10" i="33"/>
  <c r="B10" i="32"/>
  <c r="B10" i="31"/>
  <c r="B10" i="30"/>
  <c r="B10" i="29"/>
  <c r="B10" i="28"/>
  <c r="B10" i="27"/>
  <c r="B10" i="26"/>
  <c r="B10" i="25"/>
  <c r="B10" i="24"/>
  <c r="B10" i="23"/>
  <c r="B10" i="22"/>
  <c r="B10" i="21"/>
  <c r="B10" i="20"/>
  <c r="B10" i="19"/>
  <c r="B10" i="18"/>
  <c r="B10" i="17"/>
  <c r="B10" i="16"/>
  <c r="B10" i="15"/>
  <c r="B10" i="14"/>
  <c r="B10" i="13"/>
  <c r="B10" i="12"/>
  <c r="B10" i="11"/>
  <c r="B10" i="10"/>
  <c r="B10" i="9"/>
  <c r="B10" i="8"/>
  <c r="B10" i="7"/>
  <c r="B10" i="6"/>
  <c r="B10" i="5"/>
  <c r="B10" i="4"/>
  <c r="E10" i="44"/>
  <c r="E10" i="43"/>
  <c r="E10" i="42"/>
  <c r="E10" i="41"/>
  <c r="E10" i="40"/>
  <c r="E10" i="39"/>
  <c r="E10" i="38"/>
  <c r="E10" i="37"/>
  <c r="E10" i="36"/>
  <c r="E10" i="35"/>
  <c r="E10" i="34"/>
  <c r="E10" i="33"/>
  <c r="E10" i="32"/>
  <c r="E10" i="31"/>
  <c r="E10" i="30"/>
  <c r="E10" i="29"/>
  <c r="E10" i="28"/>
  <c r="E10" i="27"/>
  <c r="E10" i="26"/>
  <c r="E10" i="25"/>
  <c r="E10" i="24"/>
  <c r="E10" i="23"/>
  <c r="E10" i="22"/>
  <c r="E10" i="21"/>
  <c r="E10" i="20"/>
  <c r="E10" i="19"/>
  <c r="E10" i="18"/>
  <c r="E10" i="17"/>
  <c r="E10" i="16"/>
  <c r="E10" i="15"/>
  <c r="E10" i="14"/>
  <c r="E10" i="13"/>
  <c r="E10" i="12"/>
  <c r="E10" i="11"/>
  <c r="E10" i="10"/>
  <c r="E10" i="9"/>
  <c r="E10" i="8"/>
  <c r="E10" i="7"/>
  <c r="E10" i="6"/>
  <c r="E10" i="5"/>
  <c r="E10" i="4"/>
  <c r="B11" i="44"/>
  <c r="B11" i="43"/>
  <c r="B11" i="42"/>
  <c r="B11" i="41"/>
  <c r="B11" i="40"/>
  <c r="B11" i="39"/>
  <c r="B11" i="38"/>
  <c r="B11" i="37"/>
  <c r="B11" i="36"/>
  <c r="B11" i="35"/>
  <c r="B11" i="34"/>
  <c r="B11" i="33"/>
  <c r="B11" i="32"/>
  <c r="B11" i="31"/>
  <c r="B11" i="30"/>
  <c r="B11" i="29"/>
  <c r="B11" i="28"/>
  <c r="B11" i="27"/>
  <c r="B11" i="26"/>
  <c r="B11" i="25"/>
  <c r="B11" i="24"/>
  <c r="B11" i="23"/>
  <c r="B11" i="22"/>
  <c r="B11" i="21"/>
  <c r="B11" i="20"/>
  <c r="B11" i="19"/>
  <c r="B11" i="18"/>
  <c r="B11" i="17"/>
  <c r="B11" i="16"/>
  <c r="B11" i="15"/>
  <c r="B11" i="14"/>
  <c r="B11" i="13"/>
  <c r="B11" i="12"/>
  <c r="B11" i="11"/>
  <c r="B11" i="10"/>
  <c r="B11" i="9"/>
  <c r="B11" i="8"/>
  <c r="B11" i="7"/>
  <c r="B11" i="6"/>
  <c r="B11" i="5"/>
  <c r="B11" i="4"/>
  <c r="E11" i="44"/>
  <c r="E11" i="43"/>
  <c r="E11" i="42"/>
  <c r="E11" i="41"/>
  <c r="E11" i="40"/>
  <c r="E11" i="39"/>
  <c r="E11" i="38"/>
  <c r="E11" i="37"/>
  <c r="E11" i="36"/>
  <c r="E11" i="35"/>
  <c r="E11" i="34"/>
  <c r="E11" i="33"/>
  <c r="E11" i="32"/>
  <c r="E11" i="31"/>
  <c r="E11" i="30"/>
  <c r="E11" i="29"/>
  <c r="E11" i="28"/>
  <c r="E11" i="27"/>
  <c r="E11" i="26"/>
  <c r="E11" i="25"/>
  <c r="E11" i="24"/>
  <c r="E11" i="23"/>
  <c r="E11" i="22"/>
  <c r="E11" i="21"/>
  <c r="E11" i="20"/>
  <c r="E11" i="19"/>
  <c r="E11" i="18"/>
  <c r="E11" i="17"/>
  <c r="E11" i="16"/>
  <c r="E11" i="15"/>
  <c r="E11" i="14"/>
  <c r="E11" i="13"/>
  <c r="E11" i="12"/>
  <c r="E11" i="11"/>
  <c r="E11" i="10"/>
  <c r="E11" i="9"/>
  <c r="E11" i="8"/>
  <c r="E11" i="7"/>
  <c r="E11" i="6"/>
  <c r="E11" i="5"/>
  <c r="E11" i="4"/>
  <c r="B12" i="44"/>
  <c r="B12" i="43"/>
  <c r="B12" i="42"/>
  <c r="B12" i="41"/>
  <c r="B12" i="40"/>
  <c r="B12" i="39"/>
  <c r="B12" i="38"/>
  <c r="B12" i="37"/>
  <c r="B12" i="36"/>
  <c r="B12" i="35"/>
  <c r="B12" i="34"/>
  <c r="B12" i="33"/>
  <c r="B12" i="32"/>
  <c r="B12" i="31"/>
  <c r="B12" i="30"/>
  <c r="B12" i="29"/>
  <c r="B12" i="28"/>
  <c r="B12" i="27"/>
  <c r="B12" i="26"/>
  <c r="B12" i="25"/>
  <c r="B12" i="24"/>
  <c r="B12" i="23"/>
  <c r="B12" i="22"/>
  <c r="B12" i="21"/>
  <c r="B12" i="20"/>
  <c r="B12" i="19"/>
  <c r="B12" i="18"/>
  <c r="B12" i="17"/>
  <c r="B12" i="16"/>
  <c r="B12" i="15"/>
  <c r="B12" i="14"/>
  <c r="B12" i="13"/>
  <c r="B12" i="12"/>
  <c r="B12" i="11"/>
  <c r="B12" i="10"/>
  <c r="B12" i="9"/>
  <c r="B12" i="8"/>
  <c r="B12" i="7"/>
  <c r="B12" i="6"/>
  <c r="B12" i="5"/>
  <c r="B12" i="4"/>
  <c r="E12" i="44"/>
  <c r="E12" i="43"/>
  <c r="E12" i="42"/>
  <c r="E12" i="41"/>
  <c r="E12" i="40"/>
  <c r="E12" i="39"/>
  <c r="E12" i="38"/>
  <c r="E12" i="37"/>
  <c r="E12" i="36"/>
  <c r="E12" i="35"/>
  <c r="E12" i="34"/>
  <c r="E12" i="33"/>
  <c r="E12" i="32"/>
  <c r="E12" i="31"/>
  <c r="E12" i="30"/>
  <c r="E12" i="29"/>
  <c r="E12" i="28"/>
  <c r="E12" i="27"/>
  <c r="E12" i="26"/>
  <c r="E12" i="25"/>
  <c r="E12" i="24"/>
  <c r="E12" i="23"/>
  <c r="E12" i="22"/>
  <c r="E12" i="21"/>
  <c r="E12" i="20"/>
  <c r="E12" i="19"/>
  <c r="E12" i="18"/>
  <c r="E12" i="17"/>
  <c r="E12" i="16"/>
  <c r="E12" i="15"/>
  <c r="E12" i="14"/>
  <c r="E12" i="13"/>
  <c r="E12" i="12"/>
  <c r="E12" i="11"/>
  <c r="E12" i="10"/>
  <c r="E12" i="9"/>
  <c r="E12" i="8"/>
  <c r="E12" i="7"/>
  <c r="E12" i="6"/>
  <c r="E12" i="5"/>
  <c r="E12" i="4"/>
  <c r="B13" i="44"/>
  <c r="B13" i="43"/>
  <c r="B13" i="42"/>
  <c r="B13" i="41"/>
  <c r="B13" i="40"/>
  <c r="B13" i="39"/>
  <c r="B13" i="38"/>
  <c r="B13" i="37"/>
  <c r="B13" i="36"/>
  <c r="B13" i="35"/>
  <c r="B13" i="34"/>
  <c r="B13" i="33"/>
  <c r="B13" i="32"/>
  <c r="B13" i="31"/>
  <c r="B13" i="30"/>
  <c r="B13" i="29"/>
  <c r="B13" i="28"/>
  <c r="B13" i="27"/>
  <c r="B13" i="26"/>
  <c r="B13" i="25"/>
  <c r="B13" i="24"/>
  <c r="B13" i="23"/>
  <c r="B13" i="22"/>
  <c r="B13" i="21"/>
  <c r="B13" i="20"/>
  <c r="B13" i="19"/>
  <c r="B13" i="18"/>
  <c r="B13" i="17"/>
  <c r="B13" i="16"/>
  <c r="B13" i="15"/>
  <c r="B13" i="14"/>
  <c r="B13" i="13"/>
  <c r="B13" i="12"/>
  <c r="B13" i="11"/>
  <c r="B13" i="10"/>
  <c r="B13" i="9"/>
  <c r="B13" i="8"/>
  <c r="B13" i="7"/>
  <c r="B13" i="6"/>
  <c r="B13" i="5"/>
  <c r="B13" i="4"/>
  <c r="E13" i="44"/>
  <c r="E13" i="43"/>
  <c r="E13" i="42"/>
  <c r="E13" i="41"/>
  <c r="E13" i="40"/>
  <c r="E13" i="39"/>
  <c r="E13" i="38"/>
  <c r="E13" i="37"/>
  <c r="E13" i="36"/>
  <c r="E13" i="35"/>
  <c r="E13" i="34"/>
  <c r="E13" i="33"/>
  <c r="E13" i="32"/>
  <c r="E13" i="31"/>
  <c r="E13" i="30"/>
  <c r="E13" i="29"/>
  <c r="E13" i="28"/>
  <c r="E13" i="27"/>
  <c r="E13" i="26"/>
  <c r="E13" i="25"/>
  <c r="E13" i="24"/>
  <c r="E13" i="23"/>
  <c r="E13" i="22"/>
  <c r="E13" i="21"/>
  <c r="E13" i="20"/>
  <c r="E13" i="19"/>
  <c r="E13" i="18"/>
  <c r="E13" i="17"/>
  <c r="E13" i="16"/>
  <c r="E13" i="15"/>
  <c r="E13" i="14"/>
  <c r="E13" i="13"/>
  <c r="E13" i="12"/>
  <c r="E13" i="11"/>
  <c r="E13" i="10"/>
  <c r="E13" i="9"/>
  <c r="E13" i="8"/>
  <c r="E13" i="7"/>
  <c r="E13" i="6"/>
  <c r="E13" i="5"/>
  <c r="E13" i="4"/>
  <c r="B14" i="44"/>
  <c r="B14" i="43"/>
  <c r="B14" i="42"/>
  <c r="B14" i="41"/>
  <c r="B14" i="40"/>
  <c r="B14" i="39"/>
  <c r="B14" i="38"/>
  <c r="B14" i="37"/>
  <c r="B14" i="36"/>
  <c r="B14" i="35"/>
  <c r="B14" i="34"/>
  <c r="B14" i="33"/>
  <c r="B14" i="32"/>
  <c r="B14" i="31"/>
  <c r="B14" i="30"/>
  <c r="B14" i="29"/>
  <c r="B14" i="28"/>
  <c r="B14" i="27"/>
  <c r="B14" i="26"/>
  <c r="B14" i="25"/>
  <c r="B14" i="24"/>
  <c r="B14" i="23"/>
  <c r="B14" i="22"/>
  <c r="B14" i="21"/>
  <c r="B14" i="20"/>
  <c r="B14" i="19"/>
  <c r="B14" i="18"/>
  <c r="B14" i="17"/>
  <c r="B14" i="16"/>
  <c r="B14" i="15"/>
  <c r="B14" i="14"/>
  <c r="B14" i="13"/>
  <c r="B14" i="12"/>
  <c r="B14" i="11"/>
  <c r="B14" i="10"/>
  <c r="B14" i="9"/>
  <c r="B14" i="8"/>
  <c r="B14" i="7"/>
  <c r="B14" i="6"/>
  <c r="B14" i="5"/>
  <c r="B14" i="4"/>
  <c r="E14" i="44"/>
  <c r="E14" i="43"/>
  <c r="E14" i="42"/>
  <c r="E14" i="41"/>
  <c r="E14" i="40"/>
  <c r="E14" i="39"/>
  <c r="E14" i="38"/>
  <c r="E14" i="37"/>
  <c r="E14" i="36"/>
  <c r="E14" i="35"/>
  <c r="E14" i="34"/>
  <c r="E14" i="33"/>
  <c r="E14" i="32"/>
  <c r="E14" i="31"/>
  <c r="E14" i="30"/>
  <c r="E14" i="29"/>
  <c r="E14" i="28"/>
  <c r="E14" i="27"/>
  <c r="E14" i="26"/>
  <c r="E14" i="25"/>
  <c r="E14" i="24"/>
  <c r="E14" i="23"/>
  <c r="E14" i="22"/>
  <c r="E14" i="21"/>
  <c r="E14" i="20"/>
  <c r="E14" i="19"/>
  <c r="E14" i="18"/>
  <c r="E14" i="17"/>
  <c r="E14" i="16"/>
  <c r="E14" i="15"/>
  <c r="E14" i="14"/>
  <c r="E14" i="13"/>
  <c r="E14" i="12"/>
  <c r="E14" i="11"/>
  <c r="E14" i="10"/>
  <c r="E14" i="9"/>
  <c r="E14" i="8"/>
  <c r="E14" i="7"/>
  <c r="E14" i="6"/>
  <c r="E14" i="5"/>
  <c r="E14" i="4"/>
  <c r="B15" i="44"/>
  <c r="B15" i="43"/>
  <c r="B15" i="42"/>
  <c r="B15" i="41"/>
  <c r="B15" i="40"/>
  <c r="B15" i="39"/>
  <c r="B15" i="38"/>
  <c r="B15" i="37"/>
  <c r="B15" i="36"/>
  <c r="B15" i="35"/>
  <c r="B15" i="34"/>
  <c r="B15" i="33"/>
  <c r="B15" i="32"/>
  <c r="B15" i="31"/>
  <c r="B15" i="30"/>
  <c r="B15" i="29"/>
  <c r="B15" i="28"/>
  <c r="B15" i="27"/>
  <c r="B15" i="26"/>
  <c r="B15" i="25"/>
  <c r="B15" i="24"/>
  <c r="B15" i="23"/>
  <c r="B15" i="22"/>
  <c r="B15" i="21"/>
  <c r="B15" i="20"/>
  <c r="B15" i="19"/>
  <c r="B15" i="18"/>
  <c r="B15" i="17"/>
  <c r="B15" i="16"/>
  <c r="B15" i="15"/>
  <c r="B15" i="14"/>
  <c r="B15" i="13"/>
  <c r="B15" i="12"/>
  <c r="B15" i="11"/>
  <c r="B15" i="10"/>
  <c r="B15" i="9"/>
  <c r="B15" i="8"/>
  <c r="B15" i="7"/>
  <c r="B15" i="6"/>
  <c r="B15" i="5"/>
  <c r="B15" i="4"/>
  <c r="E15" i="44"/>
  <c r="E15" i="43"/>
  <c r="E15" i="42"/>
  <c r="E15" i="41"/>
  <c r="E15" i="40"/>
  <c r="E15" i="39"/>
  <c r="E15" i="38"/>
  <c r="E15" i="37"/>
  <c r="E15" i="36"/>
  <c r="E15" i="35"/>
  <c r="E15" i="34"/>
  <c r="E15" i="33"/>
  <c r="E15" i="32"/>
  <c r="E15" i="31"/>
  <c r="E15" i="30"/>
  <c r="E15" i="29"/>
  <c r="E15" i="28"/>
  <c r="E15" i="27"/>
  <c r="E15" i="26"/>
  <c r="E15" i="25"/>
  <c r="E15" i="24"/>
  <c r="E15" i="23"/>
  <c r="E15" i="22"/>
  <c r="E15" i="21"/>
  <c r="E15" i="20"/>
  <c r="E15" i="19"/>
  <c r="E15" i="18"/>
  <c r="E15" i="17"/>
  <c r="E15" i="16"/>
  <c r="E15" i="15"/>
  <c r="E15" i="14"/>
  <c r="E15" i="13"/>
  <c r="E15" i="12"/>
  <c r="E15" i="11"/>
  <c r="E15" i="10"/>
  <c r="E15" i="9"/>
  <c r="E15" i="8"/>
  <c r="E15" i="7"/>
  <c r="E15" i="6"/>
  <c r="E15" i="5"/>
  <c r="E15" i="4"/>
  <c r="B16" i="44"/>
  <c r="B16" i="43"/>
  <c r="B16" i="42"/>
  <c r="B16" i="41"/>
  <c r="B16" i="40"/>
  <c r="B16" i="39"/>
  <c r="B16" i="38"/>
  <c r="B16" i="37"/>
  <c r="B16" i="36"/>
  <c r="B16" i="35"/>
  <c r="B16" i="34"/>
  <c r="B16" i="33"/>
  <c r="B16" i="32"/>
  <c r="B16" i="31"/>
  <c r="B16" i="30"/>
  <c r="B16" i="29"/>
  <c r="B16" i="28"/>
  <c r="B16" i="27"/>
  <c r="B16" i="26"/>
  <c r="B16" i="25"/>
  <c r="B16" i="24"/>
  <c r="B16" i="23"/>
  <c r="B16" i="22"/>
  <c r="B16" i="21"/>
  <c r="B16" i="20"/>
  <c r="B16" i="19"/>
  <c r="B16" i="18"/>
  <c r="B16" i="17"/>
  <c r="B16" i="16"/>
  <c r="B16" i="15"/>
  <c r="B16" i="14"/>
  <c r="B16" i="13"/>
  <c r="B16" i="12"/>
  <c r="B16" i="11"/>
  <c r="B16" i="10"/>
  <c r="B16" i="9"/>
  <c r="B16" i="8"/>
  <c r="B16" i="7"/>
  <c r="B16" i="6"/>
  <c r="B16" i="5"/>
  <c r="B16" i="4"/>
  <c r="E16" i="44"/>
  <c r="E16" i="43"/>
  <c r="E16" i="42"/>
  <c r="E16" i="41"/>
  <c r="E16" i="40"/>
  <c r="E16" i="39"/>
  <c r="E16" i="38"/>
  <c r="E16" i="37"/>
  <c r="E16" i="36"/>
  <c r="E16" i="35"/>
  <c r="E16" i="34"/>
  <c r="E16" i="33"/>
  <c r="E16" i="32"/>
  <c r="E16" i="31"/>
  <c r="E16" i="30"/>
  <c r="E16" i="29"/>
  <c r="E16" i="28"/>
  <c r="E16" i="27"/>
  <c r="E16" i="26"/>
  <c r="E16" i="25"/>
  <c r="E16" i="24"/>
  <c r="E16" i="23"/>
  <c r="E16" i="22"/>
  <c r="E16" i="21"/>
  <c r="E16" i="20"/>
  <c r="E16" i="19"/>
  <c r="E16" i="18"/>
  <c r="E16" i="17"/>
  <c r="E16" i="16"/>
  <c r="E16" i="15"/>
  <c r="E16" i="14"/>
  <c r="E16" i="13"/>
  <c r="E16" i="12"/>
  <c r="E16" i="11"/>
  <c r="E16" i="10"/>
  <c r="E16" i="9"/>
  <c r="E16" i="8"/>
  <c r="E16" i="7"/>
  <c r="E16" i="6"/>
  <c r="E16" i="5"/>
  <c r="E16" i="4"/>
  <c r="B17" i="44"/>
  <c r="B17" i="43"/>
  <c r="B17" i="42"/>
  <c r="B17" i="41"/>
  <c r="B17" i="40"/>
  <c r="B17" i="39"/>
  <c r="B17" i="38"/>
  <c r="B17" i="37"/>
  <c r="B17" i="36"/>
  <c r="B17" i="35"/>
  <c r="B17" i="34"/>
  <c r="B17" i="33"/>
  <c r="B17" i="32"/>
  <c r="B17" i="31"/>
  <c r="B17" i="30"/>
  <c r="B17" i="29"/>
  <c r="B17" i="28"/>
  <c r="B17" i="27"/>
  <c r="B17" i="26"/>
  <c r="B17" i="25"/>
  <c r="B17" i="24"/>
  <c r="B17" i="23"/>
  <c r="B17" i="22"/>
  <c r="B17" i="21"/>
  <c r="B17" i="20"/>
  <c r="B17" i="19"/>
  <c r="B17" i="18"/>
  <c r="B17" i="17"/>
  <c r="B17" i="16"/>
  <c r="B17" i="15"/>
  <c r="B17" i="14"/>
  <c r="B17" i="13"/>
  <c r="B17" i="12"/>
  <c r="B17" i="11"/>
  <c r="B17" i="10"/>
  <c r="B17" i="9"/>
  <c r="B17" i="8"/>
  <c r="B17" i="7"/>
  <c r="B17" i="6"/>
  <c r="B17" i="5"/>
  <c r="B17" i="4"/>
  <c r="E17" i="44"/>
  <c r="E17" i="43"/>
  <c r="E17" i="42"/>
  <c r="E17" i="41"/>
  <c r="E17" i="40"/>
  <c r="E17" i="39"/>
  <c r="E17" i="38"/>
  <c r="E17" i="37"/>
  <c r="E17" i="36"/>
  <c r="E17" i="35"/>
  <c r="E17" i="34"/>
  <c r="E17" i="33"/>
  <c r="E17" i="32"/>
  <c r="E17" i="31"/>
  <c r="E17" i="30"/>
  <c r="E17" i="29"/>
  <c r="E17" i="28"/>
  <c r="E17" i="27"/>
  <c r="E17" i="26"/>
  <c r="E17" i="25"/>
  <c r="E17" i="24"/>
  <c r="E17" i="23"/>
  <c r="E17" i="22"/>
  <c r="E17" i="21"/>
  <c r="E17" i="20"/>
  <c r="E17" i="19"/>
  <c r="E17" i="18"/>
  <c r="E17" i="17"/>
  <c r="E17" i="16"/>
  <c r="E17" i="15"/>
  <c r="E17" i="14"/>
  <c r="E17" i="13"/>
  <c r="E17" i="12"/>
  <c r="E17" i="11"/>
  <c r="E17" i="10"/>
  <c r="E17" i="9"/>
  <c r="E17" i="8"/>
  <c r="E17" i="7"/>
  <c r="E17" i="6"/>
  <c r="E17" i="5"/>
  <c r="E17" i="4"/>
  <c r="B18" i="44"/>
  <c r="B18" i="43"/>
  <c r="B18" i="42"/>
  <c r="B18" i="41"/>
  <c r="B18" i="40"/>
  <c r="B18" i="39"/>
  <c r="B18" i="38"/>
  <c r="B18" i="37"/>
  <c r="B18" i="36"/>
  <c r="B18" i="35"/>
  <c r="B18" i="34"/>
  <c r="B18" i="33"/>
  <c r="B18" i="32"/>
  <c r="B18" i="31"/>
  <c r="B18" i="30"/>
  <c r="B18" i="29"/>
  <c r="B18" i="28"/>
  <c r="B18" i="27"/>
  <c r="B18" i="26"/>
  <c r="B18" i="25"/>
  <c r="B18" i="24"/>
  <c r="B18" i="23"/>
  <c r="B18" i="22"/>
  <c r="B18" i="21"/>
  <c r="B18" i="20"/>
  <c r="B18" i="19"/>
  <c r="B18" i="18"/>
  <c r="B18" i="17"/>
  <c r="B18" i="16"/>
  <c r="B18" i="15"/>
  <c r="B18" i="14"/>
  <c r="B18" i="13"/>
  <c r="B18" i="12"/>
  <c r="B18" i="11"/>
  <c r="B18" i="10"/>
  <c r="B18" i="9"/>
  <c r="B18" i="8"/>
  <c r="B18" i="7"/>
  <c r="B18" i="6"/>
  <c r="B18" i="5"/>
  <c r="B18" i="4"/>
  <c r="E18" i="44"/>
  <c r="E18" i="43"/>
  <c r="E18" i="42"/>
  <c r="E18" i="41"/>
  <c r="E18" i="40"/>
  <c r="E18" i="39"/>
  <c r="E18" i="38"/>
  <c r="E18" i="37"/>
  <c r="E18" i="36"/>
  <c r="E18" i="35"/>
  <c r="E18" i="34"/>
  <c r="E18" i="33"/>
  <c r="E18" i="32"/>
  <c r="E18" i="31"/>
  <c r="E18" i="30"/>
  <c r="E18" i="29"/>
  <c r="E18" i="28"/>
  <c r="E18" i="27"/>
  <c r="E18" i="26"/>
  <c r="E18" i="25"/>
  <c r="E18" i="24"/>
  <c r="E18" i="23"/>
  <c r="E18" i="22"/>
  <c r="E18" i="21"/>
  <c r="E18" i="20"/>
  <c r="E18" i="19"/>
  <c r="E18" i="18"/>
  <c r="E18" i="17"/>
  <c r="E18" i="16"/>
  <c r="E18" i="15"/>
  <c r="E18" i="14"/>
  <c r="E18" i="13"/>
  <c r="E18" i="12"/>
  <c r="E18" i="11"/>
  <c r="E18" i="10"/>
  <c r="E18" i="9"/>
  <c r="E18" i="8"/>
  <c r="E18" i="7"/>
  <c r="E18" i="6"/>
  <c r="E18" i="5"/>
  <c r="E18" i="4"/>
  <c r="B19" i="44"/>
  <c r="B19" i="43"/>
  <c r="B19" i="42"/>
  <c r="B19" i="41"/>
  <c r="B19" i="40"/>
  <c r="B19" i="39"/>
  <c r="B19" i="38"/>
  <c r="B19" i="37"/>
  <c r="B19" i="36"/>
  <c r="B19" i="35"/>
  <c r="B19" i="34"/>
  <c r="B19" i="33"/>
  <c r="B19" i="32"/>
  <c r="B19" i="31"/>
  <c r="B19" i="30"/>
  <c r="B19" i="29"/>
  <c r="B19" i="28"/>
  <c r="B19" i="27"/>
  <c r="B19" i="26"/>
  <c r="B19" i="25"/>
  <c r="B19" i="24"/>
  <c r="B19" i="23"/>
  <c r="B19" i="22"/>
  <c r="B19" i="21"/>
  <c r="B19" i="20"/>
  <c r="B19" i="19"/>
  <c r="B19" i="18"/>
  <c r="B19" i="17"/>
  <c r="B19" i="16"/>
  <c r="B19" i="15"/>
  <c r="B19" i="14"/>
  <c r="B19" i="13"/>
  <c r="B19" i="12"/>
  <c r="B19" i="11"/>
  <c r="B19" i="10"/>
  <c r="B19" i="9"/>
  <c r="B19" i="8"/>
  <c r="B19" i="7"/>
  <c r="B19" i="6"/>
  <c r="B19" i="5"/>
  <c r="B19" i="4"/>
  <c r="E19" i="44"/>
  <c r="E19" i="43"/>
  <c r="E19" i="42"/>
  <c r="E19" i="41"/>
  <c r="E19" i="40"/>
  <c r="E19" i="39"/>
  <c r="E19" i="38"/>
  <c r="E19" i="37"/>
  <c r="E19" i="36"/>
  <c r="E19" i="35"/>
  <c r="E19" i="34"/>
  <c r="E19" i="33"/>
  <c r="E19" i="32"/>
  <c r="E19" i="31"/>
  <c r="E19" i="30"/>
  <c r="E19" i="29"/>
  <c r="E19" i="28"/>
  <c r="E19" i="27"/>
  <c r="E19" i="26"/>
  <c r="E19" i="25"/>
  <c r="E19" i="24"/>
  <c r="E19" i="23"/>
  <c r="E19" i="22"/>
  <c r="E19" i="21"/>
  <c r="E19" i="20"/>
  <c r="E19" i="19"/>
  <c r="E19" i="18"/>
  <c r="E19" i="17"/>
  <c r="E19" i="16"/>
  <c r="E19" i="15"/>
  <c r="E19" i="14"/>
  <c r="E19" i="13"/>
  <c r="E19" i="12"/>
  <c r="E19" i="11"/>
  <c r="E19" i="10"/>
  <c r="E19" i="9"/>
  <c r="E19" i="8"/>
  <c r="E19" i="7"/>
  <c r="E19" i="6"/>
  <c r="E19" i="5"/>
  <c r="E19" i="4"/>
  <c r="B20" i="44"/>
  <c r="B20" i="43"/>
  <c r="B20" i="42"/>
  <c r="B20" i="41"/>
  <c r="B20" i="40"/>
  <c r="B20" i="39"/>
  <c r="B20" i="38"/>
  <c r="B20" i="37"/>
  <c r="B20" i="36"/>
  <c r="B20" i="35"/>
  <c r="B20" i="34"/>
  <c r="B20" i="33"/>
  <c r="B20" i="32"/>
  <c r="B20" i="31"/>
  <c r="B20" i="30"/>
  <c r="B20" i="29"/>
  <c r="B20" i="28"/>
  <c r="B20" i="27"/>
  <c r="B20" i="26"/>
  <c r="B20" i="25"/>
  <c r="B20" i="24"/>
  <c r="B20" i="23"/>
  <c r="B20" i="22"/>
  <c r="B20" i="21"/>
  <c r="B20" i="20"/>
  <c r="B20" i="19"/>
  <c r="B20" i="18"/>
  <c r="B20" i="17"/>
  <c r="B20" i="16"/>
  <c r="B20" i="15"/>
  <c r="B20" i="14"/>
  <c r="B20" i="13"/>
  <c r="B20" i="12"/>
  <c r="B20" i="11"/>
  <c r="B20" i="10"/>
  <c r="B20" i="9"/>
  <c r="B20" i="8"/>
  <c r="B20" i="7"/>
  <c r="B20" i="6"/>
  <c r="B20" i="5"/>
  <c r="B20" i="4"/>
  <c r="E20" i="44"/>
  <c r="E20" i="43"/>
  <c r="E20" i="42"/>
  <c r="E20" i="41"/>
  <c r="E20" i="40"/>
  <c r="E20" i="39"/>
  <c r="E20" i="38"/>
  <c r="E20" i="37"/>
  <c r="E20" i="36"/>
  <c r="E20" i="35"/>
  <c r="E20" i="34"/>
  <c r="E20" i="33"/>
  <c r="E20" i="32"/>
  <c r="E20" i="31"/>
  <c r="E20" i="30"/>
  <c r="E20" i="29"/>
  <c r="E20" i="28"/>
  <c r="E20" i="27"/>
  <c r="E20" i="26"/>
  <c r="E20" i="25"/>
  <c r="E20" i="24"/>
  <c r="E20" i="23"/>
  <c r="E20" i="22"/>
  <c r="E20" i="21"/>
  <c r="E20" i="20"/>
  <c r="E20" i="19"/>
  <c r="E20" i="18"/>
  <c r="E20" i="17"/>
  <c r="E20" i="16"/>
  <c r="E20" i="15"/>
  <c r="E20" i="14"/>
  <c r="E20" i="13"/>
  <c r="E20" i="12"/>
  <c r="E20" i="11"/>
  <c r="E20" i="10"/>
  <c r="E20" i="9"/>
  <c r="E20" i="8"/>
  <c r="E20" i="7"/>
  <c r="E20" i="6"/>
  <c r="E20" i="5"/>
  <c r="E20" i="4"/>
  <c r="B21" i="44"/>
  <c r="B21" i="43"/>
  <c r="B21" i="42"/>
  <c r="B21" i="41"/>
  <c r="B21" i="40"/>
  <c r="B21" i="39"/>
  <c r="B21" i="38"/>
  <c r="B21" i="37"/>
  <c r="B21" i="36"/>
  <c r="B21" i="35"/>
  <c r="B21" i="34"/>
  <c r="B21" i="33"/>
  <c r="B21" i="32"/>
  <c r="B21" i="31"/>
  <c r="B21" i="30"/>
  <c r="B21" i="29"/>
  <c r="B21" i="28"/>
  <c r="B21" i="27"/>
  <c r="B21" i="26"/>
  <c r="B21" i="25"/>
  <c r="B21" i="24"/>
  <c r="B21" i="23"/>
  <c r="B21" i="22"/>
  <c r="B21" i="21"/>
  <c r="B21" i="20"/>
  <c r="B21" i="19"/>
  <c r="B21" i="18"/>
  <c r="B21" i="17"/>
  <c r="B21" i="16"/>
  <c r="B21" i="15"/>
  <c r="B21" i="14"/>
  <c r="B21" i="13"/>
  <c r="B21" i="12"/>
  <c r="B21" i="11"/>
  <c r="B21" i="10"/>
  <c r="B21" i="9"/>
  <c r="B21" i="8"/>
  <c r="B21" i="7"/>
  <c r="B21" i="6"/>
  <c r="B21" i="5"/>
  <c r="B21" i="4"/>
  <c r="E21" i="44"/>
  <c r="E21" i="43"/>
  <c r="E21" i="42"/>
  <c r="E21" i="41"/>
  <c r="E21" i="40"/>
  <c r="E21" i="39"/>
  <c r="E21" i="38"/>
  <c r="E21" i="37"/>
  <c r="E21" i="36"/>
  <c r="E21" i="35"/>
  <c r="E21" i="34"/>
  <c r="E21" i="33"/>
  <c r="E21" i="32"/>
  <c r="E21" i="31"/>
  <c r="E21" i="30"/>
  <c r="E21" i="29"/>
  <c r="E21" i="28"/>
  <c r="E21" i="27"/>
  <c r="E21" i="26"/>
  <c r="E21" i="25"/>
  <c r="E21" i="24"/>
  <c r="E21" i="23"/>
  <c r="E21" i="22"/>
  <c r="E21" i="21"/>
  <c r="E21" i="20"/>
  <c r="E21" i="19"/>
  <c r="E21" i="18"/>
  <c r="E21" i="17"/>
  <c r="E21" i="16"/>
  <c r="E21" i="15"/>
  <c r="E21" i="14"/>
  <c r="E21" i="13"/>
  <c r="E21" i="12"/>
  <c r="E21" i="11"/>
  <c r="E21" i="10"/>
  <c r="E21" i="9"/>
  <c r="E21" i="8"/>
  <c r="E21" i="7"/>
  <c r="E21" i="6"/>
  <c r="E21" i="5"/>
  <c r="E21" i="4"/>
  <c r="B22" i="44"/>
  <c r="B22" i="43"/>
  <c r="B22" i="42"/>
  <c r="B22" i="41"/>
  <c r="B22" i="40"/>
  <c r="B22" i="39"/>
  <c r="B22" i="38"/>
  <c r="B22" i="37"/>
  <c r="B22" i="36"/>
  <c r="B22" i="35"/>
  <c r="B22" i="34"/>
  <c r="B22" i="33"/>
  <c r="B22" i="32"/>
  <c r="B22" i="31"/>
  <c r="B22" i="30"/>
  <c r="B22" i="29"/>
  <c r="B22" i="28"/>
  <c r="B22" i="27"/>
  <c r="B22" i="26"/>
  <c r="B22" i="25"/>
  <c r="B22" i="24"/>
  <c r="B22" i="23"/>
  <c r="B22" i="22"/>
  <c r="B22" i="21"/>
  <c r="B22" i="20"/>
  <c r="B22" i="19"/>
  <c r="B22" i="18"/>
  <c r="B22" i="17"/>
  <c r="B22" i="16"/>
  <c r="B22" i="15"/>
  <c r="B22" i="14"/>
  <c r="B22" i="13"/>
  <c r="B22" i="12"/>
  <c r="B22" i="11"/>
  <c r="B22" i="10"/>
  <c r="B22" i="9"/>
  <c r="B22" i="8"/>
  <c r="B22" i="7"/>
  <c r="B22" i="6"/>
  <c r="B22" i="5"/>
  <c r="B22" i="4"/>
  <c r="E22" i="44"/>
  <c r="E22" i="43"/>
  <c r="E22" i="42"/>
  <c r="E22" i="41"/>
  <c r="E22" i="40"/>
  <c r="E22" i="39"/>
  <c r="E22" i="38"/>
  <c r="E22" i="37"/>
  <c r="E22" i="36"/>
  <c r="E22" i="35"/>
  <c r="E22" i="34"/>
  <c r="E22" i="33"/>
  <c r="E22" i="32"/>
  <c r="E22" i="31"/>
  <c r="E22" i="30"/>
  <c r="E22" i="29"/>
  <c r="E22" i="28"/>
  <c r="E22" i="27"/>
  <c r="E22" i="26"/>
  <c r="E22" i="25"/>
  <c r="E22" i="24"/>
  <c r="E22" i="23"/>
  <c r="E22" i="22"/>
  <c r="E22" i="21"/>
  <c r="E22" i="20"/>
  <c r="E22" i="19"/>
  <c r="E22" i="18"/>
  <c r="E22" i="17"/>
  <c r="E22" i="16"/>
  <c r="E22" i="15"/>
  <c r="E22" i="14"/>
  <c r="E22" i="13"/>
  <c r="E22" i="12"/>
  <c r="E22" i="11"/>
  <c r="E22" i="10"/>
  <c r="E22" i="9"/>
  <c r="E22" i="8"/>
  <c r="E22" i="7"/>
  <c r="E22" i="6"/>
  <c r="E22" i="5"/>
  <c r="E22" i="4"/>
  <c r="B23" i="44"/>
  <c r="B23" i="43"/>
  <c r="B23" i="42"/>
  <c r="B23" i="41"/>
  <c r="B23" i="40"/>
  <c r="B23" i="39"/>
  <c r="B23" i="38"/>
  <c r="B23" i="37"/>
  <c r="B23" i="36"/>
  <c r="B23" i="35"/>
  <c r="B23" i="34"/>
  <c r="B23" i="33"/>
  <c r="B23" i="32"/>
  <c r="B23" i="31"/>
  <c r="B23" i="30"/>
  <c r="B23" i="29"/>
  <c r="B23" i="28"/>
  <c r="B23" i="27"/>
  <c r="B23" i="26"/>
  <c r="B23" i="25"/>
  <c r="B23" i="24"/>
  <c r="B23" i="23"/>
  <c r="B23" i="22"/>
  <c r="B23" i="21"/>
  <c r="B23" i="20"/>
  <c r="B23" i="19"/>
  <c r="B23" i="18"/>
  <c r="B23" i="17"/>
  <c r="B23" i="16"/>
  <c r="B23" i="15"/>
  <c r="B23" i="14"/>
  <c r="B23" i="13"/>
  <c r="B23" i="12"/>
  <c r="B23" i="11"/>
  <c r="B23" i="10"/>
  <c r="B23" i="9"/>
  <c r="B23" i="8"/>
  <c r="B23" i="7"/>
  <c r="B23" i="6"/>
  <c r="B23" i="5"/>
  <c r="B23" i="4"/>
  <c r="E23" i="44"/>
  <c r="E23" i="43"/>
  <c r="E23" i="42"/>
  <c r="E23" i="41"/>
  <c r="E23" i="40"/>
  <c r="E23" i="39"/>
  <c r="E23" i="38"/>
  <c r="E23" i="37"/>
  <c r="E23" i="36"/>
  <c r="E23" i="35"/>
  <c r="E23" i="34"/>
  <c r="E23" i="33"/>
  <c r="E23" i="32"/>
  <c r="E23" i="31"/>
  <c r="E23" i="30"/>
  <c r="E23" i="29"/>
  <c r="E23" i="28"/>
  <c r="E23" i="27"/>
  <c r="E23" i="26"/>
  <c r="E23" i="25"/>
  <c r="E23" i="24"/>
  <c r="E23" i="23"/>
  <c r="E23" i="22"/>
  <c r="E23" i="21"/>
  <c r="E23" i="20"/>
  <c r="E23" i="19"/>
  <c r="E23" i="18"/>
  <c r="E23" i="17"/>
  <c r="E23" i="16"/>
  <c r="E23" i="15"/>
  <c r="E23" i="14"/>
  <c r="E23" i="13"/>
  <c r="E23" i="12"/>
  <c r="E23" i="11"/>
  <c r="E23" i="10"/>
  <c r="E23" i="9"/>
  <c r="E23" i="8"/>
  <c r="E23" i="7"/>
  <c r="E23" i="6"/>
  <c r="E23" i="5"/>
  <c r="E23" i="4"/>
  <c r="B24" i="44"/>
  <c r="B24" i="43"/>
  <c r="B24" i="42"/>
  <c r="B24" i="41"/>
  <c r="B24" i="40"/>
  <c r="B24" i="39"/>
  <c r="B24" i="38"/>
  <c r="B24" i="37"/>
  <c r="B24" i="36"/>
  <c r="B24" i="35"/>
  <c r="B24" i="34"/>
  <c r="B24" i="33"/>
  <c r="B24" i="32"/>
  <c r="B24" i="31"/>
  <c r="B24" i="30"/>
  <c r="B24" i="29"/>
  <c r="B24" i="28"/>
  <c r="B24" i="27"/>
  <c r="B24" i="26"/>
  <c r="B24" i="25"/>
  <c r="B24" i="24"/>
  <c r="B24" i="23"/>
  <c r="B24" i="22"/>
  <c r="B24" i="21"/>
  <c r="B24" i="20"/>
  <c r="B24" i="19"/>
  <c r="B24" i="18"/>
  <c r="B24" i="17"/>
  <c r="B24" i="16"/>
  <c r="B24" i="15"/>
  <c r="B24" i="14"/>
  <c r="B24" i="13"/>
  <c r="B24" i="12"/>
  <c r="B24" i="11"/>
  <c r="B24" i="10"/>
  <c r="B24" i="9"/>
  <c r="B24" i="8"/>
  <c r="B24" i="7"/>
  <c r="B24" i="6"/>
  <c r="B24" i="5"/>
  <c r="B24" i="4"/>
  <c r="E24" i="44"/>
  <c r="E24" i="43"/>
  <c r="E24" i="42"/>
  <c r="E24" i="41"/>
  <c r="E24" i="40"/>
  <c r="E24" i="39"/>
  <c r="E24" i="38"/>
  <c r="E24" i="37"/>
  <c r="E24" i="36"/>
  <c r="E24" i="35"/>
  <c r="E24" i="34"/>
  <c r="E24" i="33"/>
  <c r="E24" i="32"/>
  <c r="E24" i="31"/>
  <c r="E24" i="30"/>
  <c r="E24" i="29"/>
  <c r="E24" i="28"/>
  <c r="E24" i="27"/>
  <c r="E24" i="26"/>
  <c r="E24" i="25"/>
  <c r="E24" i="24"/>
  <c r="E24" i="23"/>
  <c r="E24" i="22"/>
  <c r="E24" i="21"/>
  <c r="E24" i="20"/>
  <c r="E24" i="19"/>
  <c r="E24" i="18"/>
  <c r="E24" i="17"/>
  <c r="E24" i="16"/>
  <c r="E24" i="15"/>
  <c r="E24" i="14"/>
  <c r="E24" i="13"/>
  <c r="E24" i="12"/>
  <c r="E24" i="11"/>
  <c r="E24" i="10"/>
  <c r="E24" i="9"/>
  <c r="E24" i="8"/>
  <c r="E24" i="7"/>
  <c r="E24" i="6"/>
  <c r="E24" i="5"/>
  <c r="E24" i="4"/>
  <c r="B25" i="44"/>
  <c r="B25" i="43"/>
  <c r="B25" i="42"/>
  <c r="B25" i="41"/>
  <c r="B25" i="40"/>
  <c r="B25" i="39"/>
  <c r="B25" i="38"/>
  <c r="B25" i="37"/>
  <c r="B25" i="36"/>
  <c r="B25" i="35"/>
  <c r="B25" i="34"/>
  <c r="B25" i="33"/>
  <c r="B25" i="32"/>
  <c r="B25" i="31"/>
  <c r="B25" i="30"/>
  <c r="B25" i="29"/>
  <c r="B25" i="28"/>
  <c r="B25" i="27"/>
  <c r="B25" i="26"/>
  <c r="B25" i="25"/>
  <c r="B25" i="24"/>
  <c r="B25" i="23"/>
  <c r="B25" i="22"/>
  <c r="B25" i="21"/>
  <c r="B25" i="20"/>
  <c r="B25" i="19"/>
  <c r="B25" i="18"/>
  <c r="B25" i="17"/>
  <c r="B25" i="16"/>
  <c r="B25" i="15"/>
  <c r="B25" i="14"/>
  <c r="B25" i="13"/>
  <c r="B25" i="12"/>
  <c r="B25" i="11"/>
  <c r="B25" i="10"/>
  <c r="B25" i="9"/>
  <c r="B25" i="8"/>
  <c r="B25" i="7"/>
  <c r="B25" i="6"/>
  <c r="B25" i="5"/>
  <c r="B25" i="4"/>
  <c r="E25" i="44"/>
  <c r="E25" i="43"/>
  <c r="E25" i="42"/>
  <c r="E25" i="41"/>
  <c r="E25" i="40"/>
  <c r="E25" i="39"/>
  <c r="E25" i="38"/>
  <c r="E25" i="37"/>
  <c r="E25" i="36"/>
  <c r="E25" i="35"/>
  <c r="E25" i="34"/>
  <c r="E25" i="33"/>
  <c r="E25" i="32"/>
  <c r="E25" i="31"/>
  <c r="E25" i="30"/>
  <c r="E25" i="29"/>
  <c r="E25" i="28"/>
  <c r="E25" i="27"/>
  <c r="E25" i="26"/>
  <c r="E25" i="25"/>
  <c r="E25" i="24"/>
  <c r="E25" i="23"/>
  <c r="E25" i="22"/>
  <c r="E25" i="21"/>
  <c r="E25" i="20"/>
  <c r="E25" i="19"/>
  <c r="E25" i="18"/>
  <c r="E25" i="17"/>
  <c r="E25" i="16"/>
  <c r="E25" i="15"/>
  <c r="E25" i="14"/>
  <c r="E25" i="13"/>
  <c r="E25" i="12"/>
  <c r="E25" i="11"/>
  <c r="E25" i="10"/>
  <c r="E25" i="9"/>
  <c r="E25" i="8"/>
  <c r="E25" i="7"/>
  <c r="E25" i="6"/>
  <c r="E25" i="5"/>
  <c r="E25" i="4"/>
  <c r="B26" i="44"/>
  <c r="B26" i="43"/>
  <c r="B26" i="42"/>
  <c r="B26" i="41"/>
  <c r="B26" i="40"/>
  <c r="B26" i="39"/>
  <c r="B26" i="38"/>
  <c r="B26" i="37"/>
  <c r="B26" i="36"/>
  <c r="B26" i="35"/>
  <c r="B26" i="34"/>
  <c r="B26" i="33"/>
  <c r="B26" i="32"/>
  <c r="B26" i="31"/>
  <c r="B26" i="30"/>
  <c r="B26" i="29"/>
  <c r="B26" i="28"/>
  <c r="B26" i="27"/>
  <c r="B26" i="26"/>
  <c r="B26" i="25"/>
  <c r="B26" i="24"/>
  <c r="B26" i="23"/>
  <c r="B26" i="22"/>
  <c r="B26" i="21"/>
  <c r="B26" i="20"/>
  <c r="B26" i="19"/>
  <c r="B26" i="18"/>
  <c r="B26" i="17"/>
  <c r="B26" i="16"/>
  <c r="B26" i="15"/>
  <c r="B26" i="14"/>
  <c r="B26" i="13"/>
  <c r="B26" i="12"/>
  <c r="B26" i="11"/>
  <c r="B26" i="10"/>
  <c r="B26" i="9"/>
  <c r="B26" i="8"/>
  <c r="B26" i="7"/>
  <c r="B26" i="6"/>
  <c r="B26" i="5"/>
  <c r="B26" i="4"/>
  <c r="E26" i="44"/>
  <c r="E26" i="43"/>
  <c r="E26" i="42"/>
  <c r="E26" i="41"/>
  <c r="E26" i="40"/>
  <c r="E26" i="39"/>
  <c r="E26" i="38"/>
  <c r="E26" i="37"/>
  <c r="E26" i="36"/>
  <c r="E26" i="35"/>
  <c r="E26" i="34"/>
  <c r="E26" i="33"/>
  <c r="E26" i="32"/>
  <c r="E26" i="31"/>
  <c r="E26" i="30"/>
  <c r="E26" i="29"/>
  <c r="E26" i="28"/>
  <c r="E26" i="27"/>
  <c r="E26" i="26"/>
  <c r="E26" i="25"/>
  <c r="E26" i="24"/>
  <c r="E26" i="23"/>
  <c r="E26" i="22"/>
  <c r="E26" i="21"/>
  <c r="E26" i="20"/>
  <c r="E26" i="19"/>
  <c r="E26" i="18"/>
  <c r="E26" i="17"/>
  <c r="E26" i="16"/>
  <c r="E26" i="15"/>
  <c r="E26" i="14"/>
  <c r="E26" i="13"/>
  <c r="E26" i="12"/>
  <c r="E26" i="11"/>
  <c r="E26" i="10"/>
  <c r="E26" i="9"/>
  <c r="E26" i="8"/>
  <c r="E26" i="7"/>
  <c r="E26" i="6"/>
  <c r="E26" i="5"/>
  <c r="E26" i="4"/>
  <c r="B27" i="44"/>
  <c r="B27" i="43"/>
  <c r="B27" i="42"/>
  <c r="B27" i="41"/>
  <c r="B27" i="40"/>
  <c r="B27" i="39"/>
  <c r="B27" i="38"/>
  <c r="B27" i="37"/>
  <c r="B27" i="36"/>
  <c r="B27" i="35"/>
  <c r="B27" i="34"/>
  <c r="B27" i="33"/>
  <c r="B27" i="32"/>
  <c r="B27" i="31"/>
  <c r="B27" i="30"/>
  <c r="B27" i="29"/>
  <c r="B27" i="28"/>
  <c r="B27" i="27"/>
  <c r="B27" i="26"/>
  <c r="B27" i="25"/>
  <c r="B27" i="24"/>
  <c r="B27" i="23"/>
  <c r="B27" i="22"/>
  <c r="B27" i="21"/>
  <c r="B27" i="20"/>
  <c r="B27" i="19"/>
  <c r="B27" i="18"/>
  <c r="B27" i="17"/>
  <c r="B27" i="16"/>
  <c r="B27" i="15"/>
  <c r="B27" i="14"/>
  <c r="B27" i="13"/>
  <c r="B27" i="12"/>
  <c r="B27" i="11"/>
  <c r="B27" i="10"/>
  <c r="B27" i="9"/>
  <c r="B27" i="8"/>
  <c r="B27" i="7"/>
  <c r="B27" i="6"/>
  <c r="B27" i="5"/>
  <c r="B27" i="4"/>
  <c r="E27" i="44"/>
  <c r="E27" i="43"/>
  <c r="E27" i="42"/>
  <c r="E27" i="41"/>
  <c r="E27" i="40"/>
  <c r="E27" i="39"/>
  <c r="E27" i="38"/>
  <c r="E27" i="37"/>
  <c r="E27" i="36"/>
  <c r="E27" i="35"/>
  <c r="E27" i="34"/>
  <c r="E27" i="33"/>
  <c r="E27" i="32"/>
  <c r="E27" i="31"/>
  <c r="E27" i="30"/>
  <c r="E27" i="29"/>
  <c r="E27" i="28"/>
  <c r="E27" i="27"/>
  <c r="E27" i="26"/>
  <c r="E27" i="25"/>
  <c r="E27" i="24"/>
  <c r="E27" i="23"/>
  <c r="E27" i="22"/>
  <c r="E27" i="21"/>
  <c r="E27" i="20"/>
  <c r="E27" i="19"/>
  <c r="E27" i="18"/>
  <c r="E27" i="17"/>
  <c r="E27" i="16"/>
  <c r="E27" i="15"/>
  <c r="E27" i="14"/>
  <c r="E27" i="13"/>
  <c r="E27" i="12"/>
  <c r="E27" i="11"/>
  <c r="E27" i="10"/>
  <c r="E27" i="9"/>
  <c r="E27" i="8"/>
  <c r="E27" i="7"/>
  <c r="E27" i="6"/>
  <c r="E27" i="5"/>
  <c r="E27" i="4"/>
  <c r="B28" i="44"/>
  <c r="B28" i="43"/>
  <c r="B28" i="42"/>
  <c r="B28" i="41"/>
  <c r="B28" i="40"/>
  <c r="B28" i="39"/>
  <c r="B28" i="38"/>
  <c r="B28" i="37"/>
  <c r="B28" i="36"/>
  <c r="B28" i="35"/>
  <c r="B28" i="34"/>
  <c r="B28" i="33"/>
  <c r="B28" i="32"/>
  <c r="B28" i="31"/>
  <c r="B28" i="30"/>
  <c r="B28" i="29"/>
  <c r="B28" i="28"/>
  <c r="B28" i="27"/>
  <c r="B28" i="26"/>
  <c r="B28" i="25"/>
  <c r="B28" i="24"/>
  <c r="B28" i="23"/>
  <c r="B28" i="22"/>
  <c r="B28" i="21"/>
  <c r="B28" i="20"/>
  <c r="B28" i="19"/>
  <c r="B28" i="18"/>
  <c r="B28" i="17"/>
  <c r="B28" i="16"/>
  <c r="B28" i="15"/>
  <c r="B28" i="14"/>
  <c r="B28" i="13"/>
  <c r="B28" i="12"/>
  <c r="B28" i="11"/>
  <c r="B28" i="10"/>
  <c r="B28" i="9"/>
  <c r="B28" i="8"/>
  <c r="B28" i="7"/>
  <c r="B28" i="6"/>
  <c r="B28" i="5"/>
  <c r="B28" i="4"/>
  <c r="E28" i="44"/>
  <c r="E28" i="43"/>
  <c r="E28" i="42"/>
  <c r="E28" i="41"/>
  <c r="E28" i="40"/>
  <c r="E28" i="39"/>
  <c r="E28" i="38"/>
  <c r="E28" i="37"/>
  <c r="E28" i="36"/>
  <c r="E28" i="35"/>
  <c r="E28" i="34"/>
  <c r="E28" i="33"/>
  <c r="E28" i="32"/>
  <c r="E28" i="31"/>
  <c r="E28" i="30"/>
  <c r="E28" i="29"/>
  <c r="E28" i="28"/>
  <c r="E28" i="27"/>
  <c r="E28" i="26"/>
  <c r="E28" i="25"/>
  <c r="E28" i="24"/>
  <c r="E28" i="23"/>
  <c r="E28" i="22"/>
  <c r="E28" i="21"/>
  <c r="E28" i="20"/>
  <c r="E28" i="19"/>
  <c r="E28" i="18"/>
  <c r="E28" i="17"/>
  <c r="E28" i="16"/>
  <c r="E28" i="15"/>
  <c r="E28" i="14"/>
  <c r="E28" i="13"/>
  <c r="E28" i="12"/>
  <c r="E28" i="11"/>
  <c r="E28" i="10"/>
  <c r="E28" i="9"/>
  <c r="E28" i="8"/>
  <c r="E28" i="7"/>
  <c r="E28" i="6"/>
  <c r="E28" i="5"/>
  <c r="E28" i="4"/>
  <c r="B29" i="44"/>
  <c r="B29" i="43"/>
  <c r="B29" i="42"/>
  <c r="B29" i="41"/>
  <c r="B29" i="40"/>
  <c r="B29" i="39"/>
  <c r="B29" i="38"/>
  <c r="B29" i="37"/>
  <c r="B29" i="36"/>
  <c r="B29" i="35"/>
  <c r="B29" i="34"/>
  <c r="B29" i="33"/>
  <c r="B29" i="32"/>
  <c r="B29" i="31"/>
  <c r="B29" i="30"/>
  <c r="B29" i="29"/>
  <c r="B29" i="28"/>
  <c r="B29" i="27"/>
  <c r="B29" i="26"/>
  <c r="B29" i="25"/>
  <c r="B29" i="24"/>
  <c r="B29" i="23"/>
  <c r="B29" i="22"/>
  <c r="B29" i="21"/>
  <c r="B29" i="20"/>
  <c r="B29" i="19"/>
  <c r="B29" i="18"/>
  <c r="B29" i="17"/>
  <c r="B29" i="16"/>
  <c r="B29" i="15"/>
  <c r="B29" i="14"/>
  <c r="B29" i="13"/>
  <c r="B29" i="12"/>
  <c r="B29" i="11"/>
  <c r="B29" i="10"/>
  <c r="B29" i="9"/>
  <c r="B29" i="8"/>
  <c r="B29" i="7"/>
  <c r="B29" i="6"/>
  <c r="B29" i="5"/>
  <c r="B29" i="4"/>
  <c r="E29" i="44"/>
  <c r="E29" i="43"/>
  <c r="E29" i="42"/>
  <c r="E29" i="41"/>
  <c r="E29" i="40"/>
  <c r="E29" i="39"/>
  <c r="E29" i="38"/>
  <c r="E29" i="37"/>
  <c r="E29" i="36"/>
  <c r="E29" i="35"/>
  <c r="E29" i="34"/>
  <c r="E29" i="33"/>
  <c r="E29" i="32"/>
  <c r="E29" i="31"/>
  <c r="E29" i="30"/>
  <c r="E29" i="29"/>
  <c r="E29" i="28"/>
  <c r="E29" i="27"/>
  <c r="E29" i="26"/>
  <c r="E29" i="25"/>
  <c r="E29" i="24"/>
  <c r="E29" i="23"/>
  <c r="E29" i="22"/>
  <c r="E29" i="21"/>
  <c r="E29" i="20"/>
  <c r="E29" i="19"/>
  <c r="E29" i="18"/>
  <c r="E29" i="17"/>
  <c r="E29" i="16"/>
  <c r="E29" i="15"/>
  <c r="E29" i="14"/>
  <c r="E29" i="13"/>
  <c r="E29" i="12"/>
  <c r="E29" i="11"/>
  <c r="E29" i="10"/>
  <c r="E29" i="9"/>
  <c r="E29" i="8"/>
  <c r="E29" i="7"/>
  <c r="E29" i="6"/>
  <c r="E29" i="5"/>
  <c r="E29" i="4"/>
  <c r="B30" i="44"/>
  <c r="B30" i="43"/>
  <c r="B30" i="42"/>
  <c r="B30" i="41"/>
  <c r="B30" i="40"/>
  <c r="B30" i="39"/>
  <c r="B30" i="38"/>
  <c r="B30" i="37"/>
  <c r="B30" i="36"/>
  <c r="B30" i="35"/>
  <c r="B30" i="34"/>
  <c r="B30" i="33"/>
  <c r="B30" i="32"/>
  <c r="B30" i="31"/>
  <c r="B30" i="30"/>
  <c r="B30" i="29"/>
  <c r="B30" i="28"/>
  <c r="B30" i="27"/>
  <c r="B30" i="26"/>
  <c r="B30" i="25"/>
  <c r="B30" i="24"/>
  <c r="B30" i="23"/>
  <c r="B30" i="22"/>
  <c r="B30" i="21"/>
  <c r="B30" i="20"/>
  <c r="B30" i="19"/>
  <c r="B30" i="18"/>
  <c r="B30" i="17"/>
  <c r="B30" i="16"/>
  <c r="B30" i="15"/>
  <c r="B30" i="14"/>
  <c r="B30" i="13"/>
  <c r="B30" i="12"/>
  <c r="B30" i="11"/>
  <c r="B30" i="10"/>
  <c r="B30" i="9"/>
  <c r="B30" i="8"/>
  <c r="B30" i="7"/>
  <c r="B30" i="6"/>
  <c r="B30" i="5"/>
  <c r="B30" i="4"/>
  <c r="E30" i="44"/>
  <c r="E30" i="43"/>
  <c r="E30" i="42"/>
  <c r="E30" i="41"/>
  <c r="E30" i="40"/>
  <c r="E30" i="39"/>
  <c r="E30" i="38"/>
  <c r="E30" i="37"/>
  <c r="E30" i="36"/>
  <c r="E30" i="35"/>
  <c r="E30" i="34"/>
  <c r="E30" i="33"/>
  <c r="E30" i="32"/>
  <c r="E30" i="31"/>
  <c r="E30" i="30"/>
  <c r="E30" i="29"/>
  <c r="E30" i="28"/>
  <c r="E30" i="27"/>
  <c r="E30" i="26"/>
  <c r="E30" i="25"/>
  <c r="E30" i="24"/>
  <c r="E30" i="23"/>
  <c r="E30" i="22"/>
  <c r="E30" i="21"/>
  <c r="E30" i="20"/>
  <c r="E30" i="19"/>
  <c r="E30" i="18"/>
  <c r="E30" i="17"/>
  <c r="E30" i="16"/>
  <c r="E30" i="15"/>
  <c r="E30" i="14"/>
  <c r="E30" i="13"/>
  <c r="E30" i="12"/>
  <c r="E30" i="11"/>
  <c r="E30" i="10"/>
  <c r="E30" i="9"/>
  <c r="E30" i="8"/>
  <c r="E30" i="7"/>
  <c r="E30" i="6"/>
  <c r="E30" i="5"/>
  <c r="E30" i="4"/>
  <c r="B31" i="44"/>
  <c r="B31" i="43"/>
  <c r="B31" i="42"/>
  <c r="B31" i="41"/>
  <c r="B31" i="40"/>
  <c r="B31" i="39"/>
  <c r="B31" i="38"/>
  <c r="B31" i="37"/>
  <c r="B31" i="36"/>
  <c r="B31" i="35"/>
  <c r="B31" i="34"/>
  <c r="B31" i="33"/>
  <c r="B31" i="32"/>
  <c r="B31" i="31"/>
  <c r="B31" i="30"/>
  <c r="B31" i="29"/>
  <c r="B31" i="28"/>
  <c r="B31" i="27"/>
  <c r="B31" i="26"/>
  <c r="B31" i="25"/>
  <c r="B31" i="24"/>
  <c r="B31" i="23"/>
  <c r="B31" i="22"/>
  <c r="B31" i="21"/>
  <c r="B31" i="20"/>
  <c r="B31" i="19"/>
  <c r="B31" i="18"/>
  <c r="B31" i="17"/>
  <c r="B31" i="16"/>
  <c r="B31" i="15"/>
  <c r="B31" i="14"/>
  <c r="B31" i="13"/>
  <c r="B31" i="12"/>
  <c r="B31" i="11"/>
  <c r="B31" i="10"/>
  <c r="B31" i="9"/>
  <c r="B31" i="8"/>
  <c r="B31" i="7"/>
  <c r="B31" i="6"/>
  <c r="B31" i="5"/>
  <c r="B31" i="4"/>
  <c r="E31" i="44"/>
  <c r="E31" i="43"/>
  <c r="E31" i="42"/>
  <c r="E31" i="41"/>
  <c r="E31" i="40"/>
  <c r="E31" i="39"/>
  <c r="E31" i="38"/>
  <c r="E31" i="37"/>
  <c r="E31" i="36"/>
  <c r="E31" i="35"/>
  <c r="E31" i="34"/>
  <c r="E31" i="33"/>
  <c r="E31" i="32"/>
  <c r="E31" i="31"/>
  <c r="E31" i="30"/>
  <c r="E31" i="29"/>
  <c r="E31" i="28"/>
  <c r="E31" i="27"/>
  <c r="E31" i="26"/>
  <c r="E31" i="25"/>
  <c r="E31" i="24"/>
  <c r="E31" i="23"/>
  <c r="E31" i="22"/>
  <c r="E31" i="21"/>
  <c r="E31" i="20"/>
  <c r="E31" i="19"/>
  <c r="E31" i="18"/>
  <c r="E31" i="17"/>
  <c r="E31" i="16"/>
  <c r="E31" i="15"/>
  <c r="E31" i="14"/>
  <c r="E31" i="13"/>
  <c r="E31" i="12"/>
  <c r="E31" i="11"/>
  <c r="E31" i="10"/>
  <c r="E31" i="9"/>
  <c r="E31" i="8"/>
  <c r="E31" i="7"/>
  <c r="E31" i="6"/>
  <c r="E31" i="5"/>
  <c r="E31" i="4"/>
  <c r="B32" i="44"/>
  <c r="B32" i="43"/>
  <c r="B32" i="42"/>
  <c r="B32" i="41"/>
  <c r="B32" i="40"/>
  <c r="B32" i="39"/>
  <c r="B32" i="38"/>
  <c r="B32" i="37"/>
  <c r="B32" i="36"/>
  <c r="B32" i="35"/>
  <c r="B32" i="34"/>
  <c r="B32" i="33"/>
  <c r="B32" i="32"/>
  <c r="B32" i="31"/>
  <c r="B32" i="30"/>
  <c r="B32" i="29"/>
  <c r="B32" i="28"/>
  <c r="B32" i="27"/>
  <c r="B32" i="26"/>
  <c r="B32" i="25"/>
  <c r="B32" i="24"/>
  <c r="B32" i="23"/>
  <c r="B32" i="22"/>
  <c r="B32" i="21"/>
  <c r="B32" i="20"/>
  <c r="B32" i="19"/>
  <c r="B32" i="18"/>
  <c r="B32" i="17"/>
  <c r="B32" i="16"/>
  <c r="B32" i="15"/>
  <c r="B32" i="14"/>
  <c r="B32" i="13"/>
  <c r="B32" i="12"/>
  <c r="B32" i="11"/>
  <c r="B32" i="10"/>
  <c r="B32" i="9"/>
  <c r="B32" i="8"/>
  <c r="B32" i="7"/>
  <c r="B32" i="6"/>
  <c r="B32" i="5"/>
  <c r="B32" i="4"/>
  <c r="E32" i="44"/>
  <c r="E32" i="43"/>
  <c r="E32" i="42"/>
  <c r="E32" i="41"/>
  <c r="E32" i="40"/>
  <c r="E32" i="39"/>
  <c r="E32" i="38"/>
  <c r="E32" i="37"/>
  <c r="E32" i="36"/>
  <c r="E32" i="35"/>
  <c r="E32" i="34"/>
  <c r="E32" i="33"/>
  <c r="E32" i="32"/>
  <c r="E32" i="31"/>
  <c r="E32" i="30"/>
  <c r="E32" i="29"/>
  <c r="E32" i="28"/>
  <c r="E32" i="27"/>
  <c r="E32" i="26"/>
  <c r="E32" i="25"/>
  <c r="E32" i="24"/>
  <c r="E32" i="23"/>
  <c r="E32" i="22"/>
  <c r="E32" i="21"/>
  <c r="E32" i="20"/>
  <c r="E32" i="19"/>
  <c r="E32" i="18"/>
  <c r="E32" i="17"/>
  <c r="E32" i="16"/>
  <c r="E32" i="15"/>
  <c r="E32" i="14"/>
  <c r="E32" i="13"/>
  <c r="E32" i="12"/>
  <c r="E32" i="11"/>
  <c r="E32" i="10"/>
  <c r="E32" i="9"/>
  <c r="E32" i="8"/>
  <c r="E32" i="7"/>
  <c r="E32" i="6"/>
  <c r="E32" i="5"/>
  <c r="E32" i="4"/>
  <c r="B33" i="44"/>
  <c r="B33" i="43"/>
  <c r="B33" i="42"/>
  <c r="B33" i="41"/>
  <c r="B33" i="40"/>
  <c r="B33" i="39"/>
  <c r="B33" i="38"/>
  <c r="B33" i="37"/>
  <c r="B33" i="36"/>
  <c r="B33" i="35"/>
  <c r="B33" i="34"/>
  <c r="B33" i="33"/>
  <c r="B33" i="32"/>
  <c r="B33" i="31"/>
  <c r="B33" i="30"/>
  <c r="B33" i="29"/>
  <c r="B33" i="28"/>
  <c r="B33" i="27"/>
  <c r="B33" i="26"/>
  <c r="B33" i="25"/>
  <c r="B33" i="24"/>
  <c r="B33" i="23"/>
  <c r="B33" i="22"/>
  <c r="B33" i="21"/>
  <c r="B33" i="20"/>
  <c r="B33" i="19"/>
  <c r="B33" i="18"/>
  <c r="B33" i="17"/>
  <c r="B33" i="16"/>
  <c r="B33" i="15"/>
  <c r="B33" i="14"/>
  <c r="B33" i="13"/>
  <c r="B33" i="12"/>
  <c r="B33" i="11"/>
  <c r="B33" i="10"/>
  <c r="B33" i="9"/>
  <c r="B33" i="8"/>
  <c r="B33" i="7"/>
  <c r="B33" i="6"/>
  <c r="B33" i="5"/>
  <c r="B33" i="4"/>
  <c r="E33" i="44"/>
  <c r="E33" i="43"/>
  <c r="E33" i="42"/>
  <c r="E33" i="41"/>
  <c r="E33" i="40"/>
  <c r="E33" i="39"/>
  <c r="E33" i="38"/>
  <c r="E33" i="37"/>
  <c r="E33" i="36"/>
  <c r="E33" i="35"/>
  <c r="E33" i="34"/>
  <c r="E33" i="33"/>
  <c r="E33" i="32"/>
  <c r="E33" i="31"/>
  <c r="E33" i="30"/>
  <c r="E33" i="29"/>
  <c r="E33" i="28"/>
  <c r="E33" i="27"/>
  <c r="E33" i="26"/>
  <c r="E33" i="25"/>
  <c r="E33" i="24"/>
  <c r="E33" i="23"/>
  <c r="E33" i="22"/>
  <c r="E33" i="21"/>
  <c r="E33" i="20"/>
  <c r="E33" i="19"/>
  <c r="E33" i="18"/>
  <c r="E33" i="17"/>
  <c r="E33" i="16"/>
  <c r="E33" i="15"/>
  <c r="E33" i="14"/>
  <c r="E33" i="13"/>
  <c r="E33" i="12"/>
  <c r="E33" i="11"/>
  <c r="E33" i="10"/>
  <c r="E33" i="9"/>
  <c r="E33" i="8"/>
  <c r="E33" i="7"/>
  <c r="E33" i="6"/>
  <c r="E33" i="5"/>
  <c r="E33" i="4"/>
  <c r="B34" i="44"/>
  <c r="B34" i="43"/>
  <c r="B34" i="42"/>
  <c r="B34" i="41"/>
  <c r="B34" i="40"/>
  <c r="B34" i="39"/>
  <c r="B34" i="38"/>
  <c r="B34" i="37"/>
  <c r="B34" i="36"/>
  <c r="B34" i="35"/>
  <c r="B34" i="34"/>
  <c r="B34" i="33"/>
  <c r="B34" i="32"/>
  <c r="B34" i="31"/>
  <c r="B34" i="30"/>
  <c r="B34" i="29"/>
  <c r="B34" i="28"/>
  <c r="B34" i="27"/>
  <c r="B34" i="26"/>
  <c r="B34" i="25"/>
  <c r="B34" i="24"/>
  <c r="B34" i="23"/>
  <c r="B34" i="22"/>
  <c r="B34" i="21"/>
  <c r="B34" i="20"/>
  <c r="B34" i="19"/>
  <c r="B34" i="18"/>
  <c r="B34" i="17"/>
  <c r="B34" i="16"/>
  <c r="B34" i="15"/>
  <c r="B34" i="14"/>
  <c r="B34" i="13"/>
  <c r="B34" i="12"/>
  <c r="B34" i="11"/>
  <c r="B34" i="10"/>
  <c r="B34" i="9"/>
  <c r="B34" i="8"/>
  <c r="B34" i="7"/>
  <c r="B34" i="6"/>
  <c r="B34" i="5"/>
  <c r="B34" i="4"/>
  <c r="E34" i="44"/>
  <c r="E34" i="43"/>
  <c r="E34" i="42"/>
  <c r="E34" i="41"/>
  <c r="E34" i="40"/>
  <c r="E34" i="39"/>
  <c r="E34" i="38"/>
  <c r="E34" i="37"/>
  <c r="E34" i="36"/>
  <c r="E34" i="35"/>
  <c r="E34" i="34"/>
  <c r="E34" i="33"/>
  <c r="E34" i="32"/>
  <c r="E34" i="31"/>
  <c r="E34" i="30"/>
  <c r="E34" i="29"/>
  <c r="E34" i="28"/>
  <c r="E34" i="27"/>
  <c r="E34" i="26"/>
  <c r="E34" i="25"/>
  <c r="E34" i="24"/>
  <c r="E34" i="23"/>
  <c r="E34" i="22"/>
  <c r="E34" i="21"/>
  <c r="E34" i="20"/>
  <c r="E34" i="19"/>
  <c r="E34" i="18"/>
  <c r="E34" i="17"/>
  <c r="E34" i="16"/>
  <c r="E34" i="15"/>
  <c r="E34" i="14"/>
  <c r="E34" i="13"/>
  <c r="E34" i="12"/>
  <c r="E34" i="11"/>
  <c r="E34" i="10"/>
  <c r="E34" i="9"/>
  <c r="E34" i="8"/>
  <c r="E34" i="7"/>
  <c r="E34" i="6"/>
  <c r="E34" i="5"/>
  <c r="E34" i="4"/>
  <c r="B35" i="44"/>
  <c r="B35" i="43"/>
  <c r="B35" i="42"/>
  <c r="B35" i="41"/>
  <c r="B35" i="40"/>
  <c r="B35" i="39"/>
  <c r="B35" i="38"/>
  <c r="B35" i="37"/>
  <c r="B35" i="36"/>
  <c r="B35" i="35"/>
  <c r="B35" i="34"/>
  <c r="B35" i="33"/>
  <c r="B35" i="32"/>
  <c r="B35" i="31"/>
  <c r="B35" i="30"/>
  <c r="B35" i="29"/>
  <c r="B35" i="28"/>
  <c r="B35" i="27"/>
  <c r="B35" i="26"/>
  <c r="B35" i="25"/>
  <c r="B35" i="24"/>
  <c r="B35" i="23"/>
  <c r="B35" i="22"/>
  <c r="B35" i="21"/>
  <c r="B35" i="20"/>
  <c r="B35" i="19"/>
  <c r="B35" i="18"/>
  <c r="B35" i="17"/>
  <c r="B35" i="16"/>
  <c r="B35" i="15"/>
  <c r="B35" i="14"/>
  <c r="B35" i="13"/>
  <c r="B35" i="12"/>
  <c r="B35" i="11"/>
  <c r="B35" i="10"/>
  <c r="B35" i="9"/>
  <c r="B35" i="8"/>
  <c r="B35" i="7"/>
  <c r="B35" i="6"/>
  <c r="B35" i="5"/>
  <c r="B35" i="4"/>
  <c r="E35" i="44"/>
  <c r="E35" i="43"/>
  <c r="E35" i="42"/>
  <c r="E35" i="41"/>
  <c r="E35" i="40"/>
  <c r="E35" i="39"/>
  <c r="E35" i="38"/>
  <c r="E35" i="37"/>
  <c r="E35" i="36"/>
  <c r="E35" i="35"/>
  <c r="E35" i="34"/>
  <c r="E35" i="33"/>
  <c r="E35" i="32"/>
  <c r="E35" i="31"/>
  <c r="E35" i="30"/>
  <c r="E35" i="29"/>
  <c r="E35" i="28"/>
  <c r="E35" i="27"/>
  <c r="E35" i="26"/>
  <c r="E35" i="25"/>
  <c r="E35" i="24"/>
  <c r="E35" i="23"/>
  <c r="E35" i="22"/>
  <c r="E35" i="21"/>
  <c r="E35" i="20"/>
  <c r="E35" i="19"/>
  <c r="E35" i="18"/>
  <c r="E35" i="17"/>
  <c r="E35" i="16"/>
  <c r="E35" i="15"/>
  <c r="E35" i="14"/>
  <c r="E35" i="13"/>
  <c r="E35" i="12"/>
  <c r="E35" i="11"/>
  <c r="E35" i="10"/>
  <c r="E35" i="9"/>
  <c r="E35" i="8"/>
  <c r="E35" i="7"/>
  <c r="E35" i="6"/>
  <c r="E35" i="5"/>
  <c r="E35" i="4"/>
  <c r="B36" i="44"/>
  <c r="B36" i="43"/>
  <c r="B36" i="42"/>
  <c r="B36" i="41"/>
  <c r="B36" i="40"/>
  <c r="B36" i="39"/>
  <c r="B36" i="38"/>
  <c r="B36" i="37"/>
  <c r="B36" i="36"/>
  <c r="B36" i="35"/>
  <c r="B36" i="34"/>
  <c r="B36" i="33"/>
  <c r="B36" i="32"/>
  <c r="B36" i="31"/>
  <c r="B36" i="30"/>
  <c r="B36" i="29"/>
  <c r="B36" i="28"/>
  <c r="B36" i="27"/>
  <c r="B36" i="26"/>
  <c r="B36" i="25"/>
  <c r="B36" i="24"/>
  <c r="B36" i="23"/>
  <c r="B36" i="22"/>
  <c r="B36" i="21"/>
  <c r="B36" i="20"/>
  <c r="B36" i="19"/>
  <c r="B36" i="18"/>
  <c r="B36" i="17"/>
  <c r="B36" i="16"/>
  <c r="B36" i="15"/>
  <c r="B36" i="14"/>
  <c r="B36" i="13"/>
  <c r="B36" i="12"/>
  <c r="B36" i="11"/>
  <c r="B36" i="10"/>
  <c r="B36" i="9"/>
  <c r="B36" i="8"/>
  <c r="B36" i="7"/>
  <c r="B36" i="6"/>
  <c r="B36" i="5"/>
  <c r="B36" i="4"/>
  <c r="E36" i="44"/>
  <c r="E36" i="43"/>
  <c r="E36" i="42"/>
  <c r="E36" i="41"/>
  <c r="E36" i="40"/>
  <c r="E36" i="39"/>
  <c r="E36" i="38"/>
  <c r="E36" i="37"/>
  <c r="E36" i="36"/>
  <c r="E36" i="35"/>
  <c r="E36" i="34"/>
  <c r="E36" i="33"/>
  <c r="E36" i="32"/>
  <c r="E36" i="31"/>
  <c r="E36" i="30"/>
  <c r="E36" i="29"/>
  <c r="E36" i="28"/>
  <c r="E36" i="27"/>
  <c r="E36" i="26"/>
  <c r="E36" i="25"/>
  <c r="E36" i="24"/>
  <c r="E36" i="23"/>
  <c r="E36" i="22"/>
  <c r="E36" i="21"/>
  <c r="E36" i="20"/>
  <c r="E36" i="19"/>
  <c r="E36" i="18"/>
  <c r="E36" i="17"/>
  <c r="E36" i="16"/>
  <c r="E36" i="15"/>
  <c r="E36" i="14"/>
  <c r="E36" i="13"/>
  <c r="E36" i="12"/>
  <c r="E36" i="11"/>
  <c r="E36" i="10"/>
  <c r="E36" i="9"/>
  <c r="E36" i="8"/>
  <c r="E36" i="7"/>
  <c r="E36" i="6"/>
  <c r="E36" i="5"/>
  <c r="E36" i="4"/>
  <c r="B37" i="44"/>
  <c r="B37" i="43"/>
  <c r="B37" i="42"/>
  <c r="B37" i="41"/>
  <c r="B37" i="40"/>
  <c r="B37" i="39"/>
  <c r="B37" i="38"/>
  <c r="B37" i="37"/>
  <c r="B37" i="36"/>
  <c r="B37" i="35"/>
  <c r="B37" i="34"/>
  <c r="B37" i="33"/>
  <c r="B37" i="32"/>
  <c r="B37" i="31"/>
  <c r="B37" i="30"/>
  <c r="B37" i="29"/>
  <c r="B37" i="28"/>
  <c r="B37" i="27"/>
  <c r="B37" i="26"/>
  <c r="B37" i="25"/>
  <c r="B37" i="24"/>
  <c r="B37" i="23"/>
  <c r="B37" i="22"/>
  <c r="B37" i="21"/>
  <c r="B37" i="20"/>
  <c r="B37" i="19"/>
  <c r="B37" i="18"/>
  <c r="B37" i="17"/>
  <c r="B37" i="16"/>
  <c r="B37" i="15"/>
  <c r="B37" i="14"/>
  <c r="B37" i="13"/>
  <c r="B37" i="12"/>
  <c r="B37" i="11"/>
  <c r="B37" i="10"/>
  <c r="B37" i="9"/>
  <c r="B37" i="8"/>
  <c r="B37" i="7"/>
  <c r="B37" i="6"/>
  <c r="B37" i="5"/>
  <c r="B37" i="4"/>
  <c r="E37" i="44"/>
  <c r="E37" i="43"/>
  <c r="E37" i="42"/>
  <c r="E37" i="41"/>
  <c r="E37" i="40"/>
  <c r="E37" i="39"/>
  <c r="E37" i="38"/>
  <c r="E37" i="37"/>
  <c r="E37" i="36"/>
  <c r="E37" i="35"/>
  <c r="E37" i="34"/>
  <c r="E37" i="33"/>
  <c r="E37" i="32"/>
  <c r="E37" i="31"/>
  <c r="E37" i="30"/>
  <c r="E37" i="29"/>
  <c r="E37" i="28"/>
  <c r="E37" i="27"/>
  <c r="E37" i="26"/>
  <c r="E37" i="25"/>
  <c r="E37" i="24"/>
  <c r="E37" i="23"/>
  <c r="E37" i="22"/>
  <c r="E37" i="21"/>
  <c r="E37" i="20"/>
  <c r="E37" i="19"/>
  <c r="E37" i="18"/>
  <c r="E37" i="17"/>
  <c r="E37" i="16"/>
  <c r="E37" i="15"/>
  <c r="E37" i="14"/>
  <c r="E37" i="13"/>
  <c r="E37" i="12"/>
  <c r="E37" i="11"/>
  <c r="E37" i="10"/>
  <c r="E37" i="9"/>
  <c r="E37" i="8"/>
  <c r="E37" i="7"/>
  <c r="E37" i="6"/>
  <c r="E37" i="5"/>
  <c r="E37" i="4"/>
  <c r="B38" i="44"/>
  <c r="B38" i="43"/>
  <c r="B38" i="42"/>
  <c r="B38" i="41"/>
  <c r="B38" i="40"/>
  <c r="B38" i="39"/>
  <c r="B38" i="38"/>
  <c r="B38" i="37"/>
  <c r="B38" i="36"/>
  <c r="B38" i="35"/>
  <c r="B38" i="34"/>
  <c r="B38" i="33"/>
  <c r="B38" i="32"/>
  <c r="B38" i="31"/>
  <c r="B38" i="30"/>
  <c r="B38" i="29"/>
  <c r="B38" i="28"/>
  <c r="B38" i="27"/>
  <c r="B38" i="26"/>
  <c r="B38" i="25"/>
  <c r="B38" i="24"/>
  <c r="B38" i="23"/>
  <c r="B38" i="22"/>
  <c r="B38" i="21"/>
  <c r="B38" i="20"/>
  <c r="B38" i="19"/>
  <c r="B38" i="18"/>
  <c r="B38" i="17"/>
  <c r="B38" i="16"/>
  <c r="B38" i="15"/>
  <c r="B38" i="14"/>
  <c r="B38" i="13"/>
  <c r="B38" i="12"/>
  <c r="B38" i="11"/>
  <c r="B38" i="10"/>
  <c r="B38" i="9"/>
  <c r="B38" i="8"/>
  <c r="B38" i="7"/>
  <c r="B38" i="6"/>
  <c r="B38" i="5"/>
  <c r="B38" i="4"/>
  <c r="E38" i="44"/>
  <c r="E38" i="43"/>
  <c r="E38" i="42"/>
  <c r="E38" i="41"/>
  <c r="E38" i="40"/>
  <c r="E38" i="39"/>
  <c r="E38" i="38"/>
  <c r="E38" i="37"/>
  <c r="E38" i="36"/>
  <c r="E38" i="35"/>
  <c r="E38" i="34"/>
  <c r="E38" i="33"/>
  <c r="E38" i="32"/>
  <c r="E38" i="31"/>
  <c r="E38" i="30"/>
  <c r="E38" i="29"/>
  <c r="E38" i="28"/>
  <c r="E38" i="27"/>
  <c r="E38" i="26"/>
  <c r="E38" i="25"/>
  <c r="E38" i="24"/>
  <c r="E38" i="23"/>
  <c r="E38" i="22"/>
  <c r="E38" i="21"/>
  <c r="E38" i="20"/>
  <c r="E38" i="19"/>
  <c r="E38" i="18"/>
  <c r="E38" i="17"/>
  <c r="E38" i="16"/>
  <c r="E38" i="15"/>
  <c r="E38" i="14"/>
  <c r="E38" i="13"/>
  <c r="E38" i="12"/>
  <c r="E38" i="11"/>
  <c r="E38" i="10"/>
  <c r="E38" i="9"/>
  <c r="E38" i="8"/>
  <c r="E38" i="7"/>
  <c r="E38" i="6"/>
  <c r="E38" i="5"/>
  <c r="E38" i="4"/>
  <c r="B39" i="44"/>
  <c r="B39" i="43"/>
  <c r="B39" i="42"/>
  <c r="B39" i="41"/>
  <c r="B39" i="40"/>
  <c r="B39" i="39"/>
  <c r="B39" i="38"/>
  <c r="B39" i="37"/>
  <c r="B39" i="36"/>
  <c r="B39" i="35"/>
  <c r="B39" i="34"/>
  <c r="B39" i="33"/>
  <c r="B39" i="32"/>
  <c r="B39" i="31"/>
  <c r="B39" i="30"/>
  <c r="B39" i="29"/>
  <c r="B39" i="28"/>
  <c r="B39" i="27"/>
  <c r="B39" i="26"/>
  <c r="B39" i="25"/>
  <c r="B39" i="24"/>
  <c r="B39" i="23"/>
  <c r="B39" i="22"/>
  <c r="B39" i="21"/>
  <c r="B39" i="20"/>
  <c r="B39" i="19"/>
  <c r="B39" i="18"/>
  <c r="B39" i="17"/>
  <c r="B39" i="16"/>
  <c r="B39" i="15"/>
  <c r="B39" i="14"/>
  <c r="B39" i="13"/>
  <c r="B39" i="12"/>
  <c r="B39" i="11"/>
  <c r="B39" i="10"/>
  <c r="B39" i="9"/>
  <c r="B39" i="8"/>
  <c r="B39" i="7"/>
  <c r="B39" i="6"/>
  <c r="B39" i="5"/>
  <c r="B39" i="4"/>
  <c r="E39" i="44"/>
  <c r="E39" i="43"/>
  <c r="E39" i="42"/>
  <c r="E39" i="41"/>
  <c r="E39" i="40"/>
  <c r="E39" i="39"/>
  <c r="E39" i="38"/>
  <c r="E39" i="37"/>
  <c r="E39" i="36"/>
  <c r="E39" i="35"/>
  <c r="E39" i="34"/>
  <c r="E39" i="33"/>
  <c r="E39" i="32"/>
  <c r="E39" i="31"/>
  <c r="E39" i="30"/>
  <c r="E39" i="29"/>
  <c r="E39" i="28"/>
  <c r="E39" i="27"/>
  <c r="E39" i="26"/>
  <c r="E39" i="25"/>
  <c r="E39" i="24"/>
  <c r="E39" i="23"/>
  <c r="E39" i="22"/>
  <c r="E39" i="21"/>
  <c r="E39" i="20"/>
  <c r="E39" i="19"/>
  <c r="E39" i="18"/>
  <c r="E39" i="17"/>
  <c r="E39" i="16"/>
  <c r="E39" i="15"/>
  <c r="E39" i="14"/>
  <c r="E39" i="13"/>
  <c r="E39" i="12"/>
  <c r="E39" i="11"/>
  <c r="E39" i="10"/>
  <c r="E39" i="9"/>
  <c r="E39" i="8"/>
  <c r="E39" i="7"/>
  <c r="E39" i="6"/>
  <c r="E39" i="5"/>
  <c r="E39" i="4"/>
  <c r="B40" i="44"/>
  <c r="B40" i="43"/>
  <c r="B40" i="42"/>
  <c r="B40" i="41"/>
  <c r="B40" i="40"/>
  <c r="B40" i="39"/>
  <c r="B40" i="38"/>
  <c r="B40" i="37"/>
  <c r="B40" i="36"/>
  <c r="B40" i="35"/>
  <c r="B40" i="34"/>
  <c r="B40" i="33"/>
  <c r="B40" i="32"/>
  <c r="B40" i="31"/>
  <c r="B40" i="30"/>
  <c r="B40" i="29"/>
  <c r="B40" i="28"/>
  <c r="B40" i="27"/>
  <c r="B40" i="26"/>
  <c r="B40" i="25"/>
  <c r="B40" i="24"/>
  <c r="B40" i="23"/>
  <c r="B40" i="22"/>
  <c r="B40" i="21"/>
  <c r="B40" i="20"/>
  <c r="B40" i="19"/>
  <c r="B40" i="18"/>
  <c r="B40" i="17"/>
  <c r="B40" i="16"/>
  <c r="B40" i="15"/>
  <c r="B40" i="14"/>
  <c r="B40" i="13"/>
  <c r="B40" i="12"/>
  <c r="B40" i="11"/>
  <c r="B40" i="10"/>
  <c r="B40" i="9"/>
  <c r="B40" i="8"/>
  <c r="B40" i="7"/>
  <c r="B40" i="6"/>
  <c r="B40" i="5"/>
  <c r="B40" i="4"/>
  <c r="E40" i="44"/>
  <c r="E40" i="43"/>
  <c r="E40" i="42"/>
  <c r="E40" i="41"/>
  <c r="E40" i="40"/>
  <c r="E40" i="39"/>
  <c r="E40" i="38"/>
  <c r="E40" i="37"/>
  <c r="E40" i="36"/>
  <c r="E40" i="35"/>
  <c r="E40" i="34"/>
  <c r="E40" i="33"/>
  <c r="E40" i="32"/>
  <c r="E40" i="31"/>
  <c r="E40" i="30"/>
  <c r="E40" i="29"/>
  <c r="E40" i="28"/>
  <c r="E40" i="27"/>
  <c r="E40" i="26"/>
  <c r="E40" i="25"/>
  <c r="E40" i="24"/>
  <c r="E40" i="23"/>
  <c r="E40" i="22"/>
  <c r="E40" i="21"/>
  <c r="E40" i="20"/>
  <c r="E40" i="19"/>
  <c r="E40" i="18"/>
  <c r="E40" i="17"/>
  <c r="E40" i="16"/>
  <c r="E40" i="15"/>
  <c r="E40" i="14"/>
  <c r="E40" i="13"/>
  <c r="E40" i="12"/>
  <c r="E40" i="11"/>
  <c r="E40" i="10"/>
  <c r="E40" i="9"/>
  <c r="E40" i="8"/>
  <c r="E40" i="7"/>
  <c r="E40" i="6"/>
  <c r="E40" i="5"/>
  <c r="E40" i="4"/>
  <c r="B41" i="44"/>
  <c r="B41" i="43"/>
  <c r="B41" i="42"/>
  <c r="B41" i="41"/>
  <c r="B41" i="40"/>
  <c r="B41" i="39"/>
  <c r="B41" i="38"/>
  <c r="B41" i="37"/>
  <c r="B41" i="36"/>
  <c r="B41" i="35"/>
  <c r="B41" i="34"/>
  <c r="B41" i="33"/>
  <c r="B41" i="32"/>
  <c r="B41" i="31"/>
  <c r="B41" i="30"/>
  <c r="B41" i="29"/>
  <c r="B41" i="28"/>
  <c r="B41" i="27"/>
  <c r="B41" i="26"/>
  <c r="B41" i="25"/>
  <c r="B41" i="24"/>
  <c r="B41" i="23"/>
  <c r="B41" i="22"/>
  <c r="B41" i="21"/>
  <c r="B41" i="20"/>
  <c r="B41" i="19"/>
  <c r="B41" i="18"/>
  <c r="B41" i="17"/>
  <c r="B41" i="16"/>
  <c r="B41" i="15"/>
  <c r="B41" i="14"/>
  <c r="B41" i="13"/>
  <c r="B41" i="12"/>
  <c r="B41" i="11"/>
  <c r="B41" i="10"/>
  <c r="B41" i="9"/>
  <c r="B41" i="8"/>
  <c r="B41" i="7"/>
  <c r="B41" i="6"/>
  <c r="B41" i="5"/>
  <c r="B41" i="4"/>
  <c r="E41" i="44"/>
  <c r="E41" i="43"/>
  <c r="E41" i="42"/>
  <c r="E41" i="41"/>
  <c r="E41" i="40"/>
  <c r="E41" i="39"/>
  <c r="E41" i="38"/>
  <c r="E41" i="37"/>
  <c r="E41" i="36"/>
  <c r="E41" i="35"/>
  <c r="E41" i="34"/>
  <c r="E41" i="33"/>
  <c r="E41" i="32"/>
  <c r="E41" i="31"/>
  <c r="E41" i="30"/>
  <c r="E41" i="29"/>
  <c r="E41" i="28"/>
  <c r="E41" i="27"/>
  <c r="E41" i="26"/>
  <c r="E41" i="25"/>
  <c r="E41" i="24"/>
  <c r="E41" i="23"/>
  <c r="E41" i="22"/>
  <c r="E41" i="21"/>
  <c r="E41" i="20"/>
  <c r="E41" i="19"/>
  <c r="E41" i="18"/>
  <c r="E41" i="17"/>
  <c r="E41" i="16"/>
  <c r="E41" i="15"/>
  <c r="E41" i="14"/>
  <c r="E41" i="13"/>
  <c r="E41" i="12"/>
  <c r="E41" i="11"/>
  <c r="E41" i="10"/>
  <c r="E41" i="9"/>
  <c r="E41" i="8"/>
  <c r="E41" i="7"/>
  <c r="E41" i="6"/>
  <c r="E41" i="5"/>
  <c r="E41" i="4"/>
  <c r="B42" i="44"/>
  <c r="B42" i="43"/>
  <c r="B42" i="42"/>
  <c r="B42" i="41"/>
  <c r="B42" i="40"/>
  <c r="B42" i="39"/>
  <c r="B42" i="38"/>
  <c r="B42" i="37"/>
  <c r="B42" i="36"/>
  <c r="B42" i="35"/>
  <c r="B42" i="34"/>
  <c r="B42" i="33"/>
  <c r="B42" i="32"/>
  <c r="B42" i="31"/>
  <c r="B42" i="30"/>
  <c r="B42" i="29"/>
  <c r="B42" i="28"/>
  <c r="B42" i="27"/>
  <c r="B42" i="26"/>
  <c r="B42" i="25"/>
  <c r="B42" i="24"/>
  <c r="B42" i="23"/>
  <c r="B42" i="22"/>
  <c r="B42" i="21"/>
  <c r="B42" i="20"/>
  <c r="B42" i="19"/>
  <c r="B42" i="18"/>
  <c r="B42" i="17"/>
  <c r="B42" i="16"/>
  <c r="B42" i="15"/>
  <c r="B42" i="14"/>
  <c r="B42" i="13"/>
  <c r="B42" i="12"/>
  <c r="B42" i="11"/>
  <c r="B42" i="10"/>
  <c r="B42" i="9"/>
  <c r="B42" i="8"/>
  <c r="B42" i="7"/>
  <c r="B42" i="6"/>
  <c r="B42" i="5"/>
  <c r="B42" i="4"/>
  <c r="E42" i="44"/>
  <c r="E42" i="43"/>
  <c r="E42" i="42"/>
  <c r="E42" i="41"/>
  <c r="E42" i="40"/>
  <c r="E42" i="39"/>
  <c r="E42" i="38"/>
  <c r="E42" i="37"/>
  <c r="E42" i="36"/>
  <c r="E42" i="35"/>
  <c r="E42" i="34"/>
  <c r="E42" i="33"/>
  <c r="E42" i="32"/>
  <c r="E42" i="31"/>
  <c r="E42" i="30"/>
  <c r="E42" i="29"/>
  <c r="E42" i="28"/>
  <c r="E42" i="27"/>
  <c r="E42" i="26"/>
  <c r="E42" i="25"/>
  <c r="E42" i="24"/>
  <c r="E42" i="23"/>
  <c r="E42" i="22"/>
  <c r="E42" i="21"/>
  <c r="E42" i="20"/>
  <c r="E42" i="19"/>
  <c r="E42" i="18"/>
  <c r="E42" i="17"/>
  <c r="E42" i="16"/>
  <c r="E42" i="15"/>
  <c r="E42" i="14"/>
  <c r="E42" i="13"/>
  <c r="E42" i="12"/>
  <c r="E42" i="11"/>
  <c r="E42" i="10"/>
  <c r="E42" i="9"/>
  <c r="E42" i="8"/>
  <c r="E42" i="7"/>
  <c r="E42" i="6"/>
  <c r="E42" i="5"/>
  <c r="E42" i="4"/>
  <c r="B43" i="44"/>
  <c r="B43" i="43"/>
  <c r="B43" i="42"/>
  <c r="B43" i="41"/>
  <c r="B43" i="40"/>
  <c r="B43" i="39"/>
  <c r="B43" i="38"/>
  <c r="B43" i="37"/>
  <c r="B43" i="36"/>
  <c r="B43" i="35"/>
  <c r="B43" i="34"/>
  <c r="B43" i="33"/>
  <c r="B43" i="32"/>
  <c r="B43" i="31"/>
  <c r="B43" i="30"/>
  <c r="B43" i="29"/>
  <c r="B43" i="28"/>
  <c r="B43" i="27"/>
  <c r="B43" i="26"/>
  <c r="B43" i="25"/>
  <c r="B43" i="24"/>
  <c r="B43" i="23"/>
  <c r="B43" i="22"/>
  <c r="B43" i="21"/>
  <c r="B43" i="20"/>
  <c r="B43" i="19"/>
  <c r="B43" i="18"/>
  <c r="B43" i="17"/>
  <c r="B43" i="16"/>
  <c r="B43" i="15"/>
  <c r="B43" i="14"/>
  <c r="B43" i="13"/>
  <c r="B43" i="12"/>
  <c r="B43" i="11"/>
  <c r="B43" i="10"/>
  <c r="B43" i="9"/>
  <c r="B43" i="8"/>
  <c r="B43" i="7"/>
  <c r="B43" i="6"/>
  <c r="B43" i="5"/>
  <c r="B43" i="4"/>
  <c r="E43" i="44"/>
  <c r="E43" i="43"/>
  <c r="E43" i="42"/>
  <c r="E43" i="41"/>
  <c r="E43" i="40"/>
  <c r="E43" i="39"/>
  <c r="E43" i="38"/>
  <c r="E43" i="37"/>
  <c r="E43" i="36"/>
  <c r="E43" i="35"/>
  <c r="E43" i="34"/>
  <c r="E43" i="33"/>
  <c r="E43" i="32"/>
  <c r="E43" i="31"/>
  <c r="E43" i="30"/>
  <c r="E43" i="29"/>
  <c r="E43" i="28"/>
  <c r="E43" i="27"/>
  <c r="E43" i="26"/>
  <c r="E43" i="25"/>
  <c r="E43" i="24"/>
  <c r="E43" i="23"/>
  <c r="E43" i="22"/>
  <c r="E43" i="21"/>
  <c r="E43" i="20"/>
  <c r="E43" i="19"/>
  <c r="E43" i="18"/>
  <c r="E43" i="17"/>
  <c r="E43" i="16"/>
  <c r="E43" i="15"/>
  <c r="E43" i="14"/>
  <c r="E43" i="13"/>
  <c r="E43" i="12"/>
  <c r="E43" i="11"/>
  <c r="E43" i="10"/>
  <c r="E43" i="9"/>
  <c r="E43" i="8"/>
  <c r="E43" i="7"/>
  <c r="E43" i="6"/>
  <c r="E43" i="5"/>
  <c r="E43" i="4"/>
  <c r="B44" i="44"/>
  <c r="B44" i="43"/>
  <c r="B44" i="42"/>
  <c r="B44" i="41"/>
  <c r="B44" i="40"/>
  <c r="B44" i="39"/>
  <c r="B44" i="38"/>
  <c r="B44" i="37"/>
  <c r="B44" i="36"/>
  <c r="B44" i="35"/>
  <c r="B44" i="34"/>
  <c r="B44" i="33"/>
  <c r="B44" i="32"/>
  <c r="B44" i="31"/>
  <c r="B44" i="30"/>
  <c r="B44" i="29"/>
  <c r="B44" i="28"/>
  <c r="B44" i="27"/>
  <c r="B44" i="26"/>
  <c r="B44" i="25"/>
  <c r="B44" i="24"/>
  <c r="B44" i="23"/>
  <c r="B44" i="22"/>
  <c r="B44" i="21"/>
  <c r="B44" i="20"/>
  <c r="B44" i="19"/>
  <c r="B44" i="18"/>
  <c r="B44" i="17"/>
  <c r="B44" i="16"/>
  <c r="B44" i="15"/>
  <c r="B44" i="14"/>
  <c r="B44" i="13"/>
  <c r="B44" i="12"/>
  <c r="B44" i="11"/>
  <c r="B44" i="10"/>
  <c r="B44" i="9"/>
  <c r="B44" i="8"/>
  <c r="B44" i="7"/>
  <c r="B44" i="6"/>
  <c r="B44" i="5"/>
  <c r="B44" i="4"/>
  <c r="E44" i="44"/>
  <c r="E44" i="43"/>
  <c r="E44" i="42"/>
  <c r="E44" i="41"/>
  <c r="E44" i="40"/>
  <c r="E44" i="39"/>
  <c r="E44" i="38"/>
  <c r="E44" i="37"/>
  <c r="E44" i="36"/>
  <c r="E44" i="35"/>
  <c r="E44" i="34"/>
  <c r="E44" i="33"/>
  <c r="E44" i="32"/>
  <c r="E44" i="31"/>
  <c r="E44" i="30"/>
  <c r="E44" i="29"/>
  <c r="E44" i="28"/>
  <c r="E44" i="27"/>
  <c r="E44" i="26"/>
  <c r="E44" i="25"/>
  <c r="E44" i="24"/>
  <c r="E44" i="23"/>
  <c r="E44" i="22"/>
  <c r="E44" i="21"/>
  <c r="E44" i="20"/>
  <c r="E44" i="19"/>
  <c r="E44" i="18"/>
  <c r="E44" i="17"/>
  <c r="E44" i="16"/>
  <c r="E44" i="15"/>
  <c r="E44" i="14"/>
  <c r="E44" i="13"/>
  <c r="E44" i="12"/>
  <c r="E44" i="11"/>
  <c r="E44" i="10"/>
  <c r="E44" i="9"/>
  <c r="E44" i="8"/>
  <c r="E44" i="7"/>
  <c r="E44" i="6"/>
  <c r="E44" i="5"/>
  <c r="E44" i="4"/>
  <c r="B45" i="44"/>
  <c r="B45" i="43"/>
  <c r="B45" i="42"/>
  <c r="B45" i="41"/>
  <c r="B45" i="40"/>
  <c r="B45" i="39"/>
  <c r="B45" i="38"/>
  <c r="B45" i="37"/>
  <c r="B45" i="36"/>
  <c r="B45" i="35"/>
  <c r="B45" i="34"/>
  <c r="B45" i="33"/>
  <c r="B45" i="32"/>
  <c r="B45" i="31"/>
  <c r="B45" i="30"/>
  <c r="B45" i="29"/>
  <c r="B45" i="28"/>
  <c r="B45" i="27"/>
  <c r="B45" i="26"/>
  <c r="B45" i="25"/>
  <c r="B45" i="24"/>
  <c r="B45" i="23"/>
  <c r="B45" i="22"/>
  <c r="B45" i="21"/>
  <c r="B45" i="20"/>
  <c r="B45" i="19"/>
  <c r="B45" i="18"/>
  <c r="B45" i="17"/>
  <c r="B45" i="16"/>
  <c r="B45" i="15"/>
  <c r="B45" i="14"/>
  <c r="B45" i="13"/>
  <c r="B45" i="12"/>
  <c r="B45" i="11"/>
  <c r="B45" i="10"/>
  <c r="B45" i="9"/>
  <c r="B45" i="8"/>
  <c r="B45" i="7"/>
  <c r="B45" i="6"/>
  <c r="B45" i="5"/>
  <c r="B45" i="4"/>
  <c r="E45" i="44"/>
  <c r="E45" i="43"/>
  <c r="E45" i="42"/>
  <c r="E45" i="41"/>
  <c r="E45" i="40"/>
  <c r="E45" i="39"/>
  <c r="E45" i="38"/>
  <c r="E45" i="37"/>
  <c r="E45" i="36"/>
  <c r="E45" i="35"/>
  <c r="E45" i="34"/>
  <c r="E45" i="33"/>
  <c r="E45" i="32"/>
  <c r="E45" i="31"/>
  <c r="E45" i="30"/>
  <c r="E45" i="29"/>
  <c r="E45" i="28"/>
  <c r="E45" i="27"/>
  <c r="E45" i="26"/>
  <c r="E45" i="25"/>
  <c r="E45" i="24"/>
  <c r="E45" i="23"/>
  <c r="E45" i="22"/>
  <c r="E45" i="21"/>
  <c r="E45" i="20"/>
  <c r="E45" i="19"/>
  <c r="E45" i="18"/>
  <c r="E45" i="17"/>
  <c r="E45" i="16"/>
  <c r="E45" i="15"/>
  <c r="E45" i="14"/>
  <c r="E45" i="13"/>
  <c r="E45" i="12"/>
  <c r="E45" i="11"/>
  <c r="E45" i="10"/>
  <c r="E45" i="9"/>
  <c r="E45" i="8"/>
  <c r="E45" i="7"/>
  <c r="E45" i="6"/>
  <c r="E45" i="5"/>
  <c r="E45" i="4"/>
  <c r="B46" i="44"/>
  <c r="B46" i="43"/>
  <c r="B46" i="42"/>
  <c r="B46" i="41"/>
  <c r="B46" i="40"/>
  <c r="B46" i="39"/>
  <c r="B46" i="38"/>
  <c r="B46" i="37"/>
  <c r="B46" i="36"/>
  <c r="B46" i="35"/>
  <c r="B46" i="34"/>
  <c r="B46" i="33"/>
  <c r="B46" i="32"/>
  <c r="B46" i="31"/>
  <c r="B46" i="30"/>
  <c r="B46" i="29"/>
  <c r="B46" i="28"/>
  <c r="B46" i="27"/>
  <c r="B46" i="26"/>
  <c r="B46" i="25"/>
  <c r="B46" i="24"/>
  <c r="B46" i="23"/>
  <c r="B46" i="22"/>
  <c r="B46" i="21"/>
  <c r="B46" i="20"/>
  <c r="B46" i="19"/>
  <c r="B46" i="18"/>
  <c r="B46" i="17"/>
  <c r="B46" i="16"/>
  <c r="B46" i="15"/>
  <c r="B46" i="14"/>
  <c r="B46" i="13"/>
  <c r="B46" i="12"/>
  <c r="B46" i="11"/>
  <c r="B46" i="10"/>
  <c r="B46" i="9"/>
  <c r="B46" i="8"/>
  <c r="B46" i="7"/>
  <c r="B46" i="6"/>
  <c r="B46" i="5"/>
  <c r="B46" i="4"/>
  <c r="E46" i="44"/>
  <c r="E46" i="43"/>
  <c r="E46" i="42"/>
  <c r="E46" i="41"/>
  <c r="E46" i="40"/>
  <c r="E46" i="39"/>
  <c r="E46" i="38"/>
  <c r="E46" i="37"/>
  <c r="E46" i="36"/>
  <c r="E46" i="35"/>
  <c r="E46" i="34"/>
  <c r="E46" i="33"/>
  <c r="E46" i="32"/>
  <c r="E46" i="31"/>
  <c r="E46" i="30"/>
  <c r="E46" i="29"/>
  <c r="E46" i="28"/>
  <c r="E46" i="27"/>
  <c r="E46" i="26"/>
  <c r="E46" i="25"/>
  <c r="E46" i="24"/>
  <c r="E46" i="23"/>
  <c r="E46" i="22"/>
  <c r="E46" i="21"/>
  <c r="E46" i="20"/>
  <c r="E46" i="19"/>
  <c r="E46" i="18"/>
  <c r="E46" i="17"/>
  <c r="E46" i="16"/>
  <c r="E46" i="15"/>
  <c r="E46" i="14"/>
  <c r="E46" i="13"/>
  <c r="E46" i="12"/>
  <c r="E46" i="11"/>
  <c r="E46" i="10"/>
  <c r="E46" i="9"/>
  <c r="E46" i="8"/>
  <c r="E46" i="7"/>
  <c r="E46" i="6"/>
  <c r="E46" i="5"/>
  <c r="E46" i="4"/>
  <c r="B47" i="44"/>
  <c r="B47" i="43"/>
  <c r="B47" i="42"/>
  <c r="B47" i="41"/>
  <c r="B47" i="40"/>
  <c r="B47" i="39"/>
  <c r="B47" i="38"/>
  <c r="B47" i="37"/>
  <c r="B47" i="36"/>
  <c r="B47" i="35"/>
  <c r="B47" i="34"/>
  <c r="B47" i="33"/>
  <c r="B47" i="32"/>
  <c r="B47" i="31"/>
  <c r="B47" i="30"/>
  <c r="B47" i="29"/>
  <c r="B47" i="28"/>
  <c r="B47" i="27"/>
  <c r="B47" i="26"/>
  <c r="B47" i="25"/>
  <c r="B47" i="24"/>
  <c r="B47" i="23"/>
  <c r="B47" i="22"/>
  <c r="B47" i="21"/>
  <c r="B47" i="20"/>
  <c r="B47" i="19"/>
  <c r="B47" i="18"/>
  <c r="B47" i="17"/>
  <c r="B47" i="16"/>
  <c r="B47" i="15"/>
  <c r="B47" i="14"/>
  <c r="B47" i="13"/>
  <c r="B47" i="12"/>
  <c r="B47" i="11"/>
  <c r="B47" i="10"/>
  <c r="B47" i="9"/>
  <c r="B47" i="8"/>
  <c r="B47" i="7"/>
  <c r="B47" i="6"/>
  <c r="B47" i="5"/>
  <c r="B47" i="4"/>
  <c r="E47" i="44"/>
  <c r="E47" i="43"/>
  <c r="E47" i="42"/>
  <c r="E47" i="41"/>
  <c r="E47" i="40"/>
  <c r="E47" i="39"/>
  <c r="E47" i="38"/>
  <c r="E47" i="37"/>
  <c r="E47" i="36"/>
  <c r="E47" i="35"/>
  <c r="E47" i="34"/>
  <c r="E47" i="33"/>
  <c r="E47" i="32"/>
  <c r="E47" i="31"/>
  <c r="E47" i="30"/>
  <c r="E47" i="29"/>
  <c r="E47" i="28"/>
  <c r="E47" i="27"/>
  <c r="E47" i="26"/>
  <c r="E47" i="25"/>
  <c r="E47" i="24"/>
  <c r="E47" i="23"/>
  <c r="E47" i="22"/>
  <c r="E47" i="21"/>
  <c r="E47" i="20"/>
  <c r="E47" i="19"/>
  <c r="E47" i="18"/>
  <c r="E47" i="17"/>
  <c r="E47" i="16"/>
  <c r="E47" i="15"/>
  <c r="E47" i="14"/>
  <c r="E47" i="13"/>
  <c r="E47" i="12"/>
  <c r="E47" i="11"/>
  <c r="E47" i="10"/>
  <c r="E47" i="9"/>
  <c r="E47" i="8"/>
  <c r="E47" i="7"/>
  <c r="E47" i="6"/>
  <c r="E47" i="5"/>
  <c r="E47" i="4"/>
  <c r="B48" i="44"/>
  <c r="B48" i="43"/>
  <c r="B48" i="42"/>
  <c r="B48" i="41"/>
  <c r="B48" i="40"/>
  <c r="B48" i="39"/>
  <c r="B48" i="38"/>
  <c r="B48" i="37"/>
  <c r="B48" i="36"/>
  <c r="B48" i="35"/>
  <c r="B48" i="34"/>
  <c r="B48" i="33"/>
  <c r="B48" i="32"/>
  <c r="B48" i="31"/>
  <c r="B48" i="30"/>
  <c r="B48" i="29"/>
  <c r="B48" i="28"/>
  <c r="B48" i="27"/>
  <c r="B48" i="26"/>
  <c r="B48" i="25"/>
  <c r="B48" i="24"/>
  <c r="B48" i="23"/>
  <c r="B48" i="22"/>
  <c r="B48" i="21"/>
  <c r="B48" i="20"/>
  <c r="B48" i="19"/>
  <c r="B48" i="18"/>
  <c r="B48" i="17"/>
  <c r="B48" i="16"/>
  <c r="B48" i="15"/>
  <c r="B48" i="14"/>
  <c r="B48" i="13"/>
  <c r="B48" i="12"/>
  <c r="B48" i="11"/>
  <c r="B48" i="10"/>
  <c r="B48" i="9"/>
  <c r="B48" i="8"/>
  <c r="B48" i="7"/>
  <c r="B48" i="6"/>
  <c r="B48" i="5"/>
  <c r="B48" i="4"/>
  <c r="E48" i="44"/>
  <c r="E48" i="43"/>
  <c r="E48" i="42"/>
  <c r="E48" i="41"/>
  <c r="E48" i="40"/>
  <c r="E48" i="39"/>
  <c r="E48" i="38"/>
  <c r="E48" i="37"/>
  <c r="E48" i="36"/>
  <c r="E48" i="35"/>
  <c r="E48" i="34"/>
  <c r="E48" i="33"/>
  <c r="E48" i="32"/>
  <c r="E48" i="31"/>
  <c r="E48" i="30"/>
  <c r="E48" i="29"/>
  <c r="E48" i="28"/>
  <c r="E48" i="27"/>
  <c r="E48" i="26"/>
  <c r="E48" i="25"/>
  <c r="E48" i="24"/>
  <c r="E48" i="23"/>
  <c r="E48" i="22"/>
  <c r="E48" i="21"/>
  <c r="E48" i="20"/>
  <c r="E48" i="19"/>
  <c r="E48" i="18"/>
  <c r="E48" i="17"/>
  <c r="E48" i="16"/>
  <c r="E48" i="15"/>
  <c r="E48" i="14"/>
  <c r="E48" i="13"/>
  <c r="E48" i="12"/>
  <c r="E48" i="11"/>
  <c r="E48" i="10"/>
  <c r="E48" i="9"/>
  <c r="E48" i="8"/>
  <c r="E48" i="7"/>
  <c r="E48" i="6"/>
  <c r="E48" i="5"/>
  <c r="E48" i="4"/>
  <c r="B49" i="44"/>
  <c r="B49" i="43"/>
  <c r="B49" i="42"/>
  <c r="B49" i="41"/>
  <c r="B49" i="40"/>
  <c r="B49" i="39"/>
  <c r="B49" i="38"/>
  <c r="B49" i="37"/>
  <c r="B49" i="36"/>
  <c r="B49" i="35"/>
  <c r="B49" i="34"/>
  <c r="B49" i="33"/>
  <c r="B49" i="32"/>
  <c r="B49" i="31"/>
  <c r="B49" i="30"/>
  <c r="B49" i="29"/>
  <c r="B49" i="28"/>
  <c r="B49" i="27"/>
  <c r="B49" i="26"/>
  <c r="B49" i="25"/>
  <c r="B49" i="24"/>
  <c r="B49" i="23"/>
  <c r="B49" i="22"/>
  <c r="B49" i="21"/>
  <c r="B49" i="20"/>
  <c r="B49" i="19"/>
  <c r="B49" i="18"/>
  <c r="B49" i="17"/>
  <c r="B49" i="16"/>
  <c r="B49" i="15"/>
  <c r="B49" i="14"/>
  <c r="B49" i="13"/>
  <c r="B49" i="12"/>
  <c r="B49" i="11"/>
  <c r="B49" i="10"/>
  <c r="B49" i="9"/>
  <c r="B49" i="8"/>
  <c r="B49" i="7"/>
  <c r="B49" i="6"/>
  <c r="B49" i="5"/>
  <c r="B49" i="4"/>
  <c r="E49" i="44"/>
  <c r="E49" i="43"/>
  <c r="E49" i="42"/>
  <c r="E49" i="41"/>
  <c r="E49" i="40"/>
  <c r="E49" i="39"/>
  <c r="E49" i="38"/>
  <c r="E49" i="37"/>
  <c r="E49" i="36"/>
  <c r="E49" i="35"/>
  <c r="E49" i="34"/>
  <c r="E49" i="33"/>
  <c r="E49" i="32"/>
  <c r="E49" i="31"/>
  <c r="E49" i="30"/>
  <c r="E49" i="29"/>
  <c r="E49" i="28"/>
  <c r="E49" i="27"/>
  <c r="E49" i="26"/>
  <c r="E49" i="25"/>
  <c r="E49" i="24"/>
  <c r="E49" i="23"/>
  <c r="E49" i="22"/>
  <c r="E49" i="21"/>
  <c r="E49" i="20"/>
  <c r="E49" i="19"/>
  <c r="E49" i="18"/>
  <c r="E49" i="17"/>
  <c r="E49" i="16"/>
  <c r="E49" i="15"/>
  <c r="E49" i="14"/>
  <c r="E49" i="13"/>
  <c r="E49" i="12"/>
  <c r="E49" i="11"/>
  <c r="E49" i="10"/>
  <c r="E49" i="9"/>
  <c r="E49" i="8"/>
  <c r="E49" i="7"/>
  <c r="E49" i="6"/>
  <c r="E49" i="5"/>
  <c r="E49" i="4"/>
  <c r="B50" i="44"/>
  <c r="B50" i="43"/>
  <c r="B50" i="42"/>
  <c r="B50" i="41"/>
  <c r="B50" i="40"/>
  <c r="B50" i="39"/>
  <c r="B50" i="38"/>
  <c r="B50" i="37"/>
  <c r="B50" i="36"/>
  <c r="B50" i="35"/>
  <c r="B50" i="34"/>
  <c r="B50" i="33"/>
  <c r="B50" i="32"/>
  <c r="B50" i="31"/>
  <c r="B50" i="30"/>
  <c r="B50" i="29"/>
  <c r="B50" i="28"/>
  <c r="B50" i="27"/>
  <c r="B50" i="26"/>
  <c r="B50" i="25"/>
  <c r="B50" i="24"/>
  <c r="B50" i="23"/>
  <c r="B50" i="22"/>
  <c r="B50" i="21"/>
  <c r="B50" i="20"/>
  <c r="B50" i="19"/>
  <c r="B50" i="18"/>
  <c r="B50" i="17"/>
  <c r="B50" i="16"/>
  <c r="B50" i="15"/>
  <c r="B50" i="14"/>
  <c r="B50" i="13"/>
  <c r="B50" i="12"/>
  <c r="B50" i="11"/>
  <c r="B50" i="10"/>
  <c r="B50" i="9"/>
  <c r="B50" i="8"/>
  <c r="B50" i="7"/>
  <c r="B50" i="6"/>
  <c r="B50" i="5"/>
  <c r="B50" i="4"/>
  <c r="E50" i="44"/>
  <c r="E50" i="43"/>
  <c r="E50" i="42"/>
  <c r="E50" i="41"/>
  <c r="E50" i="40"/>
  <c r="E50" i="39"/>
  <c r="E50" i="38"/>
  <c r="E50" i="37"/>
  <c r="E50" i="36"/>
  <c r="E50" i="35"/>
  <c r="E50" i="34"/>
  <c r="E50" i="33"/>
  <c r="E50" i="32"/>
  <c r="E50" i="31"/>
  <c r="E50" i="30"/>
  <c r="E50" i="29"/>
  <c r="E50" i="28"/>
  <c r="E50" i="27"/>
  <c r="E50" i="26"/>
  <c r="E50" i="25"/>
  <c r="E50" i="24"/>
  <c r="E50" i="23"/>
  <c r="E50" i="22"/>
  <c r="E50" i="21"/>
  <c r="E50" i="20"/>
  <c r="E50" i="19"/>
  <c r="E50" i="18"/>
  <c r="E50" i="17"/>
  <c r="E50" i="16"/>
  <c r="E50" i="15"/>
  <c r="E50" i="14"/>
  <c r="E50" i="13"/>
  <c r="E50" i="12"/>
  <c r="E50" i="11"/>
  <c r="E50" i="10"/>
  <c r="E50" i="9"/>
  <c r="E50" i="8"/>
  <c r="E50" i="7"/>
  <c r="E50" i="6"/>
  <c r="E50" i="5"/>
  <c r="E50" i="4"/>
  <c r="B51" i="44"/>
  <c r="B51" i="43"/>
  <c r="B51" i="42"/>
  <c r="B51" i="41"/>
  <c r="B51" i="40"/>
  <c r="B51" i="39"/>
  <c r="B51" i="38"/>
  <c r="B51" i="37"/>
  <c r="B51" i="36"/>
  <c r="B51" i="35"/>
  <c r="B51" i="34"/>
  <c r="B51" i="33"/>
  <c r="B51" i="32"/>
  <c r="B51" i="31"/>
  <c r="B51" i="30"/>
  <c r="B51" i="29"/>
  <c r="B51" i="28"/>
  <c r="B51" i="27"/>
  <c r="B51" i="26"/>
  <c r="B51" i="25"/>
  <c r="B51" i="24"/>
  <c r="B51" i="23"/>
  <c r="B51" i="22"/>
  <c r="B51" i="21"/>
  <c r="B51" i="20"/>
  <c r="B51" i="19"/>
  <c r="B51" i="18"/>
  <c r="B51" i="17"/>
  <c r="B51" i="16"/>
  <c r="B51" i="15"/>
  <c r="B51" i="14"/>
  <c r="B51" i="13"/>
  <c r="B51" i="12"/>
  <c r="B51" i="11"/>
  <c r="B51" i="10"/>
  <c r="B51" i="9"/>
  <c r="B51" i="8"/>
  <c r="B51" i="7"/>
  <c r="B51" i="6"/>
  <c r="B51" i="5"/>
  <c r="B51" i="4"/>
  <c r="E51" i="44"/>
  <c r="E51" i="43"/>
  <c r="E51" i="42"/>
  <c r="E51" i="41"/>
  <c r="E51" i="40"/>
  <c r="E51" i="39"/>
  <c r="E51" i="38"/>
  <c r="E51" i="37"/>
  <c r="E51" i="36"/>
  <c r="E51" i="35"/>
  <c r="E51" i="34"/>
  <c r="E51" i="33"/>
  <c r="E51" i="32"/>
  <c r="E51" i="31"/>
  <c r="E51" i="30"/>
  <c r="E51" i="29"/>
  <c r="E51" i="28"/>
  <c r="E51" i="27"/>
  <c r="E51" i="26"/>
  <c r="E51" i="25"/>
  <c r="E51" i="24"/>
  <c r="E51" i="23"/>
  <c r="E51" i="22"/>
  <c r="E51" i="21"/>
  <c r="E51" i="20"/>
  <c r="E51" i="19"/>
  <c r="E51" i="18"/>
  <c r="E51" i="17"/>
  <c r="E51" i="16"/>
  <c r="E51" i="15"/>
  <c r="E51" i="14"/>
  <c r="E51" i="13"/>
  <c r="E51" i="12"/>
  <c r="E51" i="11"/>
  <c r="E51" i="10"/>
  <c r="E51" i="9"/>
  <c r="E51" i="8"/>
  <c r="E51" i="7"/>
  <c r="E51" i="6"/>
  <c r="E51" i="5"/>
  <c r="E51" i="4"/>
  <c r="B52" i="44"/>
  <c r="B52" i="43"/>
  <c r="B52" i="42"/>
  <c r="B52" i="41"/>
  <c r="B52" i="40"/>
  <c r="B52" i="39"/>
  <c r="B52" i="38"/>
  <c r="B52" i="37"/>
  <c r="B52" i="36"/>
  <c r="B52" i="35"/>
  <c r="B52" i="34"/>
  <c r="B52" i="33"/>
  <c r="B52" i="32"/>
  <c r="B52" i="31"/>
  <c r="B52" i="30"/>
  <c r="B52" i="29"/>
  <c r="B52" i="28"/>
  <c r="B52" i="27"/>
  <c r="B52" i="26"/>
  <c r="B52" i="25"/>
  <c r="B52" i="24"/>
  <c r="B52" i="23"/>
  <c r="B52" i="22"/>
  <c r="B52" i="21"/>
  <c r="B52" i="20"/>
  <c r="B52" i="19"/>
  <c r="B52" i="18"/>
  <c r="B52" i="17"/>
  <c r="B52" i="16"/>
  <c r="B52" i="15"/>
  <c r="B52" i="14"/>
  <c r="B52" i="13"/>
  <c r="B52" i="12"/>
  <c r="B52" i="11"/>
  <c r="B52" i="10"/>
  <c r="B52" i="9"/>
  <c r="B52" i="8"/>
  <c r="B52" i="7"/>
  <c r="B52" i="6"/>
  <c r="B52" i="5"/>
  <c r="B52" i="4"/>
  <c r="E52" i="44"/>
  <c r="E52" i="43"/>
  <c r="E52" i="42"/>
  <c r="E52" i="41"/>
  <c r="E52" i="40"/>
  <c r="E52" i="39"/>
  <c r="E52" i="38"/>
  <c r="E52" i="37"/>
  <c r="E52" i="36"/>
  <c r="E52" i="35"/>
  <c r="E52" i="34"/>
  <c r="E52" i="33"/>
  <c r="E52" i="32"/>
  <c r="E52" i="31"/>
  <c r="E52" i="30"/>
  <c r="E52" i="29"/>
  <c r="E52" i="28"/>
  <c r="E52" i="27"/>
  <c r="E52" i="26"/>
  <c r="E52" i="25"/>
  <c r="E52" i="24"/>
  <c r="E52" i="23"/>
  <c r="E52" i="22"/>
  <c r="E52" i="21"/>
  <c r="E52" i="20"/>
  <c r="E52" i="19"/>
  <c r="E52" i="18"/>
  <c r="E52" i="17"/>
  <c r="E52" i="16"/>
  <c r="E52" i="15"/>
  <c r="E52" i="14"/>
  <c r="E52" i="13"/>
  <c r="E52" i="12"/>
  <c r="E52" i="11"/>
  <c r="E52" i="10"/>
  <c r="E52" i="9"/>
  <c r="E52" i="8"/>
  <c r="E52" i="7"/>
  <c r="E52" i="6"/>
  <c r="E52" i="5"/>
  <c r="E52" i="4"/>
  <c r="B53" i="44"/>
  <c r="B53" i="43"/>
  <c r="B53" i="42"/>
  <c r="B53" i="41"/>
  <c r="B53" i="40"/>
  <c r="B53" i="39"/>
  <c r="B53" i="38"/>
  <c r="B53" i="37"/>
  <c r="B53" i="36"/>
  <c r="B53" i="35"/>
  <c r="B53" i="34"/>
  <c r="B53" i="33"/>
  <c r="B53" i="32"/>
  <c r="B53" i="31"/>
  <c r="B53" i="30"/>
  <c r="B53" i="29"/>
  <c r="B53" i="28"/>
  <c r="B53" i="27"/>
  <c r="B53" i="26"/>
  <c r="B53" i="25"/>
  <c r="B53" i="24"/>
  <c r="B53" i="23"/>
  <c r="B53" i="22"/>
  <c r="B53" i="21"/>
  <c r="B53" i="20"/>
  <c r="B53" i="19"/>
  <c r="B53" i="18"/>
  <c r="B53" i="17"/>
  <c r="B53" i="16"/>
  <c r="B53" i="15"/>
  <c r="B53" i="14"/>
  <c r="B53" i="13"/>
  <c r="B53" i="12"/>
  <c r="B53" i="11"/>
  <c r="B53" i="10"/>
  <c r="B53" i="9"/>
  <c r="B53" i="8"/>
  <c r="B53" i="7"/>
  <c r="B53" i="6"/>
  <c r="B53" i="5"/>
  <c r="B53" i="4"/>
  <c r="E53" i="44"/>
  <c r="E53" i="43"/>
  <c r="E53" i="42"/>
  <c r="E53" i="41"/>
  <c r="E53" i="40"/>
  <c r="E53" i="39"/>
  <c r="E53" i="38"/>
  <c r="E53" i="37"/>
  <c r="E53" i="36"/>
  <c r="E53" i="35"/>
  <c r="E53" i="34"/>
  <c r="E53" i="33"/>
  <c r="E53" i="32"/>
  <c r="E53" i="31"/>
  <c r="E53" i="30"/>
  <c r="E53" i="29"/>
  <c r="E53" i="28"/>
  <c r="E53" i="27"/>
  <c r="E53" i="26"/>
  <c r="E53" i="25"/>
  <c r="E53" i="24"/>
  <c r="E53" i="23"/>
  <c r="E53" i="22"/>
  <c r="E53" i="21"/>
  <c r="E53" i="20"/>
  <c r="E53" i="19"/>
  <c r="E53" i="18"/>
  <c r="E53" i="17"/>
  <c r="E53" i="16"/>
  <c r="E53" i="15"/>
  <c r="E53" i="14"/>
  <c r="E53" i="13"/>
  <c r="E53" i="12"/>
  <c r="E53" i="11"/>
  <c r="E53" i="10"/>
  <c r="E53" i="9"/>
  <c r="E53" i="8"/>
  <c r="E53" i="7"/>
  <c r="E53" i="6"/>
  <c r="E53" i="5"/>
  <c r="E53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<sst xmlns="http://schemas.openxmlformats.org/spreadsheetml/2006/main" count="442" uniqueCount="30">
  <si>
    <t>振り返り確認用ファイルの使い方</t>
  </si>
  <si>
    <t>＜準備：振り返り確認用ファイル＞</t>
  </si>
  <si>
    <t>１．「振り返り確認用」のExcelファイルをGoogleドライブ上にアップロードし、Googleスプレッドシートとして保存します。</t>
    <rPh sb="7" eb="10">
      <t>カクニンヨウ</t>
    </rPh>
    <rPh sb="32" eb="33">
      <t>ジョウ</t>
    </rPh>
    <rPh sb="59" eb="61">
      <t>ホゾン</t>
    </rPh>
    <phoneticPr fontId="19"/>
  </si>
  <si>
    <t>　　（「ファイル」＞「Googleスプレッドシートとして保存」）</t>
    <rPh sb="28" eb="30">
      <t>ホゾン</t>
    </rPh>
    <phoneticPr fontId="19"/>
  </si>
  <si>
    <t>　　適宜ファイル名を使いやすいように変更してください。</t>
    <rPh sb="2" eb="4">
      <t>テキギ</t>
    </rPh>
    <rPh sb="8" eb="9">
      <t>メイ</t>
    </rPh>
    <rPh sb="10" eb="11">
      <t>ツカ</t>
    </rPh>
    <rPh sb="18" eb="20">
      <t>ヘンコウ</t>
    </rPh>
    <phoneticPr fontId="19"/>
  </si>
  <si>
    <t>２．Googleドライブで「振り返りシート」ファイルの「3点リーダ」＞「共有」＞「リンクをコピー」をクリックして</t>
    <phoneticPr fontId="19"/>
  </si>
  <si>
    <t>　　「振り返りシート」ファイルのリンクをコピーします。</t>
  </si>
  <si>
    <t>３．「振り返り確認用」ファイルのシート「準備」のセルA2に、「振り返りシート」ファイルのリンクを貼り付けます。</t>
  </si>
  <si>
    <t>４．シート「準備」の5行目以降に、「振り返りシート」ファイルのデータが表示されます。</t>
  </si>
  <si>
    <t>※読み込みができないとき、赤い三角にマウスオーバーし、表示されたポップアップの「アクセス許可」をクリックしてください。</t>
    <rPh sb="1" eb="2">
      <t>ヨ</t>
    </rPh>
    <rPh sb="3" eb="4">
      <t>コ</t>
    </rPh>
    <rPh sb="13" eb="14">
      <t>アカ</t>
    </rPh>
    <rPh sb="15" eb="17">
      <t>サンカク</t>
    </rPh>
    <rPh sb="27" eb="29">
      <t>ヒョウジ</t>
    </rPh>
    <rPh sb="44" eb="46">
      <t>キョカ</t>
    </rPh>
    <phoneticPr fontId="19"/>
  </si>
  <si>
    <t>　　少し待つとリロードされ、表示されます。</t>
    <rPh sb="2" eb="3">
      <t>スコ</t>
    </rPh>
    <rPh sb="4" eb="5">
      <t>マ</t>
    </rPh>
    <rPh sb="14" eb="16">
      <t>ヒョウジ</t>
    </rPh>
    <phoneticPr fontId="19"/>
  </si>
  <si>
    <t>５．シート「1」以降に、シート名の出席番号の子供について、各時間の振り返りが表示されます。</t>
  </si>
  <si>
    <t>GoogleスプレッドシートはGoogle LLCの商標であり、本資料はGoogleによって承認または提携したものではありません。</t>
  </si>
  <si>
    <r>
      <rPr>
        <b/>
        <sz val="12"/>
        <color rgb="FFFF0000"/>
        <rFont val="Arial"/>
        <family val="2"/>
      </rPr>
      <t>↓</t>
    </r>
    <r>
      <rPr>
        <b/>
        <sz val="12"/>
        <color rgb="FFFF0000"/>
        <rFont val="ＭＳ ゴシック"/>
        <family val="3"/>
        <charset val="128"/>
      </rPr>
      <t>「</t>
    </r>
    <r>
      <rPr>
        <b/>
        <sz val="12"/>
        <color rgb="FFFF0000"/>
        <rFont val="Segoe UI Symbol"/>
        <family val="2"/>
      </rPr>
      <t>☆</t>
    </r>
    <r>
      <rPr>
        <b/>
        <sz val="12"/>
        <color rgb="FFFF0000"/>
        <rFont val="ＭＳ ゴシック"/>
        <family val="3"/>
        <charset val="128"/>
      </rPr>
      <t>振り返りシート」のファイルのリンクをＡ２に貼ってください。</t>
    </r>
  </si>
  <si>
    <t>https://XXXXXXXXXXXX</t>
  </si>
  <si>
    <t>↑　ここが違うとすべてエラーとなります。</t>
  </si>
  <si>
    <r>
      <rPr>
        <sz val="10"/>
        <color theme="1"/>
        <rFont val="Arial"/>
        <family val="2"/>
      </rPr>
      <t>↓</t>
    </r>
    <r>
      <rPr>
        <sz val="10"/>
        <color theme="1"/>
        <rFont val="ＭＳ ゴシック"/>
        <family val="3"/>
        <charset val="128"/>
      </rPr>
      <t>　学年が表示されます</t>
    </r>
  </si>
  <si>
    <r>
      <rPr>
        <sz val="10"/>
        <color theme="1"/>
        <rFont val="Arial"/>
        <family val="2"/>
      </rPr>
      <t>↓</t>
    </r>
    <r>
      <rPr>
        <sz val="10"/>
        <color theme="1"/>
        <rFont val="ＭＳ ゴシック"/>
        <family val="3"/>
        <charset val="128"/>
      </rPr>
      <t>　クラスが表示されます</t>
    </r>
  </si>
  <si>
    <t>年</t>
  </si>
  <si>
    <t>組</t>
  </si>
  <si>
    <t>子供の名前</t>
  </si>
  <si>
    <t>出席番号</t>
  </si>
  <si>
    <t>番</t>
  </si>
  <si>
    <t>№</t>
  </si>
  <si>
    <t>日付</t>
  </si>
  <si>
    <t>単元＆本時のねらい</t>
  </si>
  <si>
    <t>本時の目標</t>
  </si>
  <si>
    <t>今日の授業の目標を振り返って「わかったこと」「できたこと」
「工夫したこと」、そのきっかけなどを入力</t>
  </si>
  <si>
    <t>今日の
理解度</t>
  </si>
  <si>
    <t>先生印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</si>
</sst>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color rgb="FF000000"/>
      <name val="Arial"/>
      <scheme val="minor"/>
    </font>
    <font>
      <b/>
      <sz val="14"/>
      <color theme="1"/>
      <name val="MS PGothic"/>
      <family val="3"/>
      <charset val="128"/>
    </font>
    <font>
      <sz val="10"/>
      <color rgb="FF000000"/>
      <name val="MS PGothic"/>
      <family val="3"/>
      <charset val="128"/>
    </font>
    <font>
      <b/>
      <sz val="10"/>
      <color theme="1"/>
      <name val="MS PGothic"/>
      <family val="3"/>
      <charset val="128"/>
    </font>
    <font>
      <b/>
      <sz val="8"/>
      <color rgb="FF000000"/>
      <name val="MS PGothic"/>
      <family val="3"/>
      <charset val="128"/>
    </font>
    <font>
      <b/>
      <sz val="12"/>
      <color rgb="FFFF0000"/>
      <name val="Arial"/>
      <family val="2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9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2"/>
      <color rgb="FFFF0000"/>
      <name val="ＭＳ ゴシック"/>
      <family val="3"/>
      <charset val="128"/>
    </font>
    <font>
      <b/>
      <sz val="12"/>
      <color rgb="FFFF0000"/>
      <name val="Segoe UI Symbol"/>
      <family val="2"/>
    </font>
    <font>
      <sz val="10"/>
      <color theme="1"/>
      <name val="ＭＳ ゴシック"/>
      <family val="3"/>
      <charset val="128"/>
    </font>
    <font>
      <sz val="6"/>
      <name val="Arial"/>
      <family val="3"/>
      <charset val="128"/>
      <scheme val="minor"/>
    </font>
    <font>
      <sz val="10"/>
      <color rgb="FF000000"/>
      <name val="MS 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00FF"/>
        <bgColor rgb="FFFF00FF"/>
      </patternFill>
    </fill>
    <fill>
      <patternFill patternType="solid">
        <fgColor rgb="FFEAD1DC"/>
        <bgColor rgb="FFEAD1DC"/>
      </patternFill>
    </fill>
    <fill>
      <patternFill patternType="solid">
        <fgColor rgb="FFFEE1CC"/>
        <bgColor rgb="FFFEE1CC"/>
      </patternFill>
    </fill>
  </fills>
  <borders count="7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6" fillId="2" borderId="2" xfId="0" applyFont="1" applyFill="1" applyBorder="1"/>
    <xf numFmtId="0" fontId="7" fillId="2" borderId="2" xfId="0" applyFont="1" applyFill="1" applyBorder="1"/>
    <xf numFmtId="0" fontId="8" fillId="2" borderId="0" xfId="0" applyFont="1" applyFill="1"/>
    <xf numFmtId="0" fontId="7" fillId="0" borderId="0" xfId="0" applyFont="1"/>
    <xf numFmtId="0" fontId="7" fillId="3" borderId="2" xfId="0" applyFont="1" applyFill="1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0" fillId="0" borderId="0" xfId="0" applyFont="1"/>
    <xf numFmtId="0" fontId="7" fillId="0" borderId="4" xfId="0" applyFont="1" applyBorder="1" applyAlignment="1">
      <alignment horizontal="left" vertical="center" wrapText="1"/>
    </xf>
    <xf numFmtId="0" fontId="11" fillId="0" borderId="5" xfId="0" applyFont="1" applyBorder="1" applyAlignment="1"/>
    <xf numFmtId="0" fontId="11" fillId="0" borderId="6" xfId="0" applyFont="1" applyBorder="1" applyAlignment="1"/>
    <xf numFmtId="0" fontId="12" fillId="0" borderId="4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eetMetadata" Target="metadata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94</xdr:row>
      <xdr:rowOff>161925</xdr:rowOff>
    </xdr:from>
    <xdr:ext cx="6753225" cy="11811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78913" y="3198975"/>
          <a:ext cx="6734175" cy="1162050"/>
        </a:xfrm>
        <a:prstGeom prst="rect">
          <a:avLst/>
        </a:prstGeom>
        <a:solidFill>
          <a:schemeClr val="lt1"/>
        </a:solidFill>
        <a:ln w="12700" cap="flat" cmpd="sng">
          <a:solidFill>
            <a:srgbClr val="1B3867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注意事項</a:t>
          </a:r>
          <a:endParaRPr sz="1100">
            <a:solidFill>
              <a:srgbClr val="000000"/>
            </a:solidFill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・リンクの参照元の「振り返り</a:t>
          </a:r>
          <a:r>
            <a:rPr lang="en-US" sz="1100">
              <a:latin typeface="MS PGothic"/>
              <a:ea typeface="MS PGothic"/>
              <a:cs typeface="MS PGothic"/>
              <a:sym typeface="MS PGothic"/>
            </a:rPr>
            <a:t>シート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」ファイルは、</a:t>
          </a:r>
          <a:r>
            <a:rPr lang="en-US" sz="1100">
              <a:solidFill>
                <a:srgbClr val="C00000"/>
              </a:solidFill>
              <a:latin typeface="MS PGothic"/>
              <a:ea typeface="MS PGothic"/>
              <a:cs typeface="MS PGothic"/>
              <a:sym typeface="MS PGothic"/>
            </a:rPr>
            <a:t>シート「1」～「42」のシート名の変更、列・行の挿入や削除は行わないでください。　</a:t>
          </a:r>
          <a:br>
            <a:rPr lang="en-US" sz="1100">
              <a:solidFill>
                <a:srgbClr val="C00000"/>
              </a:solidFill>
              <a:latin typeface="MS PGothic"/>
              <a:ea typeface="MS PGothic"/>
              <a:cs typeface="MS PGothic"/>
              <a:sym typeface="MS PGothic"/>
            </a:rPr>
          </a:b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・</a:t>
          </a:r>
          <a:r>
            <a:rPr lang="en-US" sz="1100">
              <a:latin typeface="MS PGothic"/>
              <a:ea typeface="MS PGothic"/>
              <a:cs typeface="MS PGothic"/>
              <a:sym typeface="MS PGothic"/>
            </a:rPr>
            <a:t>「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振り返り確認用</a:t>
          </a:r>
          <a:r>
            <a:rPr lang="en-US" sz="1100">
              <a:latin typeface="MS PGothic"/>
              <a:ea typeface="MS PGothic"/>
              <a:cs typeface="MS PGothic"/>
              <a:sym typeface="MS PGothic"/>
            </a:rPr>
            <a:t>」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ファイルは、「振り返り</a:t>
          </a:r>
          <a:r>
            <a:rPr lang="en-US" sz="1100">
              <a:latin typeface="MS PGothic"/>
              <a:ea typeface="MS PGothic"/>
              <a:cs typeface="MS PGothic"/>
              <a:sym typeface="MS PGothic"/>
            </a:rPr>
            <a:t>シート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」ファイルの内容を参照するためのファイル</a:t>
          </a:r>
          <a:r>
            <a:rPr lang="en-US" sz="1100">
              <a:latin typeface="MS PGothic"/>
              <a:ea typeface="MS PGothic"/>
              <a:cs typeface="MS PGothic"/>
              <a:sym typeface="MS PGothic"/>
            </a:rPr>
            <a:t>のため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、</a:t>
          </a:r>
          <a:r>
            <a:rPr lang="en-US" sz="1100">
              <a:latin typeface="MS PGothic"/>
              <a:ea typeface="MS PGothic"/>
              <a:cs typeface="MS PGothic"/>
              <a:sym typeface="MS PGothic"/>
            </a:rPr>
            <a:t>振り返りの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入力は</a:t>
          </a:r>
          <a:r>
            <a:rPr lang="en-US" sz="1100">
              <a:latin typeface="MS PGothic"/>
              <a:ea typeface="MS PGothic"/>
              <a:cs typeface="MS PGothic"/>
              <a:sym typeface="MS PGothic"/>
            </a:rPr>
            <a:t>行い</a:t>
          </a:r>
          <a: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  <a:t>ません。</a:t>
          </a:r>
          <a:br>
            <a:rPr lang="en-US" sz="1100">
              <a:solidFill>
                <a:srgbClr val="000000"/>
              </a:solidFill>
              <a:latin typeface="MS PGothic"/>
              <a:ea typeface="MS PGothic"/>
              <a:cs typeface="MS PGothic"/>
              <a:sym typeface="MS PGothic"/>
            </a:rPr>
          </a:br>
          <a:endParaRPr sz="1100">
            <a:solidFill>
              <a:srgbClr val="000000"/>
            </a:solidFill>
            <a:latin typeface="MS PGothic"/>
            <a:ea typeface="MS PGothic"/>
            <a:cs typeface="MS PGothic"/>
            <a:sym typeface="MS PGothic"/>
          </a:endParaRPr>
        </a:p>
      </xdr:txBody>
    </xdr:sp>
    <xdr:clientData fLocksWithSheet="0"/>
  </xdr:oneCellAnchor>
  <xdr:oneCellAnchor>
    <xdr:from>
      <xdr:col>0</xdr:col>
      <xdr:colOff>190500</xdr:colOff>
      <xdr:row>30</xdr:row>
      <xdr:rowOff>28575</xdr:rowOff>
    </xdr:from>
    <xdr:ext cx="5800725" cy="3676650"/>
    <xdr:pic>
      <xdr:nvPicPr>
        <xdr:cNvPr id="2" name="image3.png" title="画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74</xdr:row>
      <xdr:rowOff>38100</xdr:rowOff>
    </xdr:from>
    <xdr:ext cx="5876925" cy="3724275"/>
    <xdr:pic>
      <xdr:nvPicPr>
        <xdr:cNvPr id="4" name="image2.png" title="画像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8</xdr:row>
      <xdr:rowOff>66675</xdr:rowOff>
    </xdr:from>
    <xdr:ext cx="5800725" cy="3638550"/>
    <xdr:pic>
      <xdr:nvPicPr>
        <xdr:cNvPr id="5" name="image1.png" title="画像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199437</xdr:colOff>
      <xdr:row>52</xdr:row>
      <xdr:rowOff>12700</xdr:rowOff>
    </xdr:from>
    <xdr:to>
      <xdr:col>7</xdr:col>
      <xdr:colOff>622301</xdr:colOff>
      <xdr:row>70</xdr:row>
      <xdr:rowOff>137207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07E8CA9-0269-965F-3391-DE4AFE65D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437" y="10248900"/>
          <a:ext cx="5801314" cy="3667807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oTdXw8zQIl2BkCs26FgplhGt9pimVYq46M1JU2MZMwM/edit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47"/>
  <sheetViews>
    <sheetView tabSelected="1" topLeftCell="A70" workbookViewId="0">
      <selection activeCell="I80" sqref="I80"/>
    </sheetView>
  </sheetViews>
  <sheetFormatPr defaultColWidth="12.54296875" defaultRowHeight="15" customHeight="1"/>
  <cols>
    <col min="1" max="1" width="11" customWidth="1"/>
    <col min="2" max="15" width="11" style="2" customWidth="1"/>
    <col min="16" max="16" width="11" customWidth="1"/>
    <col min="17" max="26" width="11" style="2" customWidth="1"/>
  </cols>
  <sheetData>
    <row r="1" spans="1:26" ht="15.75" customHeight="1">
      <c r="A1" s="1" t="s">
        <v>0</v>
      </c>
      <c r="P1" s="2"/>
    </row>
    <row r="2" spans="1:26" ht="15.75" customHeight="1">
      <c r="A2" s="2"/>
      <c r="P2" s="2"/>
    </row>
    <row r="3" spans="1:26" ht="15.75" customHeight="1">
      <c r="A3" s="3" t="s">
        <v>1</v>
      </c>
      <c r="P3" s="2"/>
    </row>
    <row r="4" spans="1:26" ht="15.75" customHeight="1">
      <c r="A4" s="3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.75" customHeight="1">
      <c r="A5" s="3" t="s">
        <v>3</v>
      </c>
      <c r="P5" s="2"/>
    </row>
    <row r="6" spans="1:26" ht="15.75" customHeight="1">
      <c r="A6" s="3" t="s">
        <v>4</v>
      </c>
      <c r="P6" s="2"/>
    </row>
    <row r="7" spans="1:26" ht="15.75" customHeight="1">
      <c r="A7" s="3" t="s">
        <v>5</v>
      </c>
      <c r="P7" s="2"/>
    </row>
    <row r="8" spans="1:26" ht="15.75" customHeight="1">
      <c r="A8" s="3" t="s">
        <v>6</v>
      </c>
      <c r="P8" s="2"/>
    </row>
    <row r="9" spans="1:26" ht="15.75" customHeight="1">
      <c r="A9" s="3"/>
      <c r="P9" s="2"/>
    </row>
    <row r="10" spans="1:26" ht="15.75" customHeight="1">
      <c r="A10" s="3"/>
      <c r="P10" s="2"/>
    </row>
    <row r="11" spans="1:26" ht="15.75" customHeight="1">
      <c r="A11" s="3"/>
      <c r="P11" s="2"/>
    </row>
    <row r="12" spans="1:26" ht="15.75" customHeight="1">
      <c r="A12" s="3"/>
      <c r="P12" s="2"/>
    </row>
    <row r="13" spans="1:26" ht="15.75" customHeight="1">
      <c r="A13" s="3"/>
      <c r="P13" s="2"/>
    </row>
    <row r="14" spans="1:26" ht="15.75" customHeight="1">
      <c r="A14" s="3"/>
      <c r="P14" s="2"/>
    </row>
    <row r="15" spans="1:26" ht="15.75" customHeight="1">
      <c r="A15" s="3"/>
      <c r="P15" s="2"/>
    </row>
    <row r="16" spans="1:26" ht="15.75" customHeight="1">
      <c r="A16" s="3"/>
      <c r="P16" s="2"/>
    </row>
    <row r="17" spans="1:16" ht="15.75" customHeight="1">
      <c r="A17" s="3"/>
      <c r="P17" s="2"/>
    </row>
    <row r="18" spans="1:16" ht="15.75" customHeight="1">
      <c r="A18" s="3"/>
      <c r="P18" s="2"/>
    </row>
    <row r="19" spans="1:16" ht="15.75" customHeight="1">
      <c r="A19" s="3"/>
      <c r="P19" s="2"/>
    </row>
    <row r="20" spans="1:16" ht="15.75" customHeight="1">
      <c r="A20" s="3"/>
      <c r="P20" s="2"/>
    </row>
    <row r="21" spans="1:16" ht="15.75" customHeight="1">
      <c r="A21" s="3"/>
      <c r="P21" s="2"/>
    </row>
    <row r="22" spans="1:16" ht="15.75" customHeight="1">
      <c r="A22" s="3"/>
      <c r="P22" s="2"/>
    </row>
    <row r="23" spans="1:16" ht="15.75" customHeight="1">
      <c r="A23" s="3"/>
      <c r="P23" s="2"/>
    </row>
    <row r="24" spans="1:16" ht="15.75" customHeight="1">
      <c r="A24" s="3"/>
      <c r="P24" s="2"/>
    </row>
    <row r="25" spans="1:16" ht="15.75" customHeight="1">
      <c r="A25" s="3"/>
      <c r="P25" s="2"/>
    </row>
    <row r="26" spans="1:16" ht="15.75" customHeight="1">
      <c r="A26" s="3"/>
      <c r="P26" s="2"/>
    </row>
    <row r="27" spans="1:16" ht="15.75" customHeight="1">
      <c r="A27" s="3"/>
      <c r="P27" s="2"/>
    </row>
    <row r="28" spans="1:16" ht="15.75" customHeight="1">
      <c r="A28" s="3"/>
      <c r="P28" s="2"/>
    </row>
    <row r="29" spans="1:16" ht="15.75" customHeight="1">
      <c r="A29" s="3" t="s">
        <v>7</v>
      </c>
      <c r="P29" s="2"/>
    </row>
    <row r="30" spans="1:16" ht="15.75" customHeight="1">
      <c r="A30" s="3" t="s">
        <v>8</v>
      </c>
      <c r="P30" s="2"/>
    </row>
    <row r="31" spans="1:16" ht="15.75" customHeight="1">
      <c r="A31" s="3"/>
      <c r="P31" s="2"/>
    </row>
    <row r="32" spans="1:16" ht="15.75" customHeight="1">
      <c r="A32" s="3"/>
      <c r="P32" s="2"/>
    </row>
    <row r="33" spans="1:16" ht="15.75" customHeight="1">
      <c r="A33" s="3"/>
      <c r="P33" s="2"/>
    </row>
    <row r="34" spans="1:16" ht="15.75" customHeight="1">
      <c r="A34" s="3"/>
      <c r="P34" s="2"/>
    </row>
    <row r="35" spans="1:16" ht="15.75" customHeight="1">
      <c r="A35" s="3"/>
      <c r="P35" s="2"/>
    </row>
    <row r="36" spans="1:16" ht="15.75" customHeight="1">
      <c r="A36" s="3"/>
      <c r="P36" s="4"/>
    </row>
    <row r="37" spans="1:16" ht="15.75" customHeight="1">
      <c r="A37" s="3"/>
      <c r="P37" s="2"/>
    </row>
    <row r="38" spans="1:16" ht="15.75" customHeight="1">
      <c r="A38" s="3"/>
      <c r="P38" s="2"/>
    </row>
    <row r="39" spans="1:16" ht="15.75" customHeight="1">
      <c r="A39" s="3"/>
      <c r="P39" s="2"/>
    </row>
    <row r="40" spans="1:16" ht="15.75" customHeight="1">
      <c r="A40" s="3"/>
      <c r="P40" s="2"/>
    </row>
    <row r="41" spans="1:16" ht="15.75" customHeight="1">
      <c r="A41" s="3"/>
      <c r="P41" s="2"/>
    </row>
    <row r="42" spans="1:16" ht="15.75" customHeight="1">
      <c r="A42" s="3"/>
      <c r="P42" s="2"/>
    </row>
    <row r="43" spans="1:16" ht="15.75" customHeight="1">
      <c r="A43" s="3"/>
      <c r="P43" s="2"/>
    </row>
    <row r="44" spans="1:16" ht="15.75" customHeight="1">
      <c r="A44" s="3"/>
      <c r="P44" s="2"/>
    </row>
    <row r="45" spans="1:16" ht="15.75" customHeight="1">
      <c r="A45" s="3"/>
      <c r="P45" s="2"/>
    </row>
    <row r="46" spans="1:16" ht="15.75" customHeight="1">
      <c r="A46" s="3"/>
      <c r="P46" s="2"/>
    </row>
    <row r="47" spans="1:16" ht="15.75" customHeight="1">
      <c r="A47" s="3"/>
      <c r="P47" s="2"/>
    </row>
    <row r="48" spans="1:16" ht="15.75" customHeight="1">
      <c r="A48" s="3"/>
      <c r="P48" s="2"/>
    </row>
    <row r="49" spans="1:16" ht="15.75" customHeight="1">
      <c r="A49" s="3"/>
      <c r="P49" s="2"/>
    </row>
    <row r="50" spans="1:16" ht="15.75" customHeight="1">
      <c r="A50" s="3"/>
      <c r="P50" s="2"/>
    </row>
    <row r="51" spans="1:16" ht="15.75" customHeight="1">
      <c r="A51" s="3" t="s">
        <v>9</v>
      </c>
      <c r="P51" s="2"/>
    </row>
    <row r="52" spans="1:16" ht="15.75" customHeight="1">
      <c r="A52" s="3" t="s">
        <v>10</v>
      </c>
      <c r="P52" s="2"/>
    </row>
    <row r="53" spans="1:16" ht="15.75" customHeight="1">
      <c r="A53" s="3"/>
      <c r="P53" s="2"/>
    </row>
    <row r="54" spans="1:16" ht="15.75" customHeight="1">
      <c r="A54" s="3"/>
      <c r="P54" s="2"/>
    </row>
    <row r="55" spans="1:16" ht="15.75" customHeight="1">
      <c r="A55" s="3"/>
      <c r="P55" s="2"/>
    </row>
    <row r="56" spans="1:16" ht="15.75" customHeight="1">
      <c r="A56" s="3"/>
      <c r="P56" s="2"/>
    </row>
    <row r="57" spans="1:16" ht="15.75" customHeight="1">
      <c r="A57" s="3"/>
      <c r="P57" s="2"/>
    </row>
    <row r="58" spans="1:16" ht="15.75" customHeight="1">
      <c r="A58" s="3"/>
      <c r="P58" s="2"/>
    </row>
    <row r="59" spans="1:16" ht="15.75" customHeight="1">
      <c r="A59" s="3"/>
      <c r="P59" s="2"/>
    </row>
    <row r="60" spans="1:16" ht="15.75" customHeight="1">
      <c r="A60" s="3"/>
      <c r="P60" s="2"/>
    </row>
    <row r="61" spans="1:16" ht="15.75" customHeight="1">
      <c r="A61" s="3"/>
      <c r="P61" s="2"/>
    </row>
    <row r="62" spans="1:16" ht="15.75" customHeight="1">
      <c r="A62" s="3"/>
      <c r="P62" s="2"/>
    </row>
    <row r="63" spans="1:16" ht="15.75" customHeight="1">
      <c r="A63" s="3"/>
      <c r="P63" s="2"/>
    </row>
    <row r="64" spans="1:16" ht="15.75" customHeight="1">
      <c r="A64" s="3"/>
      <c r="P64" s="2"/>
    </row>
    <row r="65" spans="1:16" ht="15.75" customHeight="1">
      <c r="A65" s="3"/>
      <c r="P65" s="2"/>
    </row>
    <row r="66" spans="1:16" ht="15.75" customHeight="1">
      <c r="A66" s="3"/>
      <c r="P66" s="2"/>
    </row>
    <row r="67" spans="1:16" ht="15.75" customHeight="1">
      <c r="A67" s="3"/>
      <c r="P67" s="2"/>
    </row>
    <row r="68" spans="1:16" ht="15.75" customHeight="1">
      <c r="A68" s="3"/>
      <c r="P68" s="2"/>
    </row>
    <row r="69" spans="1:16" ht="15.75" customHeight="1">
      <c r="A69" s="3"/>
      <c r="P69" s="2"/>
    </row>
    <row r="70" spans="1:16" ht="15.75" customHeight="1">
      <c r="A70" s="3"/>
      <c r="P70" s="2"/>
    </row>
    <row r="71" spans="1:16" ht="15.75" customHeight="1">
      <c r="A71" s="3"/>
      <c r="P71" s="2"/>
    </row>
    <row r="72" spans="1:16" ht="15.75" customHeight="1">
      <c r="A72" s="3"/>
      <c r="P72" s="2"/>
    </row>
    <row r="73" spans="1:16" ht="15.75" customHeight="1">
      <c r="A73" s="3"/>
      <c r="P73" s="2"/>
    </row>
    <row r="74" spans="1:16" ht="15.75" customHeight="1">
      <c r="A74" s="3" t="s">
        <v>11</v>
      </c>
      <c r="P74" s="2"/>
    </row>
    <row r="75" spans="1:16" ht="15.75" customHeight="1">
      <c r="A75" s="3"/>
      <c r="P75" s="2"/>
    </row>
    <row r="76" spans="1:16" ht="15.75" customHeight="1">
      <c r="A76" s="3"/>
      <c r="P76" s="2"/>
    </row>
    <row r="77" spans="1:16" ht="15.75" customHeight="1">
      <c r="A77" s="3"/>
      <c r="P77" s="2"/>
    </row>
    <row r="78" spans="1:16" ht="15.75" customHeight="1">
      <c r="A78" s="3"/>
      <c r="P78" s="2"/>
    </row>
    <row r="79" spans="1:16" ht="15.75" customHeight="1">
      <c r="A79" s="3"/>
      <c r="P79" s="2"/>
    </row>
    <row r="80" spans="1:16" ht="15.75" customHeight="1">
      <c r="A80" s="3"/>
      <c r="P80" s="2"/>
    </row>
    <row r="81" spans="1:16" ht="15.75" customHeight="1">
      <c r="A81" s="3"/>
      <c r="P81" s="2"/>
    </row>
    <row r="82" spans="1:16" ht="15.75" customHeight="1">
      <c r="A82" s="3"/>
      <c r="P82" s="2"/>
    </row>
    <row r="83" spans="1:16" ht="15.75" customHeight="1">
      <c r="A83" s="3"/>
      <c r="P83" s="2"/>
    </row>
    <row r="84" spans="1:16" ht="15.75" customHeight="1">
      <c r="A84" s="3"/>
      <c r="P84" s="2"/>
    </row>
    <row r="85" spans="1:16" ht="15.75" customHeight="1">
      <c r="A85" s="3"/>
      <c r="P85" s="2"/>
    </row>
    <row r="86" spans="1:16" ht="15.75" customHeight="1">
      <c r="A86" s="3"/>
      <c r="P86" s="2"/>
    </row>
    <row r="87" spans="1:16" ht="15.75" customHeight="1">
      <c r="A87" s="3"/>
      <c r="P87" s="2"/>
    </row>
    <row r="88" spans="1:16" ht="15.75" customHeight="1">
      <c r="A88" s="3"/>
      <c r="P88" s="2"/>
    </row>
    <row r="89" spans="1:16" ht="15.75" customHeight="1">
      <c r="A89" s="3"/>
      <c r="P89" s="2"/>
    </row>
    <row r="90" spans="1:16" ht="15.75" customHeight="1">
      <c r="A90" s="3"/>
      <c r="P90" s="2"/>
    </row>
    <row r="91" spans="1:16" ht="15.75" customHeight="1">
      <c r="A91" s="3"/>
      <c r="P91" s="2"/>
    </row>
    <row r="92" spans="1:16" ht="15.75" customHeight="1">
      <c r="A92" s="3"/>
      <c r="P92" s="2"/>
    </row>
    <row r="93" spans="1:16" ht="15.75" customHeight="1">
      <c r="A93" s="3"/>
      <c r="P93" s="2"/>
    </row>
    <row r="94" spans="1:16" ht="15.75" customHeight="1">
      <c r="A94" s="3"/>
      <c r="P94" s="2"/>
    </row>
    <row r="95" spans="1:16" ht="15.75" customHeight="1">
      <c r="A95" s="2"/>
      <c r="P95" s="2"/>
    </row>
    <row r="96" spans="1:16" ht="15.75" customHeight="1">
      <c r="A96" s="2"/>
      <c r="P96" s="2"/>
    </row>
    <row r="97" spans="1:16" ht="15.75" customHeight="1">
      <c r="A97" s="2"/>
      <c r="P97" s="2"/>
    </row>
    <row r="98" spans="1:16" ht="15.75" customHeight="1">
      <c r="A98" s="2"/>
      <c r="P98" s="2"/>
    </row>
    <row r="99" spans="1:16" ht="15.75" customHeight="1">
      <c r="A99" s="2"/>
      <c r="P99" s="2"/>
    </row>
    <row r="100" spans="1:16" ht="15.75" customHeight="1">
      <c r="A100" s="2"/>
      <c r="P100" s="2"/>
    </row>
    <row r="101" spans="1:16" ht="15.75" customHeight="1">
      <c r="A101" s="2"/>
      <c r="P101" s="2"/>
    </row>
    <row r="102" spans="1:16" ht="15.75" customHeight="1">
      <c r="A102" s="2"/>
      <c r="P102" s="2"/>
    </row>
    <row r="103" spans="1:16" ht="15.75" customHeight="1">
      <c r="A103" s="5" t="s">
        <v>12</v>
      </c>
      <c r="P103" s="2"/>
    </row>
    <row r="104" spans="1:16" ht="15.75" customHeight="1">
      <c r="A104" s="2"/>
      <c r="P104" s="2"/>
    </row>
    <row r="105" spans="1:16" ht="15.75" customHeight="1">
      <c r="A105" s="2"/>
      <c r="P105" s="2"/>
    </row>
    <row r="106" spans="1:16" ht="15.75" customHeight="1">
      <c r="A106" s="2"/>
      <c r="P106" s="2"/>
    </row>
    <row r="107" spans="1:16" ht="15.75" customHeight="1">
      <c r="A107" s="2"/>
      <c r="P107" s="2"/>
    </row>
    <row r="108" spans="1:16" ht="15.75" customHeight="1">
      <c r="A108" s="2"/>
      <c r="P108" s="2"/>
    </row>
    <row r="109" spans="1:16" ht="15.75" customHeight="1">
      <c r="A109" s="2"/>
      <c r="P109" s="2"/>
    </row>
    <row r="110" spans="1:16" ht="15.75" customHeight="1">
      <c r="A110" s="2"/>
      <c r="P110" s="2"/>
    </row>
    <row r="111" spans="1:16" ht="15.75" customHeight="1">
      <c r="A111" s="2"/>
      <c r="P111" s="2"/>
    </row>
    <row r="112" spans="1:16" ht="15.75" customHeight="1">
      <c r="A112" s="2"/>
      <c r="P112" s="2"/>
    </row>
    <row r="113" spans="1:16" ht="15.75" customHeight="1">
      <c r="A113" s="2"/>
      <c r="P113" s="2"/>
    </row>
    <row r="114" spans="1:16" ht="15.75" customHeight="1">
      <c r="A114" s="2"/>
      <c r="P114" s="2"/>
    </row>
    <row r="115" spans="1:16" ht="15.75" customHeight="1">
      <c r="A115" s="2"/>
      <c r="P115" s="2"/>
    </row>
    <row r="116" spans="1:16" ht="15.75" customHeight="1">
      <c r="A116" s="2"/>
      <c r="P116" s="2"/>
    </row>
    <row r="117" spans="1:16" ht="15.75" customHeight="1">
      <c r="A117" s="2"/>
      <c r="P117" s="2"/>
    </row>
    <row r="118" spans="1:16" ht="15.75" customHeight="1">
      <c r="A118" s="2"/>
      <c r="P118" s="2"/>
    </row>
    <row r="119" spans="1:16" ht="15.75" customHeight="1">
      <c r="A119" s="2"/>
      <c r="P119" s="2"/>
    </row>
    <row r="120" spans="1:16" ht="15.75" customHeight="1">
      <c r="A120" s="2"/>
      <c r="P120" s="2"/>
    </row>
    <row r="121" spans="1:16" ht="15.75" customHeight="1">
      <c r="A121" s="2"/>
      <c r="P121" s="2"/>
    </row>
    <row r="122" spans="1:16" ht="15.75" customHeight="1">
      <c r="A122" s="2"/>
      <c r="P122" s="2"/>
    </row>
    <row r="123" spans="1:16" ht="15.75" customHeight="1">
      <c r="A123" s="2"/>
      <c r="P123" s="2"/>
    </row>
    <row r="124" spans="1:16" ht="15.75" customHeight="1">
      <c r="A124" s="2"/>
      <c r="P124" s="2"/>
    </row>
    <row r="125" spans="1:16" ht="15.75" customHeight="1">
      <c r="A125" s="2"/>
      <c r="P125" s="2"/>
    </row>
    <row r="126" spans="1:16" ht="15.75" customHeight="1">
      <c r="A126" s="2"/>
      <c r="P126" s="2"/>
    </row>
    <row r="127" spans="1:16" ht="15.75" customHeight="1">
      <c r="A127" s="2"/>
      <c r="P127" s="2"/>
    </row>
    <row r="128" spans="1:16" ht="15.75" customHeight="1">
      <c r="A128" s="2"/>
      <c r="P128" s="2"/>
    </row>
    <row r="129" spans="1:16" ht="15.75" customHeight="1">
      <c r="A129" s="2"/>
      <c r="P129" s="2"/>
    </row>
    <row r="130" spans="1:16" ht="15.75" customHeight="1">
      <c r="A130" s="2"/>
      <c r="P130" s="2"/>
    </row>
    <row r="131" spans="1:16" ht="15.75" customHeight="1">
      <c r="A131" s="2"/>
      <c r="P131" s="2"/>
    </row>
    <row r="132" spans="1:16" ht="15.75" customHeight="1">
      <c r="A132" s="2"/>
      <c r="P132" s="2"/>
    </row>
    <row r="133" spans="1:16" ht="15.75" customHeight="1">
      <c r="A133" s="2"/>
      <c r="P133" s="2"/>
    </row>
    <row r="134" spans="1:16" ht="15.75" customHeight="1">
      <c r="A134" s="2"/>
      <c r="P134" s="2"/>
    </row>
    <row r="135" spans="1:16" ht="15.75" customHeight="1">
      <c r="A135" s="2"/>
      <c r="P135" s="2"/>
    </row>
    <row r="136" spans="1:16" ht="15.75" customHeight="1">
      <c r="A136" s="2"/>
      <c r="P136" s="2"/>
    </row>
    <row r="137" spans="1:16" ht="15.75" customHeight="1">
      <c r="A137" s="2"/>
      <c r="P137" s="2"/>
    </row>
    <row r="138" spans="1:16" ht="15.75" customHeight="1">
      <c r="A138" s="2"/>
      <c r="P138" s="2"/>
    </row>
    <row r="139" spans="1:16" ht="15.75" customHeight="1">
      <c r="A139" s="2"/>
      <c r="P139" s="2"/>
    </row>
    <row r="140" spans="1:16" ht="15.75" customHeight="1">
      <c r="A140" s="2"/>
      <c r="P140" s="2"/>
    </row>
    <row r="141" spans="1:16" ht="15.75" customHeight="1">
      <c r="A141" s="2"/>
      <c r="P141" s="2"/>
    </row>
    <row r="142" spans="1:16" ht="15.75" customHeight="1">
      <c r="A142" s="2"/>
      <c r="P142" s="2"/>
    </row>
    <row r="143" spans="1:16" ht="15.75" customHeight="1">
      <c r="A143" s="2"/>
      <c r="P143" s="2"/>
    </row>
    <row r="144" spans="1:16" ht="15.75" customHeight="1">
      <c r="A144" s="2"/>
      <c r="P144" s="2"/>
    </row>
    <row r="145" spans="1:16" ht="15.75" customHeight="1">
      <c r="A145" s="2"/>
      <c r="P145" s="2"/>
    </row>
    <row r="146" spans="1:16" ht="15.75" customHeight="1">
      <c r="A146" s="2"/>
      <c r="P146" s="2"/>
    </row>
    <row r="147" spans="1:16" ht="15.75" customHeight="1">
      <c r="A147" s="2"/>
      <c r="P147" s="2"/>
    </row>
    <row r="148" spans="1:16" ht="15.75" customHeight="1">
      <c r="A148" s="2"/>
      <c r="P148" s="2"/>
    </row>
    <row r="149" spans="1:16" ht="15.75" customHeight="1">
      <c r="A149" s="2"/>
      <c r="P149" s="2"/>
    </row>
    <row r="150" spans="1:16" ht="15.75" customHeight="1">
      <c r="A150" s="2"/>
      <c r="P150" s="2"/>
    </row>
    <row r="151" spans="1:16" ht="15.75" customHeight="1">
      <c r="A151" s="2"/>
      <c r="P151" s="2"/>
    </row>
    <row r="152" spans="1:16" ht="15.75" customHeight="1">
      <c r="A152" s="2"/>
      <c r="P152" s="2"/>
    </row>
    <row r="153" spans="1:16" ht="15.75" customHeight="1">
      <c r="A153" s="2"/>
      <c r="P153" s="2"/>
    </row>
    <row r="154" spans="1:16" ht="15.75" customHeight="1">
      <c r="A154" s="2"/>
      <c r="P154" s="2"/>
    </row>
    <row r="155" spans="1:16" ht="15.75" customHeight="1">
      <c r="A155" s="2"/>
      <c r="P155" s="2"/>
    </row>
    <row r="156" spans="1:16" ht="15.75" customHeight="1">
      <c r="A156" s="2"/>
      <c r="P156" s="2"/>
    </row>
    <row r="157" spans="1:16" ht="15.75" customHeight="1">
      <c r="A157" s="2"/>
      <c r="P157" s="2"/>
    </row>
    <row r="158" spans="1:16" ht="15.75" customHeight="1">
      <c r="A158" s="2"/>
      <c r="P158" s="2"/>
    </row>
    <row r="159" spans="1:16" ht="15.75" customHeight="1">
      <c r="A159" s="2"/>
      <c r="P159" s="2"/>
    </row>
    <row r="160" spans="1:16" ht="15.75" customHeight="1">
      <c r="A160" s="2"/>
      <c r="P160" s="2"/>
    </row>
    <row r="161" spans="1:16" ht="15.75" customHeight="1">
      <c r="A161" s="2"/>
      <c r="P161" s="2"/>
    </row>
    <row r="162" spans="1:16" ht="15.75" customHeight="1">
      <c r="A162" s="2"/>
      <c r="P162" s="2"/>
    </row>
    <row r="163" spans="1:16" ht="15.75" customHeight="1">
      <c r="A163" s="2"/>
      <c r="P163" s="2"/>
    </row>
    <row r="164" spans="1:16" ht="15.75" customHeight="1">
      <c r="A164" s="2"/>
      <c r="P164" s="2"/>
    </row>
    <row r="165" spans="1:16" ht="15.75" customHeight="1">
      <c r="A165" s="2"/>
      <c r="P165" s="2"/>
    </row>
    <row r="166" spans="1:16" ht="15.75" customHeight="1">
      <c r="A166" s="2"/>
      <c r="P166" s="2"/>
    </row>
    <row r="167" spans="1:16" ht="15.75" customHeight="1">
      <c r="A167" s="2"/>
      <c r="P167" s="2"/>
    </row>
    <row r="168" spans="1:16" ht="15.75" customHeight="1">
      <c r="A168" s="2"/>
      <c r="P168" s="2"/>
    </row>
    <row r="169" spans="1:16" ht="15.75" customHeight="1">
      <c r="A169" s="2"/>
      <c r="P169" s="2"/>
    </row>
    <row r="170" spans="1:16" ht="15.75" customHeight="1">
      <c r="A170" s="2"/>
      <c r="P170" s="2"/>
    </row>
    <row r="171" spans="1:16" ht="15.75" customHeight="1">
      <c r="A171" s="2"/>
      <c r="P171" s="2"/>
    </row>
    <row r="172" spans="1:16" ht="15.75" customHeight="1">
      <c r="A172" s="2"/>
      <c r="P172" s="2"/>
    </row>
    <row r="173" spans="1:16" ht="15.75" customHeight="1">
      <c r="A173" s="2"/>
      <c r="P173" s="2"/>
    </row>
    <row r="174" spans="1:16" ht="15.75" customHeight="1">
      <c r="A174" s="2"/>
      <c r="P174" s="2"/>
    </row>
    <row r="175" spans="1:16" ht="15.75" customHeight="1">
      <c r="A175" s="2"/>
      <c r="P175" s="2"/>
    </row>
    <row r="176" spans="1:16" ht="15.75" customHeight="1">
      <c r="A176" s="2"/>
      <c r="P176" s="2"/>
    </row>
    <row r="177" spans="1:16" ht="15.75" customHeight="1">
      <c r="A177" s="2"/>
      <c r="P177" s="2"/>
    </row>
    <row r="178" spans="1:16" ht="15.75" customHeight="1">
      <c r="A178" s="2"/>
      <c r="P178" s="2"/>
    </row>
    <row r="179" spans="1:16" ht="15.75" customHeight="1">
      <c r="A179" s="2"/>
      <c r="P179" s="2"/>
    </row>
    <row r="180" spans="1:16" ht="15.75" customHeight="1">
      <c r="A180" s="2"/>
      <c r="P180" s="2"/>
    </row>
    <row r="181" spans="1:16" ht="15.75" customHeight="1">
      <c r="A181" s="2"/>
      <c r="P181" s="2"/>
    </row>
    <row r="182" spans="1:16" ht="15.75" customHeight="1">
      <c r="A182" s="2"/>
      <c r="P182" s="2"/>
    </row>
    <row r="183" spans="1:16" ht="15.75" customHeight="1">
      <c r="A183" s="2"/>
      <c r="P183" s="2"/>
    </row>
    <row r="184" spans="1:16" ht="15.75" customHeight="1">
      <c r="A184" s="2"/>
      <c r="P184" s="2"/>
    </row>
    <row r="185" spans="1:16" ht="15.75" customHeight="1">
      <c r="A185" s="2"/>
      <c r="P185" s="2"/>
    </row>
    <row r="186" spans="1:16" ht="15.75" customHeight="1">
      <c r="A186" s="2"/>
      <c r="P186" s="2"/>
    </row>
    <row r="187" spans="1:16" ht="15.75" customHeight="1">
      <c r="A187" s="2"/>
      <c r="P187" s="2"/>
    </row>
    <row r="188" spans="1:16" ht="15.75" customHeight="1">
      <c r="A188" s="2"/>
      <c r="P188" s="2"/>
    </row>
    <row r="189" spans="1:16" ht="15.75" customHeight="1">
      <c r="A189" s="2"/>
      <c r="P189" s="2"/>
    </row>
    <row r="190" spans="1:16" ht="15.75" customHeight="1">
      <c r="A190" s="2"/>
      <c r="P190" s="2"/>
    </row>
    <row r="191" spans="1:16" ht="15.75" customHeight="1">
      <c r="A191" s="2"/>
      <c r="P191" s="2"/>
    </row>
    <row r="192" spans="1:16" ht="15.75" customHeight="1">
      <c r="A192" s="2"/>
      <c r="P192" s="2"/>
    </row>
    <row r="193" spans="1:16" ht="15.75" customHeight="1">
      <c r="A193" s="2"/>
      <c r="P193" s="2"/>
    </row>
    <row r="194" spans="1:16" ht="15.75" customHeight="1">
      <c r="A194" s="2"/>
      <c r="P194" s="2"/>
    </row>
    <row r="195" spans="1:16" ht="15.75" customHeight="1">
      <c r="A195" s="2"/>
      <c r="P195" s="2"/>
    </row>
    <row r="196" spans="1:16" ht="15.75" customHeight="1">
      <c r="A196" s="2"/>
      <c r="P196" s="2"/>
    </row>
    <row r="197" spans="1:16" ht="15.75" customHeight="1">
      <c r="A197" s="2"/>
      <c r="P197" s="2"/>
    </row>
    <row r="198" spans="1:16" ht="15.75" customHeight="1">
      <c r="A198" s="2"/>
      <c r="P198" s="2"/>
    </row>
    <row r="199" spans="1:16" ht="15.75" customHeight="1">
      <c r="A199" s="2"/>
      <c r="P199" s="2"/>
    </row>
    <row r="200" spans="1:16" ht="15.75" customHeight="1">
      <c r="A200" s="2"/>
      <c r="P200" s="2"/>
    </row>
    <row r="201" spans="1:16" ht="15.75" customHeight="1">
      <c r="A201" s="2"/>
      <c r="P201" s="2"/>
    </row>
    <row r="202" spans="1:16" ht="15.75" customHeight="1">
      <c r="A202" s="2"/>
      <c r="P202" s="2"/>
    </row>
    <row r="203" spans="1:16" ht="15.75" customHeight="1">
      <c r="A203" s="2"/>
      <c r="P203" s="2"/>
    </row>
    <row r="204" spans="1:16" ht="15.75" customHeight="1">
      <c r="A204" s="2"/>
      <c r="P204" s="2"/>
    </row>
    <row r="205" spans="1:16" ht="15.75" customHeight="1">
      <c r="A205" s="2"/>
      <c r="P205" s="2"/>
    </row>
    <row r="206" spans="1:16" ht="15.75" customHeight="1">
      <c r="A206" s="2"/>
      <c r="P206" s="2"/>
    </row>
    <row r="207" spans="1:16" ht="15.75" customHeight="1">
      <c r="A207" s="2"/>
      <c r="P207" s="2"/>
    </row>
    <row r="208" spans="1:16" ht="15.75" customHeight="1">
      <c r="A208" s="2"/>
      <c r="P208" s="2"/>
    </row>
    <row r="209" spans="1:16" ht="15.75" customHeight="1">
      <c r="A209" s="2"/>
      <c r="P209" s="2"/>
    </row>
    <row r="210" spans="1:16" ht="15.75" customHeight="1">
      <c r="A210" s="2"/>
      <c r="P210" s="2"/>
    </row>
    <row r="211" spans="1:16" ht="15.75" customHeight="1">
      <c r="A211" s="2"/>
      <c r="P211" s="2"/>
    </row>
    <row r="212" spans="1:16" ht="15.75" customHeight="1">
      <c r="A212" s="2"/>
      <c r="P212" s="2"/>
    </row>
    <row r="213" spans="1:16" ht="15.75" customHeight="1">
      <c r="A213" s="2"/>
      <c r="P213" s="2"/>
    </row>
    <row r="214" spans="1:16" ht="15.75" customHeight="1">
      <c r="A214" s="2"/>
      <c r="P214" s="2"/>
    </row>
    <row r="215" spans="1:16" ht="15.75" customHeight="1">
      <c r="A215" s="2"/>
      <c r="P215" s="2"/>
    </row>
    <row r="216" spans="1:16" ht="15.75" customHeight="1">
      <c r="A216" s="2"/>
      <c r="P216" s="2"/>
    </row>
    <row r="217" spans="1:16" ht="15.75" customHeight="1">
      <c r="A217" s="2"/>
      <c r="P217" s="2"/>
    </row>
    <row r="218" spans="1:16" ht="15.75" customHeight="1">
      <c r="A218" s="2"/>
      <c r="P218" s="2"/>
    </row>
    <row r="219" spans="1:16" ht="15.75" customHeight="1">
      <c r="A219" s="2"/>
      <c r="P219" s="2"/>
    </row>
    <row r="220" spans="1:16" ht="15.75" customHeight="1">
      <c r="A220" s="2"/>
      <c r="P220" s="2"/>
    </row>
    <row r="221" spans="1:16" ht="15.75" customHeight="1">
      <c r="A221" s="2"/>
      <c r="P221" s="2"/>
    </row>
    <row r="222" spans="1:16" ht="15.75" customHeight="1">
      <c r="A222" s="2"/>
      <c r="P222" s="2"/>
    </row>
    <row r="223" spans="1:16" ht="15.75" customHeight="1">
      <c r="A223" s="2"/>
      <c r="P223" s="2"/>
    </row>
    <row r="224" spans="1:16" ht="15.75" customHeight="1">
      <c r="A224" s="2"/>
      <c r="P224" s="2"/>
    </row>
    <row r="225" spans="1:16" ht="15.75" customHeight="1">
      <c r="A225" s="2"/>
      <c r="P225" s="2"/>
    </row>
    <row r="226" spans="1:16" ht="15.75" customHeight="1">
      <c r="A226" s="2"/>
      <c r="P226" s="2"/>
    </row>
    <row r="227" spans="1:16" ht="15.75" customHeight="1">
      <c r="A227" s="2"/>
      <c r="P227" s="2"/>
    </row>
    <row r="228" spans="1:16" ht="15.75" customHeight="1">
      <c r="A228" s="2"/>
      <c r="P228" s="2"/>
    </row>
    <row r="229" spans="1:16" ht="15.75" customHeight="1">
      <c r="A229" s="2"/>
      <c r="P229" s="2"/>
    </row>
    <row r="230" spans="1:16" ht="15.75" customHeight="1">
      <c r="A230" s="2"/>
      <c r="P230" s="2"/>
    </row>
    <row r="231" spans="1:16" ht="15.75" customHeight="1">
      <c r="A231" s="2"/>
      <c r="P231" s="2"/>
    </row>
    <row r="232" spans="1:16" ht="15.75" customHeight="1">
      <c r="A232" s="2"/>
      <c r="P232" s="2"/>
    </row>
    <row r="233" spans="1:16" ht="15.75" customHeight="1">
      <c r="A233" s="2"/>
      <c r="P233" s="2"/>
    </row>
    <row r="234" spans="1:16" ht="15.75" customHeight="1">
      <c r="A234" s="2"/>
      <c r="P234" s="2"/>
    </row>
    <row r="235" spans="1:16" ht="15.75" customHeight="1">
      <c r="A235" s="2"/>
      <c r="P235" s="2"/>
    </row>
    <row r="236" spans="1:16" ht="15.75" customHeight="1">
      <c r="A236" s="2"/>
      <c r="P236" s="2"/>
    </row>
    <row r="237" spans="1:16" ht="15.75" customHeight="1">
      <c r="A237" s="2"/>
      <c r="P237" s="2"/>
    </row>
    <row r="238" spans="1:16" ht="15.75" customHeight="1">
      <c r="A238" s="2"/>
      <c r="P238" s="2"/>
    </row>
    <row r="239" spans="1:16" ht="15.75" customHeight="1">
      <c r="A239" s="2"/>
      <c r="P239" s="2"/>
    </row>
    <row r="240" spans="1:16" ht="15.75" customHeight="1">
      <c r="A240" s="2"/>
      <c r="P240" s="2"/>
    </row>
    <row r="241" spans="1:16" ht="15.75" customHeight="1">
      <c r="A241" s="2"/>
      <c r="P241" s="2"/>
    </row>
    <row r="242" spans="1:16" ht="15.75" customHeight="1">
      <c r="A242" s="2"/>
      <c r="P242" s="2"/>
    </row>
    <row r="243" spans="1:16" ht="15.75" customHeight="1">
      <c r="A243" s="2"/>
      <c r="P243" s="2"/>
    </row>
    <row r="244" spans="1:16" ht="15.75" customHeight="1">
      <c r="A244" s="2"/>
      <c r="P244" s="2"/>
    </row>
    <row r="245" spans="1:16" ht="15.75" customHeight="1">
      <c r="A245" s="2"/>
      <c r="P245" s="2"/>
    </row>
    <row r="246" spans="1:16" ht="15.75" customHeight="1">
      <c r="A246" s="2"/>
      <c r="P246" s="2"/>
    </row>
    <row r="247" spans="1:16" ht="15.75" customHeight="1">
      <c r="A247" s="2"/>
      <c r="P247" s="2"/>
    </row>
    <row r="248" spans="1:16" ht="15.75" customHeight="1">
      <c r="A248" s="2"/>
      <c r="P248" s="2"/>
    </row>
    <row r="249" spans="1:16" ht="15.75" customHeight="1">
      <c r="A249" s="2"/>
      <c r="P249" s="2"/>
    </row>
    <row r="250" spans="1:16" ht="15.75" customHeight="1">
      <c r="A250" s="2"/>
      <c r="P250" s="2"/>
    </row>
    <row r="251" spans="1:16" ht="15.75" customHeight="1">
      <c r="A251" s="2"/>
      <c r="P251" s="2"/>
    </row>
    <row r="252" spans="1:16" ht="15.75" customHeight="1">
      <c r="A252" s="2"/>
      <c r="P252" s="2"/>
    </row>
    <row r="253" spans="1:16" ht="15.75" customHeight="1">
      <c r="A253" s="2"/>
      <c r="P253" s="2"/>
    </row>
    <row r="254" spans="1:16" ht="15.75" customHeight="1">
      <c r="A254" s="2"/>
      <c r="P254" s="2"/>
    </row>
    <row r="255" spans="1:16" ht="15.75" customHeight="1">
      <c r="A255" s="2"/>
      <c r="P255" s="2"/>
    </row>
    <row r="256" spans="1:16" ht="15.75" customHeight="1">
      <c r="A256" s="2"/>
      <c r="P256" s="2"/>
    </row>
    <row r="257" spans="1:16" ht="15.75" customHeight="1">
      <c r="A257" s="2"/>
      <c r="P257" s="2"/>
    </row>
    <row r="258" spans="1:16" ht="15.75" customHeight="1">
      <c r="A258" s="2"/>
      <c r="P258" s="2"/>
    </row>
    <row r="259" spans="1:16" ht="15.75" customHeight="1">
      <c r="A259" s="2"/>
      <c r="P259" s="2"/>
    </row>
    <row r="260" spans="1:16" ht="15.75" customHeight="1">
      <c r="A260" s="2"/>
      <c r="P260" s="2"/>
    </row>
    <row r="261" spans="1:16" ht="15.75" customHeight="1">
      <c r="A261" s="2"/>
      <c r="P261" s="2"/>
    </row>
    <row r="262" spans="1:16" ht="15.75" customHeight="1">
      <c r="A262" s="2"/>
      <c r="P262" s="2"/>
    </row>
    <row r="263" spans="1:16" ht="15.75" customHeight="1">
      <c r="A263" s="2"/>
      <c r="P263" s="2"/>
    </row>
    <row r="264" spans="1:16" ht="15.75" customHeight="1">
      <c r="A264" s="2"/>
      <c r="P264" s="2"/>
    </row>
    <row r="265" spans="1:16" ht="15.75" customHeight="1">
      <c r="A265" s="2"/>
      <c r="P265" s="2"/>
    </row>
    <row r="266" spans="1:16" ht="15.75" customHeight="1">
      <c r="A266" s="2"/>
      <c r="P266" s="2"/>
    </row>
    <row r="267" spans="1:16" ht="15.75" customHeight="1">
      <c r="A267" s="2"/>
      <c r="P267" s="2"/>
    </row>
    <row r="268" spans="1:16" ht="15.75" customHeight="1">
      <c r="A268" s="2"/>
      <c r="P268" s="2"/>
    </row>
    <row r="269" spans="1:16" ht="15.75" customHeight="1">
      <c r="A269" s="2"/>
      <c r="P269" s="2"/>
    </row>
    <row r="270" spans="1:16" ht="15.75" customHeight="1">
      <c r="A270" s="2"/>
      <c r="P270" s="2"/>
    </row>
    <row r="271" spans="1:16" ht="15.75" customHeight="1">
      <c r="A271" s="2"/>
      <c r="P271" s="2"/>
    </row>
    <row r="272" spans="1:16" ht="15.75" customHeight="1">
      <c r="A272" s="2"/>
      <c r="P272" s="2"/>
    </row>
    <row r="273" spans="1:16" ht="15.75" customHeight="1">
      <c r="A273" s="2"/>
      <c r="P273" s="2"/>
    </row>
    <row r="274" spans="1:16" ht="15.75" customHeight="1">
      <c r="A274" s="2"/>
      <c r="P274" s="2"/>
    </row>
    <row r="275" spans="1:16" ht="15.75" customHeight="1">
      <c r="A275" s="2"/>
      <c r="P275" s="2"/>
    </row>
    <row r="276" spans="1:16" ht="15.75" customHeight="1">
      <c r="A276" s="2"/>
      <c r="P276" s="2"/>
    </row>
    <row r="277" spans="1:16" ht="15.75" customHeight="1">
      <c r="A277" s="2"/>
      <c r="P277" s="2"/>
    </row>
    <row r="278" spans="1:16" ht="15.75" customHeight="1">
      <c r="A278" s="2"/>
      <c r="P278" s="2"/>
    </row>
    <row r="279" spans="1:16" ht="15.75" customHeight="1">
      <c r="A279" s="2"/>
      <c r="P279" s="2"/>
    </row>
    <row r="280" spans="1:16" ht="15.75" customHeight="1">
      <c r="A280" s="2"/>
      <c r="P280" s="2"/>
    </row>
    <row r="281" spans="1:16" ht="15.75" customHeight="1">
      <c r="A281" s="2"/>
      <c r="P281" s="2"/>
    </row>
    <row r="282" spans="1:16" ht="15.75" customHeight="1">
      <c r="A282" s="2"/>
      <c r="P282" s="2"/>
    </row>
    <row r="283" spans="1:16" ht="15.75" customHeight="1">
      <c r="A283" s="2"/>
      <c r="P283" s="2"/>
    </row>
    <row r="284" spans="1:16" ht="15.75" customHeight="1">
      <c r="A284" s="2"/>
      <c r="P284" s="2"/>
    </row>
    <row r="285" spans="1:16" ht="15.75" customHeight="1">
      <c r="A285" s="2"/>
      <c r="P285" s="2"/>
    </row>
    <row r="286" spans="1:16" ht="15.75" customHeight="1">
      <c r="A286" s="2"/>
      <c r="P286" s="2"/>
    </row>
    <row r="287" spans="1:16" ht="15.75" customHeight="1">
      <c r="A287" s="2"/>
      <c r="P287" s="2"/>
    </row>
    <row r="288" spans="1:16" ht="15.75" customHeight="1">
      <c r="A288" s="2"/>
      <c r="P288" s="2"/>
    </row>
    <row r="289" spans="1:16" ht="15.75" customHeight="1">
      <c r="A289" s="2"/>
      <c r="P289" s="2"/>
    </row>
    <row r="290" spans="1:16" ht="15.75" customHeight="1">
      <c r="A290" s="2"/>
      <c r="P290" s="2"/>
    </row>
    <row r="291" spans="1:16" ht="15.75" customHeight="1">
      <c r="A291" s="2"/>
      <c r="P291" s="2"/>
    </row>
    <row r="292" spans="1:16" ht="15.75" customHeight="1">
      <c r="A292" s="2"/>
      <c r="P292" s="2"/>
    </row>
    <row r="293" spans="1:16" ht="15.75" customHeight="1">
      <c r="A293" s="2"/>
      <c r="P293" s="2"/>
    </row>
    <row r="294" spans="1:16" ht="15.75" customHeight="1">
      <c r="A294" s="2"/>
      <c r="P294" s="2"/>
    </row>
    <row r="295" spans="1:16" ht="15.75" customHeight="1">
      <c r="A295" s="2"/>
      <c r="P295" s="2"/>
    </row>
    <row r="296" spans="1:16" ht="15.75" customHeight="1">
      <c r="A296" s="2"/>
      <c r="P296" s="2"/>
    </row>
    <row r="297" spans="1:16" ht="15.75" customHeight="1">
      <c r="A297" s="2"/>
      <c r="P297" s="2"/>
    </row>
    <row r="298" spans="1:16" ht="15.75" customHeight="1">
      <c r="A298" s="2"/>
      <c r="P298" s="2"/>
    </row>
    <row r="299" spans="1:16" ht="15.75" customHeight="1">
      <c r="A299" s="2"/>
      <c r="P299" s="2"/>
    </row>
    <row r="300" spans="1:16" ht="15.75" customHeight="1">
      <c r="A300" s="2"/>
      <c r="P300" s="2"/>
    </row>
    <row r="301" spans="1:16" ht="15.75" customHeight="1">
      <c r="A301" s="2"/>
      <c r="P301" s="2"/>
    </row>
    <row r="302" spans="1:16" ht="15.75" customHeight="1">
      <c r="A302" s="2"/>
      <c r="P302" s="2"/>
    </row>
    <row r="303" spans="1:16" ht="15.75" customHeight="1">
      <c r="A303" s="2"/>
      <c r="P303" s="2"/>
    </row>
    <row r="304" spans="1:16" ht="15.75" customHeight="1">
      <c r="A304" s="2"/>
      <c r="P304" s="2"/>
    </row>
    <row r="305" spans="1:16" ht="15.75" customHeight="1">
      <c r="A305" s="2"/>
      <c r="P305" s="2"/>
    </row>
    <row r="306" spans="1:16" ht="15.75" customHeight="1">
      <c r="A306" s="2"/>
      <c r="P306" s="2"/>
    </row>
    <row r="307" spans="1:16" ht="15.75" customHeight="1">
      <c r="A307" s="2"/>
      <c r="P307" s="2"/>
    </row>
    <row r="308" spans="1:16" ht="15.75" customHeight="1">
      <c r="A308" s="2"/>
      <c r="P308" s="2"/>
    </row>
    <row r="309" spans="1:16" ht="15.75" customHeight="1">
      <c r="A309" s="2"/>
      <c r="P309" s="2"/>
    </row>
    <row r="310" spans="1:16" ht="15.75" customHeight="1">
      <c r="A310" s="2"/>
      <c r="P310" s="2"/>
    </row>
    <row r="311" spans="1:16" ht="15.75" customHeight="1">
      <c r="A311" s="2"/>
      <c r="P311" s="2"/>
    </row>
    <row r="312" spans="1:16" ht="15.75" customHeight="1">
      <c r="A312" s="2"/>
      <c r="P312" s="2"/>
    </row>
    <row r="313" spans="1:16" ht="15.75" customHeight="1">
      <c r="A313" s="2"/>
      <c r="P313" s="2"/>
    </row>
    <row r="314" spans="1:16" ht="15.75" customHeight="1">
      <c r="A314" s="2"/>
      <c r="P314" s="2"/>
    </row>
    <row r="315" spans="1:16" ht="15.75" customHeight="1">
      <c r="A315" s="2"/>
      <c r="P315" s="2"/>
    </row>
    <row r="316" spans="1:16" ht="15.75" customHeight="1">
      <c r="A316" s="2"/>
      <c r="P316" s="2"/>
    </row>
    <row r="317" spans="1:16" ht="15.75" customHeight="1">
      <c r="A317" s="2"/>
      <c r="P317" s="2"/>
    </row>
    <row r="318" spans="1:16" ht="15.75" customHeight="1">
      <c r="A318" s="2"/>
      <c r="P318" s="2"/>
    </row>
    <row r="319" spans="1:16" ht="15.75" customHeight="1">
      <c r="A319" s="2"/>
      <c r="P319" s="2"/>
    </row>
    <row r="320" spans="1:16" ht="15.75" customHeight="1">
      <c r="A320" s="2"/>
      <c r="P320" s="2"/>
    </row>
    <row r="321" spans="1:16" ht="15.75" customHeight="1">
      <c r="A321" s="2"/>
      <c r="P321" s="2"/>
    </row>
    <row r="322" spans="1:16" ht="15.75" customHeight="1">
      <c r="A322" s="2"/>
      <c r="P322" s="2"/>
    </row>
    <row r="323" spans="1:16" ht="15.75" customHeight="1">
      <c r="A323" s="2"/>
      <c r="P323" s="2"/>
    </row>
    <row r="324" spans="1:16" ht="15.75" customHeight="1">
      <c r="A324" s="2"/>
      <c r="P324" s="2"/>
    </row>
    <row r="325" spans="1:16" ht="15.75" customHeight="1">
      <c r="A325" s="2"/>
      <c r="P325" s="2"/>
    </row>
    <row r="326" spans="1:16" ht="15.75" customHeight="1">
      <c r="A326" s="2"/>
      <c r="P326" s="2"/>
    </row>
    <row r="327" spans="1:16" ht="15.75" customHeight="1">
      <c r="A327" s="2"/>
      <c r="P327" s="2"/>
    </row>
    <row r="328" spans="1:16" ht="15.75" customHeight="1">
      <c r="A328" s="2"/>
      <c r="P328" s="2"/>
    </row>
    <row r="329" spans="1:16" ht="15.75" customHeight="1">
      <c r="A329" s="2"/>
      <c r="P329" s="2"/>
    </row>
    <row r="330" spans="1:16" ht="15.75" customHeight="1">
      <c r="A330" s="2"/>
      <c r="P330" s="2"/>
    </row>
    <row r="331" spans="1:16" ht="15.75" customHeight="1">
      <c r="A331" s="2"/>
      <c r="P331" s="2"/>
    </row>
    <row r="332" spans="1:16" ht="15.75" customHeight="1">
      <c r="A332" s="2"/>
      <c r="P332" s="2"/>
    </row>
    <row r="333" spans="1:16" ht="15.75" customHeight="1">
      <c r="A333" s="2"/>
      <c r="P333" s="2"/>
    </row>
    <row r="334" spans="1:16" ht="15.75" customHeight="1">
      <c r="A334" s="2"/>
      <c r="P334" s="2"/>
    </row>
    <row r="335" spans="1:16" ht="15.75" customHeight="1">
      <c r="A335" s="2"/>
      <c r="P335" s="2"/>
    </row>
    <row r="336" spans="1:16" ht="15.75" customHeight="1">
      <c r="A336" s="2"/>
      <c r="P336" s="2"/>
    </row>
    <row r="337" spans="1:16" ht="15.75" customHeight="1">
      <c r="A337" s="2"/>
      <c r="P337" s="2"/>
    </row>
    <row r="338" spans="1:16" ht="15.75" customHeight="1">
      <c r="A338" s="2"/>
      <c r="P338" s="2"/>
    </row>
    <row r="339" spans="1:16" ht="15.75" customHeight="1">
      <c r="A339" s="2"/>
      <c r="P339" s="2"/>
    </row>
    <row r="340" spans="1:16" ht="15.75" customHeight="1">
      <c r="A340" s="2"/>
      <c r="P340" s="2"/>
    </row>
    <row r="341" spans="1:16" ht="15.75" customHeight="1">
      <c r="A341" s="2"/>
      <c r="P341" s="2"/>
    </row>
    <row r="342" spans="1:16" ht="15.75" customHeight="1">
      <c r="A342" s="2"/>
      <c r="P342" s="2"/>
    </row>
    <row r="343" spans="1:16" ht="15.75" customHeight="1">
      <c r="A343" s="2"/>
      <c r="P343" s="2"/>
    </row>
    <row r="344" spans="1:16" ht="15.75" customHeight="1">
      <c r="A344" s="2"/>
      <c r="P344" s="2"/>
    </row>
    <row r="345" spans="1:16" ht="15.75" customHeight="1">
      <c r="A345" s="2"/>
      <c r="P345" s="2"/>
    </row>
    <row r="346" spans="1:16" ht="15.75" customHeight="1">
      <c r="A346" s="2"/>
      <c r="P346" s="2"/>
    </row>
    <row r="347" spans="1:16" ht="15.75" customHeight="1">
      <c r="A347" s="2"/>
      <c r="P347" s="2"/>
    </row>
    <row r="348" spans="1:16" ht="15.75" customHeight="1">
      <c r="A348" s="2"/>
      <c r="P348" s="2"/>
    </row>
    <row r="349" spans="1:16" ht="15.75" customHeight="1">
      <c r="A349" s="2"/>
      <c r="P349" s="2"/>
    </row>
    <row r="350" spans="1:16" ht="15.75" customHeight="1">
      <c r="A350" s="2"/>
      <c r="P350" s="2"/>
    </row>
    <row r="351" spans="1:16" ht="15.75" customHeight="1">
      <c r="A351" s="2"/>
      <c r="P351" s="2"/>
    </row>
    <row r="352" spans="1:16" ht="15.75" customHeight="1">
      <c r="A352" s="2"/>
      <c r="P352" s="2"/>
    </row>
    <row r="353" spans="1:16" ht="15.75" customHeight="1">
      <c r="A353" s="2"/>
      <c r="P353" s="2"/>
    </row>
    <row r="354" spans="1:16" ht="15.75" customHeight="1">
      <c r="A354" s="2"/>
      <c r="P354" s="2"/>
    </row>
    <row r="355" spans="1:16" ht="15.75" customHeight="1">
      <c r="A355" s="2"/>
      <c r="P355" s="2"/>
    </row>
    <row r="356" spans="1:16" ht="15.75" customHeight="1">
      <c r="A356" s="2"/>
      <c r="P356" s="2"/>
    </row>
    <row r="357" spans="1:16" ht="15.75" customHeight="1">
      <c r="A357" s="2"/>
      <c r="P357" s="2"/>
    </row>
    <row r="358" spans="1:16" ht="15.75" customHeight="1">
      <c r="A358" s="2"/>
      <c r="P358" s="2"/>
    </row>
    <row r="359" spans="1:16" ht="15.75" customHeight="1">
      <c r="A359" s="2"/>
      <c r="P359" s="2"/>
    </row>
    <row r="360" spans="1:16" ht="15.75" customHeight="1">
      <c r="A360" s="2"/>
      <c r="P360" s="2"/>
    </row>
    <row r="361" spans="1:16" ht="15.75" customHeight="1">
      <c r="A361" s="2"/>
      <c r="P361" s="2"/>
    </row>
    <row r="362" spans="1:16" ht="15.75" customHeight="1">
      <c r="A362" s="2"/>
      <c r="P362" s="2"/>
    </row>
    <row r="363" spans="1:16" ht="15.75" customHeight="1">
      <c r="A363" s="2"/>
      <c r="P363" s="2"/>
    </row>
    <row r="364" spans="1:16" ht="15.75" customHeight="1">
      <c r="A364" s="2"/>
      <c r="P364" s="2"/>
    </row>
    <row r="365" spans="1:16" ht="15.75" customHeight="1">
      <c r="A365" s="2"/>
      <c r="P365" s="2"/>
    </row>
    <row r="366" spans="1:16" ht="15.75" customHeight="1">
      <c r="A366" s="2"/>
      <c r="P366" s="2"/>
    </row>
    <row r="367" spans="1:16" ht="15.75" customHeight="1">
      <c r="A367" s="2"/>
      <c r="P367" s="2"/>
    </row>
    <row r="368" spans="1:16" ht="15.75" customHeight="1">
      <c r="A368" s="2"/>
      <c r="P368" s="2"/>
    </row>
    <row r="369" spans="1:16" ht="15.75" customHeight="1">
      <c r="A369" s="2"/>
      <c r="P369" s="2"/>
    </row>
    <row r="370" spans="1:16" ht="15.75" customHeight="1">
      <c r="A370" s="2"/>
      <c r="P370" s="2"/>
    </row>
    <row r="371" spans="1:16" ht="15.75" customHeight="1">
      <c r="A371" s="2"/>
      <c r="P371" s="2"/>
    </row>
    <row r="372" spans="1:16" ht="15.75" customHeight="1">
      <c r="A372" s="2"/>
      <c r="P372" s="2"/>
    </row>
    <row r="373" spans="1:16" ht="15.75" customHeight="1">
      <c r="A373" s="2"/>
      <c r="P373" s="2"/>
    </row>
    <row r="374" spans="1:16" ht="15.75" customHeight="1">
      <c r="A374" s="2"/>
      <c r="P374" s="2"/>
    </row>
    <row r="375" spans="1:16" ht="15.75" customHeight="1">
      <c r="A375" s="2"/>
      <c r="P375" s="2"/>
    </row>
    <row r="376" spans="1:16" ht="15.75" customHeight="1">
      <c r="A376" s="2"/>
      <c r="P376" s="2"/>
    </row>
    <row r="377" spans="1:16" ht="15.75" customHeight="1">
      <c r="A377" s="2"/>
      <c r="P377" s="2"/>
    </row>
    <row r="378" spans="1:16" ht="15.75" customHeight="1">
      <c r="A378" s="2"/>
      <c r="P378" s="2"/>
    </row>
    <row r="379" spans="1:16" ht="15.75" customHeight="1">
      <c r="A379" s="2"/>
      <c r="P379" s="2"/>
    </row>
    <row r="380" spans="1:16" ht="15.75" customHeight="1">
      <c r="A380" s="2"/>
      <c r="P380" s="2"/>
    </row>
    <row r="381" spans="1:16" ht="15.75" customHeight="1">
      <c r="A381" s="2"/>
      <c r="P381" s="2"/>
    </row>
    <row r="382" spans="1:16" ht="15.75" customHeight="1">
      <c r="A382" s="2"/>
      <c r="P382" s="2"/>
    </row>
    <row r="383" spans="1:16" ht="15.75" customHeight="1">
      <c r="A383" s="2"/>
      <c r="P383" s="2"/>
    </row>
    <row r="384" spans="1:16" ht="15.75" customHeight="1">
      <c r="A384" s="2"/>
      <c r="P384" s="2"/>
    </row>
    <row r="385" spans="1:16" ht="15.75" customHeight="1">
      <c r="A385" s="2"/>
      <c r="P385" s="2"/>
    </row>
    <row r="386" spans="1:16" ht="15.75" customHeight="1">
      <c r="A386" s="2"/>
      <c r="P386" s="2"/>
    </row>
    <row r="387" spans="1:16" ht="15.75" customHeight="1">
      <c r="A387" s="2"/>
      <c r="P387" s="2"/>
    </row>
    <row r="388" spans="1:16" ht="15.75" customHeight="1">
      <c r="A388" s="2"/>
      <c r="P388" s="2"/>
    </row>
    <row r="389" spans="1:16" ht="15.75" customHeight="1">
      <c r="A389" s="2"/>
      <c r="P389" s="2"/>
    </row>
    <row r="390" spans="1:16" ht="15.75" customHeight="1">
      <c r="A390" s="2"/>
      <c r="P390" s="2"/>
    </row>
    <row r="391" spans="1:16" ht="15.75" customHeight="1">
      <c r="A391" s="2"/>
      <c r="P391" s="2"/>
    </row>
    <row r="392" spans="1:16" ht="15.75" customHeight="1">
      <c r="A392" s="2"/>
      <c r="P392" s="2"/>
    </row>
    <row r="393" spans="1:16" ht="15.75" customHeight="1">
      <c r="A393" s="2"/>
      <c r="P393" s="2"/>
    </row>
    <row r="394" spans="1:16" ht="15.75" customHeight="1">
      <c r="A394" s="2"/>
      <c r="P394" s="2"/>
    </row>
    <row r="395" spans="1:16" ht="15.75" customHeight="1">
      <c r="A395" s="2"/>
      <c r="P395" s="2"/>
    </row>
    <row r="396" spans="1:16" ht="15.75" customHeight="1">
      <c r="A396" s="2"/>
      <c r="P396" s="2"/>
    </row>
    <row r="397" spans="1:16" ht="15.75" customHeight="1">
      <c r="A397" s="2"/>
      <c r="P397" s="2"/>
    </row>
    <row r="398" spans="1:16" ht="15.75" customHeight="1">
      <c r="A398" s="2"/>
      <c r="P398" s="2"/>
    </row>
    <row r="399" spans="1:16" ht="15.75" customHeight="1">
      <c r="A399" s="2"/>
      <c r="P399" s="2"/>
    </row>
    <row r="400" spans="1:16" ht="15.75" customHeight="1">
      <c r="A400" s="2"/>
      <c r="P400" s="2"/>
    </row>
    <row r="401" spans="1:16" ht="15.75" customHeight="1">
      <c r="A401" s="2"/>
      <c r="P401" s="2"/>
    </row>
    <row r="402" spans="1:16" ht="15.75" customHeight="1">
      <c r="A402" s="2"/>
      <c r="P402" s="2"/>
    </row>
    <row r="403" spans="1:16" ht="15.75" customHeight="1">
      <c r="A403" s="2"/>
      <c r="P403" s="2"/>
    </row>
    <row r="404" spans="1:16" ht="15.75" customHeight="1">
      <c r="A404" s="2"/>
      <c r="P404" s="2"/>
    </row>
    <row r="405" spans="1:16" ht="15.75" customHeight="1">
      <c r="A405" s="2"/>
      <c r="P405" s="2"/>
    </row>
    <row r="406" spans="1:16" ht="15.75" customHeight="1">
      <c r="A406" s="2"/>
      <c r="P406" s="2"/>
    </row>
    <row r="407" spans="1:16" ht="15.75" customHeight="1">
      <c r="A407" s="2"/>
      <c r="P407" s="2"/>
    </row>
    <row r="408" spans="1:16" ht="15.75" customHeight="1">
      <c r="A408" s="2"/>
      <c r="P408" s="2"/>
    </row>
    <row r="409" spans="1:16" ht="15.75" customHeight="1">
      <c r="A409" s="2"/>
      <c r="P409" s="2"/>
    </row>
    <row r="410" spans="1:16" ht="15.75" customHeight="1">
      <c r="A410" s="2"/>
      <c r="P410" s="2"/>
    </row>
    <row r="411" spans="1:16" ht="15.75" customHeight="1">
      <c r="A411" s="2"/>
      <c r="P411" s="2"/>
    </row>
    <row r="412" spans="1:16" ht="15.75" customHeight="1">
      <c r="A412" s="2"/>
      <c r="P412" s="2"/>
    </row>
    <row r="413" spans="1:16" ht="15.75" customHeight="1">
      <c r="A413" s="2"/>
      <c r="P413" s="2"/>
    </row>
    <row r="414" spans="1:16" ht="15.75" customHeight="1">
      <c r="A414" s="2"/>
      <c r="P414" s="2"/>
    </row>
    <row r="415" spans="1:16" ht="15.75" customHeight="1">
      <c r="A415" s="2"/>
      <c r="P415" s="2"/>
    </row>
    <row r="416" spans="1:16" ht="15.75" customHeight="1">
      <c r="A416" s="2"/>
      <c r="P416" s="2"/>
    </row>
    <row r="417" spans="1:16" ht="15.75" customHeight="1">
      <c r="A417" s="2"/>
      <c r="P417" s="2"/>
    </row>
    <row r="418" spans="1:16" ht="15.75" customHeight="1">
      <c r="A418" s="2"/>
      <c r="P418" s="2"/>
    </row>
    <row r="419" spans="1:16" ht="15.75" customHeight="1">
      <c r="A419" s="2"/>
      <c r="P419" s="2"/>
    </row>
    <row r="420" spans="1:16" ht="15.75" customHeight="1">
      <c r="A420" s="2"/>
      <c r="P420" s="2"/>
    </row>
    <row r="421" spans="1:16" ht="15.75" customHeight="1">
      <c r="A421" s="2"/>
      <c r="P421" s="2"/>
    </row>
    <row r="422" spans="1:16" ht="15.75" customHeight="1">
      <c r="A422" s="2"/>
      <c r="P422" s="2"/>
    </row>
    <row r="423" spans="1:16" ht="15.75" customHeight="1">
      <c r="A423" s="2"/>
      <c r="P423" s="2"/>
    </row>
    <row r="424" spans="1:16" ht="15.75" customHeight="1">
      <c r="A424" s="2"/>
      <c r="P424" s="2"/>
    </row>
    <row r="425" spans="1:16" ht="15.75" customHeight="1">
      <c r="A425" s="2"/>
      <c r="P425" s="2"/>
    </row>
    <row r="426" spans="1:16" ht="15.75" customHeight="1">
      <c r="A426" s="2"/>
      <c r="P426" s="2"/>
    </row>
    <row r="427" spans="1:16" ht="15.75" customHeight="1">
      <c r="A427" s="2"/>
      <c r="P427" s="2"/>
    </row>
    <row r="428" spans="1:16" ht="15.75" customHeight="1">
      <c r="A428" s="2"/>
      <c r="P428" s="2"/>
    </row>
    <row r="429" spans="1:16" ht="15.75" customHeight="1">
      <c r="A429" s="2"/>
      <c r="P429" s="2"/>
    </row>
    <row r="430" spans="1:16" ht="15.75" customHeight="1">
      <c r="A430" s="2"/>
      <c r="P430" s="2"/>
    </row>
    <row r="431" spans="1:16" ht="15.75" customHeight="1">
      <c r="A431" s="2"/>
      <c r="P431" s="2"/>
    </row>
    <row r="432" spans="1:16" ht="15.75" customHeight="1">
      <c r="A432" s="2"/>
      <c r="P432" s="2"/>
    </row>
    <row r="433" spans="1:16" ht="15.75" customHeight="1">
      <c r="A433" s="2"/>
      <c r="P433" s="2"/>
    </row>
    <row r="434" spans="1:16" ht="15.75" customHeight="1">
      <c r="A434" s="2"/>
      <c r="P434" s="2"/>
    </row>
    <row r="435" spans="1:16" ht="15.75" customHeight="1">
      <c r="A435" s="2"/>
      <c r="P435" s="2"/>
    </row>
    <row r="436" spans="1:16" ht="15.75" customHeight="1">
      <c r="A436" s="2"/>
      <c r="P436" s="2"/>
    </row>
    <row r="437" spans="1:16" ht="15.75" customHeight="1">
      <c r="A437" s="2"/>
      <c r="P437" s="2"/>
    </row>
    <row r="438" spans="1:16" ht="15.75" customHeight="1">
      <c r="A438" s="2"/>
      <c r="P438" s="2"/>
    </row>
    <row r="439" spans="1:16" ht="15.75" customHeight="1">
      <c r="A439" s="2"/>
      <c r="P439" s="2"/>
    </row>
    <row r="440" spans="1:16" ht="15.75" customHeight="1">
      <c r="A440" s="2"/>
      <c r="P440" s="2"/>
    </row>
    <row r="441" spans="1:16" ht="15.75" customHeight="1">
      <c r="A441" s="2"/>
      <c r="P441" s="2"/>
    </row>
    <row r="442" spans="1:16" ht="15.75" customHeight="1">
      <c r="A442" s="2"/>
      <c r="P442" s="2"/>
    </row>
    <row r="443" spans="1:16" ht="15.75" customHeight="1">
      <c r="A443" s="2"/>
      <c r="P443" s="2"/>
    </row>
    <row r="444" spans="1:16" ht="15.75" customHeight="1">
      <c r="A444" s="2"/>
      <c r="P444" s="2"/>
    </row>
    <row r="445" spans="1:16" ht="15.75" customHeight="1">
      <c r="A445" s="2"/>
      <c r="P445" s="2"/>
    </row>
    <row r="446" spans="1:16" ht="15.75" customHeight="1">
      <c r="A446" s="2"/>
      <c r="P446" s="2"/>
    </row>
    <row r="447" spans="1:16" ht="15.75" customHeight="1">
      <c r="A447" s="2"/>
      <c r="P447" s="2"/>
    </row>
    <row r="448" spans="1:16" ht="15.75" customHeight="1">
      <c r="A448" s="2"/>
      <c r="P448" s="2"/>
    </row>
    <row r="449" spans="1:16" ht="15.75" customHeight="1">
      <c r="A449" s="2"/>
      <c r="P449" s="2"/>
    </row>
    <row r="450" spans="1:16" ht="15.75" customHeight="1">
      <c r="A450" s="2"/>
      <c r="P450" s="2"/>
    </row>
    <row r="451" spans="1:16" ht="15.75" customHeight="1">
      <c r="A451" s="2"/>
      <c r="P451" s="2"/>
    </row>
    <row r="452" spans="1:16" ht="15.75" customHeight="1">
      <c r="A452" s="2"/>
      <c r="P452" s="2"/>
    </row>
    <row r="453" spans="1:16" ht="15.75" customHeight="1">
      <c r="A453" s="2"/>
      <c r="P453" s="2"/>
    </row>
    <row r="454" spans="1:16" ht="15.75" customHeight="1">
      <c r="A454" s="2"/>
      <c r="P454" s="2"/>
    </row>
    <row r="455" spans="1:16" ht="15.75" customHeight="1">
      <c r="A455" s="2"/>
      <c r="P455" s="2"/>
    </row>
    <row r="456" spans="1:16" ht="15.75" customHeight="1">
      <c r="A456" s="2"/>
      <c r="P456" s="2"/>
    </row>
    <row r="457" spans="1:16" ht="15.75" customHeight="1">
      <c r="A457" s="2"/>
      <c r="P457" s="2"/>
    </row>
    <row r="458" spans="1:16" ht="15.75" customHeight="1">
      <c r="A458" s="2"/>
      <c r="P458" s="2"/>
    </row>
    <row r="459" spans="1:16" ht="15.75" customHeight="1">
      <c r="A459" s="2"/>
      <c r="P459" s="2"/>
    </row>
    <row r="460" spans="1:16" ht="15.75" customHeight="1">
      <c r="A460" s="2"/>
      <c r="P460" s="2"/>
    </row>
    <row r="461" spans="1:16" ht="15.75" customHeight="1">
      <c r="A461" s="2"/>
      <c r="P461" s="2"/>
    </row>
    <row r="462" spans="1:16" ht="15.75" customHeight="1">
      <c r="A462" s="2"/>
      <c r="P462" s="2"/>
    </row>
    <row r="463" spans="1:16" ht="15.75" customHeight="1">
      <c r="A463" s="2"/>
      <c r="P463" s="2"/>
    </row>
    <row r="464" spans="1:16" ht="15.75" customHeight="1">
      <c r="A464" s="2"/>
      <c r="P464" s="2"/>
    </row>
    <row r="465" spans="1:16" ht="15.75" customHeight="1">
      <c r="A465" s="2"/>
      <c r="P465" s="2"/>
    </row>
    <row r="466" spans="1:16" ht="15.75" customHeight="1">
      <c r="A466" s="2"/>
      <c r="P466" s="2"/>
    </row>
    <row r="467" spans="1:16" ht="15.75" customHeight="1">
      <c r="A467" s="2"/>
      <c r="P467" s="2"/>
    </row>
    <row r="468" spans="1:16" ht="15.75" customHeight="1">
      <c r="A468" s="2"/>
      <c r="P468" s="2"/>
    </row>
    <row r="469" spans="1:16" ht="15.75" customHeight="1">
      <c r="A469" s="2"/>
      <c r="P469" s="2"/>
    </row>
    <row r="470" spans="1:16" ht="15.75" customHeight="1">
      <c r="A470" s="2"/>
      <c r="P470" s="2"/>
    </row>
    <row r="471" spans="1:16" ht="15.75" customHeight="1">
      <c r="A471" s="2"/>
      <c r="P471" s="2"/>
    </row>
    <row r="472" spans="1:16" ht="15.75" customHeight="1">
      <c r="A472" s="2"/>
      <c r="P472" s="2"/>
    </row>
    <row r="473" spans="1:16" ht="15.75" customHeight="1">
      <c r="A473" s="2"/>
      <c r="P473" s="2"/>
    </row>
    <row r="474" spans="1:16" ht="15.75" customHeight="1">
      <c r="A474" s="2"/>
      <c r="P474" s="2"/>
    </row>
    <row r="475" spans="1:16" ht="15.75" customHeight="1">
      <c r="A475" s="2"/>
      <c r="P475" s="2"/>
    </row>
    <row r="476" spans="1:16" ht="15.75" customHeight="1">
      <c r="A476" s="2"/>
      <c r="P476" s="2"/>
    </row>
    <row r="477" spans="1:16" ht="15.75" customHeight="1">
      <c r="A477" s="2"/>
      <c r="P477" s="2"/>
    </row>
    <row r="478" spans="1:16" ht="15.75" customHeight="1">
      <c r="A478" s="2"/>
      <c r="P478" s="2"/>
    </row>
    <row r="479" spans="1:16" ht="15.75" customHeight="1">
      <c r="A479" s="2"/>
      <c r="P479" s="2"/>
    </row>
    <row r="480" spans="1:16" ht="15.75" customHeight="1">
      <c r="A480" s="2"/>
      <c r="P480" s="2"/>
    </row>
    <row r="481" spans="1:16" ht="15.75" customHeight="1">
      <c r="A481" s="2"/>
      <c r="P481" s="2"/>
    </row>
    <row r="482" spans="1:16" ht="15.75" customHeight="1">
      <c r="A482" s="2"/>
      <c r="P482" s="2"/>
    </row>
    <row r="483" spans="1:16" ht="15.75" customHeight="1">
      <c r="A483" s="2"/>
      <c r="P483" s="2"/>
    </row>
    <row r="484" spans="1:16" ht="15.75" customHeight="1">
      <c r="A484" s="2"/>
      <c r="P484" s="2"/>
    </row>
    <row r="485" spans="1:16" ht="15.75" customHeight="1">
      <c r="A485" s="2"/>
      <c r="P485" s="2"/>
    </row>
    <row r="486" spans="1:16" ht="15.75" customHeight="1">
      <c r="A486" s="2"/>
      <c r="P486" s="2"/>
    </row>
    <row r="487" spans="1:16" ht="15.75" customHeight="1">
      <c r="A487" s="2"/>
      <c r="P487" s="2"/>
    </row>
    <row r="488" spans="1:16" ht="15.75" customHeight="1">
      <c r="A488" s="2"/>
      <c r="P488" s="2"/>
    </row>
    <row r="489" spans="1:16" ht="15.75" customHeight="1">
      <c r="A489" s="2"/>
      <c r="P489" s="2"/>
    </row>
    <row r="490" spans="1:16" ht="15.75" customHeight="1">
      <c r="A490" s="2"/>
      <c r="P490" s="2"/>
    </row>
    <row r="491" spans="1:16" ht="15.75" customHeight="1">
      <c r="A491" s="2"/>
      <c r="P491" s="2"/>
    </row>
    <row r="492" spans="1:16" ht="15.75" customHeight="1">
      <c r="A492" s="2"/>
      <c r="P492" s="2"/>
    </row>
    <row r="493" spans="1:16" ht="15.75" customHeight="1">
      <c r="A493" s="2"/>
      <c r="P493" s="2"/>
    </row>
    <row r="494" spans="1:16" ht="15.75" customHeight="1">
      <c r="A494" s="2"/>
      <c r="P494" s="2"/>
    </row>
    <row r="495" spans="1:16" ht="15.75" customHeight="1">
      <c r="A495" s="2"/>
      <c r="P495" s="2"/>
    </row>
    <row r="496" spans="1:16" ht="15.75" customHeight="1">
      <c r="A496" s="2"/>
      <c r="P496" s="2"/>
    </row>
    <row r="497" spans="1:16" ht="15.75" customHeight="1">
      <c r="A497" s="2"/>
      <c r="P497" s="2"/>
    </row>
    <row r="498" spans="1:16" ht="15.75" customHeight="1">
      <c r="A498" s="2"/>
      <c r="P498" s="2"/>
    </row>
    <row r="499" spans="1:16" ht="15.75" customHeight="1">
      <c r="A499" s="2"/>
      <c r="P499" s="2"/>
    </row>
    <row r="500" spans="1:16" ht="15.75" customHeight="1">
      <c r="A500" s="2"/>
      <c r="P500" s="2"/>
    </row>
    <row r="501" spans="1:16" ht="15.75" customHeight="1">
      <c r="A501" s="2"/>
      <c r="P501" s="2"/>
    </row>
    <row r="502" spans="1:16" ht="15.75" customHeight="1">
      <c r="A502" s="2"/>
      <c r="P502" s="2"/>
    </row>
    <row r="503" spans="1:16" ht="15.75" customHeight="1">
      <c r="A503" s="2"/>
      <c r="P503" s="2"/>
    </row>
    <row r="504" spans="1:16" ht="15.75" customHeight="1">
      <c r="A504" s="2"/>
      <c r="P504" s="2"/>
    </row>
    <row r="505" spans="1:16" ht="15.75" customHeight="1">
      <c r="A505" s="2"/>
      <c r="P505" s="2"/>
    </row>
    <row r="506" spans="1:16" ht="15.75" customHeight="1">
      <c r="A506" s="2"/>
      <c r="P506" s="2"/>
    </row>
    <row r="507" spans="1:16" ht="15.75" customHeight="1">
      <c r="A507" s="2"/>
      <c r="P507" s="2"/>
    </row>
    <row r="508" spans="1:16" ht="15.75" customHeight="1">
      <c r="A508" s="2"/>
      <c r="P508" s="2"/>
    </row>
    <row r="509" spans="1:16" ht="15.75" customHeight="1">
      <c r="A509" s="2"/>
      <c r="P509" s="2"/>
    </row>
    <row r="510" spans="1:16" ht="15.75" customHeight="1">
      <c r="A510" s="2"/>
      <c r="P510" s="2"/>
    </row>
    <row r="511" spans="1:16" ht="15.75" customHeight="1">
      <c r="A511" s="2"/>
      <c r="P511" s="2"/>
    </row>
    <row r="512" spans="1:16" ht="15.75" customHeight="1">
      <c r="A512" s="2"/>
      <c r="P512" s="2"/>
    </row>
    <row r="513" spans="1:16" ht="15.75" customHeight="1">
      <c r="A513" s="2"/>
      <c r="P513" s="2"/>
    </row>
    <row r="514" spans="1:16" ht="15.75" customHeight="1">
      <c r="A514" s="2"/>
      <c r="P514" s="2"/>
    </row>
    <row r="515" spans="1:16" ht="15.75" customHeight="1">
      <c r="A515" s="2"/>
      <c r="P515" s="2"/>
    </row>
    <row r="516" spans="1:16" ht="15.75" customHeight="1">
      <c r="A516" s="2"/>
      <c r="P516" s="2"/>
    </row>
    <row r="517" spans="1:16" ht="15.75" customHeight="1">
      <c r="A517" s="2"/>
      <c r="P517" s="2"/>
    </row>
    <row r="518" spans="1:16" ht="15.75" customHeight="1">
      <c r="A518" s="2"/>
      <c r="P518" s="2"/>
    </row>
    <row r="519" spans="1:16" ht="15.75" customHeight="1">
      <c r="A519" s="2"/>
      <c r="P519" s="2"/>
    </row>
    <row r="520" spans="1:16" ht="15.75" customHeight="1">
      <c r="A520" s="2"/>
      <c r="P520" s="2"/>
    </row>
    <row r="521" spans="1:16" ht="15.75" customHeight="1">
      <c r="A521" s="2"/>
      <c r="P521" s="2"/>
    </row>
    <row r="522" spans="1:16" ht="15.75" customHeight="1">
      <c r="A522" s="2"/>
      <c r="P522" s="2"/>
    </row>
    <row r="523" spans="1:16" ht="15.75" customHeight="1">
      <c r="A523" s="2"/>
      <c r="P523" s="2"/>
    </row>
    <row r="524" spans="1:16" ht="15.75" customHeight="1">
      <c r="A524" s="2"/>
      <c r="P524" s="2"/>
    </row>
    <row r="525" spans="1:16" ht="15.75" customHeight="1">
      <c r="A525" s="2"/>
      <c r="P525" s="2"/>
    </row>
    <row r="526" spans="1:16" ht="15.75" customHeight="1">
      <c r="A526" s="2"/>
      <c r="P526" s="2"/>
    </row>
    <row r="527" spans="1:16" ht="15.75" customHeight="1">
      <c r="A527" s="2"/>
      <c r="P527" s="2"/>
    </row>
    <row r="528" spans="1:16" ht="15.75" customHeight="1">
      <c r="A528" s="2"/>
      <c r="P528" s="2"/>
    </row>
    <row r="529" spans="1:16" ht="15.75" customHeight="1">
      <c r="A529" s="2"/>
      <c r="P529" s="2"/>
    </row>
    <row r="530" spans="1:16" ht="15.75" customHeight="1">
      <c r="A530" s="2"/>
      <c r="P530" s="2"/>
    </row>
    <row r="531" spans="1:16" ht="15.75" customHeight="1">
      <c r="A531" s="2"/>
      <c r="P531" s="2"/>
    </row>
    <row r="532" spans="1:16" ht="15.75" customHeight="1">
      <c r="A532" s="2"/>
      <c r="P532" s="2"/>
    </row>
    <row r="533" spans="1:16" ht="15.75" customHeight="1">
      <c r="A533" s="2"/>
      <c r="P533" s="2"/>
    </row>
    <row r="534" spans="1:16" ht="15.75" customHeight="1">
      <c r="A534" s="2"/>
      <c r="P534" s="2"/>
    </row>
    <row r="535" spans="1:16" ht="15.75" customHeight="1">
      <c r="A535" s="2"/>
      <c r="P535" s="2"/>
    </row>
    <row r="536" spans="1:16" ht="15.75" customHeight="1">
      <c r="A536" s="2"/>
      <c r="P536" s="2"/>
    </row>
    <row r="537" spans="1:16" ht="15.75" customHeight="1">
      <c r="A537" s="2"/>
      <c r="P537" s="2"/>
    </row>
    <row r="538" spans="1:16" ht="15.75" customHeight="1">
      <c r="A538" s="2"/>
      <c r="P538" s="2"/>
    </row>
    <row r="539" spans="1:16" ht="15.75" customHeight="1">
      <c r="A539" s="2"/>
      <c r="P539" s="2"/>
    </row>
    <row r="540" spans="1:16" ht="15.75" customHeight="1">
      <c r="A540" s="2"/>
      <c r="P540" s="2"/>
    </row>
    <row r="541" spans="1:16" ht="15.75" customHeight="1">
      <c r="A541" s="2"/>
      <c r="P541" s="2"/>
    </row>
    <row r="542" spans="1:16" ht="15.75" customHeight="1">
      <c r="A542" s="2"/>
      <c r="P542" s="2"/>
    </row>
    <row r="543" spans="1:16" ht="15.75" customHeight="1">
      <c r="A543" s="2"/>
      <c r="P543" s="2"/>
    </row>
    <row r="544" spans="1:16" ht="15.75" customHeight="1">
      <c r="A544" s="2"/>
      <c r="P544" s="2"/>
    </row>
    <row r="545" spans="1:16" ht="15.75" customHeight="1">
      <c r="A545" s="2"/>
      <c r="P545" s="2"/>
    </row>
    <row r="546" spans="1:16" ht="15.75" customHeight="1">
      <c r="A546" s="2"/>
      <c r="P546" s="2"/>
    </row>
    <row r="547" spans="1:16" ht="15.75" customHeight="1">
      <c r="A547" s="2"/>
      <c r="P547" s="2"/>
    </row>
    <row r="548" spans="1:16" ht="15.75" customHeight="1">
      <c r="A548" s="2"/>
      <c r="P548" s="2"/>
    </row>
    <row r="549" spans="1:16" ht="15.75" customHeight="1">
      <c r="A549" s="2"/>
      <c r="P549" s="2"/>
    </row>
    <row r="550" spans="1:16" ht="15.75" customHeight="1">
      <c r="A550" s="2"/>
      <c r="P550" s="2"/>
    </row>
    <row r="551" spans="1:16" ht="15.75" customHeight="1">
      <c r="A551" s="2"/>
      <c r="P551" s="2"/>
    </row>
    <row r="552" spans="1:16" ht="15.75" customHeight="1">
      <c r="A552" s="2"/>
      <c r="P552" s="2"/>
    </row>
    <row r="553" spans="1:16" ht="15.75" customHeight="1">
      <c r="A553" s="2"/>
      <c r="P553" s="2"/>
    </row>
    <row r="554" spans="1:16" ht="15.75" customHeight="1">
      <c r="A554" s="2"/>
      <c r="P554" s="2"/>
    </row>
    <row r="555" spans="1:16" ht="15.75" customHeight="1">
      <c r="A555" s="2"/>
      <c r="P555" s="2"/>
    </row>
    <row r="556" spans="1:16" ht="15.75" customHeight="1">
      <c r="A556" s="2"/>
      <c r="P556" s="2"/>
    </row>
    <row r="557" spans="1:16" ht="15.75" customHeight="1">
      <c r="A557" s="2"/>
      <c r="P557" s="2"/>
    </row>
    <row r="558" spans="1:16" ht="15.75" customHeight="1">
      <c r="A558" s="2"/>
      <c r="P558" s="2"/>
    </row>
    <row r="559" spans="1:16" ht="15.75" customHeight="1">
      <c r="A559" s="2"/>
      <c r="P559" s="2"/>
    </row>
    <row r="560" spans="1:16" ht="15.75" customHeight="1">
      <c r="A560" s="2"/>
      <c r="P560" s="2"/>
    </row>
    <row r="561" spans="1:16" ht="15.75" customHeight="1">
      <c r="A561" s="2"/>
      <c r="P561" s="2"/>
    </row>
    <row r="562" spans="1:16" ht="15.75" customHeight="1">
      <c r="A562" s="2"/>
      <c r="P562" s="2"/>
    </row>
    <row r="563" spans="1:16" ht="15.75" customHeight="1">
      <c r="A563" s="2"/>
      <c r="P563" s="2"/>
    </row>
    <row r="564" spans="1:16" ht="15.75" customHeight="1">
      <c r="A564" s="2"/>
      <c r="P564" s="2"/>
    </row>
    <row r="565" spans="1:16" ht="15.75" customHeight="1">
      <c r="A565" s="2"/>
      <c r="P565" s="2"/>
    </row>
    <row r="566" spans="1:16" ht="15.75" customHeight="1">
      <c r="A566" s="2"/>
      <c r="P566" s="2"/>
    </row>
    <row r="567" spans="1:16" ht="15.75" customHeight="1">
      <c r="A567" s="2"/>
      <c r="P567" s="2"/>
    </row>
    <row r="568" spans="1:16" ht="15.75" customHeight="1">
      <c r="A568" s="2"/>
      <c r="P568" s="2"/>
    </row>
    <row r="569" spans="1:16" ht="15.75" customHeight="1">
      <c r="A569" s="2"/>
      <c r="P569" s="2"/>
    </row>
    <row r="570" spans="1:16" ht="15.75" customHeight="1">
      <c r="A570" s="2"/>
      <c r="P570" s="2"/>
    </row>
    <row r="571" spans="1:16" ht="15.75" customHeight="1">
      <c r="A571" s="2"/>
      <c r="P571" s="2"/>
    </row>
    <row r="572" spans="1:16" ht="15.75" customHeight="1">
      <c r="A572" s="2"/>
      <c r="P572" s="2"/>
    </row>
    <row r="573" spans="1:16" ht="15.75" customHeight="1">
      <c r="A573" s="2"/>
      <c r="P573" s="2"/>
    </row>
    <row r="574" spans="1:16" ht="15.75" customHeight="1">
      <c r="A574" s="2"/>
      <c r="P574" s="2"/>
    </row>
    <row r="575" spans="1:16" ht="15.75" customHeight="1">
      <c r="A575" s="2"/>
      <c r="P575" s="2"/>
    </row>
    <row r="576" spans="1:16" ht="15.75" customHeight="1">
      <c r="A576" s="2"/>
      <c r="P576" s="2"/>
    </row>
    <row r="577" spans="1:16" ht="15.75" customHeight="1">
      <c r="A577" s="2"/>
      <c r="P577" s="2"/>
    </row>
    <row r="578" spans="1:16" ht="15.75" customHeight="1">
      <c r="A578" s="2"/>
      <c r="P578" s="2"/>
    </row>
    <row r="579" spans="1:16" ht="15.75" customHeight="1">
      <c r="A579" s="2"/>
      <c r="P579" s="2"/>
    </row>
    <row r="580" spans="1:16" ht="15.75" customHeight="1">
      <c r="A580" s="2"/>
      <c r="P580" s="2"/>
    </row>
    <row r="581" spans="1:16" ht="15.75" customHeight="1">
      <c r="A581" s="2"/>
      <c r="P581" s="2"/>
    </row>
    <row r="582" spans="1:16" ht="15.75" customHeight="1">
      <c r="A582" s="2"/>
      <c r="P582" s="2"/>
    </row>
    <row r="583" spans="1:16" ht="15.75" customHeight="1">
      <c r="A583" s="2"/>
      <c r="P583" s="2"/>
    </row>
    <row r="584" spans="1:16" ht="15.75" customHeight="1">
      <c r="A584" s="2"/>
      <c r="P584" s="2"/>
    </row>
    <row r="585" spans="1:16" ht="15.75" customHeight="1">
      <c r="A585" s="2"/>
      <c r="P585" s="2"/>
    </row>
    <row r="586" spans="1:16" ht="15.75" customHeight="1">
      <c r="A586" s="2"/>
      <c r="P586" s="2"/>
    </row>
    <row r="587" spans="1:16" ht="15.75" customHeight="1">
      <c r="A587" s="2"/>
      <c r="P587" s="2"/>
    </row>
    <row r="588" spans="1:16" ht="15.75" customHeight="1">
      <c r="A588" s="2"/>
      <c r="P588" s="2"/>
    </row>
    <row r="589" spans="1:16" ht="15.75" customHeight="1">
      <c r="A589" s="2"/>
      <c r="P589" s="2"/>
    </row>
    <row r="590" spans="1:16" ht="15.75" customHeight="1">
      <c r="A590" s="2"/>
      <c r="P590" s="2"/>
    </row>
    <row r="591" spans="1:16" ht="15.75" customHeight="1">
      <c r="A591" s="2"/>
      <c r="P591" s="2"/>
    </row>
    <row r="592" spans="1:16" ht="15.75" customHeight="1">
      <c r="A592" s="2"/>
      <c r="P592" s="2"/>
    </row>
    <row r="593" spans="1:16" ht="15.75" customHeight="1">
      <c r="A593" s="2"/>
      <c r="P593" s="2"/>
    </row>
    <row r="594" spans="1:16" ht="15.75" customHeight="1">
      <c r="A594" s="2"/>
      <c r="P594" s="2"/>
    </row>
    <row r="595" spans="1:16" ht="15.75" customHeight="1">
      <c r="A595" s="2"/>
      <c r="P595" s="2"/>
    </row>
    <row r="596" spans="1:16" ht="15.75" customHeight="1">
      <c r="A596" s="2"/>
      <c r="P596" s="2"/>
    </row>
    <row r="597" spans="1:16" ht="15.75" customHeight="1">
      <c r="A597" s="2"/>
      <c r="P597" s="2"/>
    </row>
    <row r="598" spans="1:16" ht="15.75" customHeight="1">
      <c r="A598" s="2"/>
      <c r="P598" s="2"/>
    </row>
    <row r="599" spans="1:16" ht="15.75" customHeight="1">
      <c r="A599" s="2"/>
      <c r="P599" s="2"/>
    </row>
    <row r="600" spans="1:16" ht="15.75" customHeight="1">
      <c r="A600" s="2"/>
      <c r="P600" s="2"/>
    </row>
    <row r="601" spans="1:16" ht="15.75" customHeight="1">
      <c r="A601" s="2"/>
      <c r="P601" s="2"/>
    </row>
    <row r="602" spans="1:16" ht="15.75" customHeight="1">
      <c r="A602" s="2"/>
      <c r="P602" s="2"/>
    </row>
    <row r="603" spans="1:16" ht="15.75" customHeight="1">
      <c r="A603" s="2"/>
      <c r="P603" s="2"/>
    </row>
    <row r="604" spans="1:16" ht="15.75" customHeight="1">
      <c r="A604" s="2"/>
      <c r="P604" s="2"/>
    </row>
    <row r="605" spans="1:16" ht="15.75" customHeight="1">
      <c r="A605" s="2"/>
      <c r="P605" s="2"/>
    </row>
    <row r="606" spans="1:16" ht="15.75" customHeight="1">
      <c r="A606" s="2"/>
      <c r="P606" s="2"/>
    </row>
    <row r="607" spans="1:16" ht="15.75" customHeight="1">
      <c r="A607" s="2"/>
      <c r="P607" s="2"/>
    </row>
    <row r="608" spans="1:16" ht="15.75" customHeight="1">
      <c r="A608" s="2"/>
      <c r="P608" s="2"/>
    </row>
    <row r="609" spans="1:16" ht="15.75" customHeight="1">
      <c r="A609" s="2"/>
      <c r="P609" s="2"/>
    </row>
    <row r="610" spans="1:16" ht="15.75" customHeight="1">
      <c r="A610" s="2"/>
      <c r="P610" s="2"/>
    </row>
    <row r="611" spans="1:16" ht="15.75" customHeight="1">
      <c r="A611" s="2"/>
      <c r="P611" s="2"/>
    </row>
    <row r="612" spans="1:16" ht="15.75" customHeight="1">
      <c r="A612" s="2"/>
      <c r="P612" s="2"/>
    </row>
    <row r="613" spans="1:16" ht="15.75" customHeight="1">
      <c r="A613" s="2"/>
      <c r="P613" s="2"/>
    </row>
    <row r="614" spans="1:16" ht="15.75" customHeight="1">
      <c r="A614" s="2"/>
      <c r="P614" s="2"/>
    </row>
    <row r="615" spans="1:16" ht="15.75" customHeight="1">
      <c r="A615" s="2"/>
      <c r="P615" s="2"/>
    </row>
    <row r="616" spans="1:16" ht="15.75" customHeight="1">
      <c r="A616" s="2"/>
      <c r="P616" s="2"/>
    </row>
    <row r="617" spans="1:16" ht="15.75" customHeight="1">
      <c r="A617" s="2"/>
      <c r="P617" s="2"/>
    </row>
    <row r="618" spans="1:16" ht="15.75" customHeight="1">
      <c r="A618" s="2"/>
      <c r="P618" s="2"/>
    </row>
    <row r="619" spans="1:16" ht="15.75" customHeight="1">
      <c r="A619" s="2"/>
      <c r="P619" s="2"/>
    </row>
    <row r="620" spans="1:16" ht="15.75" customHeight="1">
      <c r="A620" s="2"/>
      <c r="P620" s="2"/>
    </row>
    <row r="621" spans="1:16" ht="15.75" customHeight="1">
      <c r="A621" s="2"/>
      <c r="P621" s="2"/>
    </row>
    <row r="622" spans="1:16" ht="15.75" customHeight="1">
      <c r="A622" s="2"/>
      <c r="P622" s="2"/>
    </row>
    <row r="623" spans="1:16" ht="15.75" customHeight="1">
      <c r="A623" s="2"/>
      <c r="P623" s="2"/>
    </row>
    <row r="624" spans="1:16" ht="15.75" customHeight="1">
      <c r="A624" s="2"/>
      <c r="P624" s="2"/>
    </row>
    <row r="625" spans="1:16" ht="15.75" customHeight="1">
      <c r="A625" s="2"/>
      <c r="P625" s="2"/>
    </row>
    <row r="626" spans="1:16" ht="15.75" customHeight="1">
      <c r="A626" s="2"/>
      <c r="P626" s="2"/>
    </row>
    <row r="627" spans="1:16" ht="15.75" customHeight="1">
      <c r="A627" s="2"/>
      <c r="P627" s="2"/>
    </row>
    <row r="628" spans="1:16" ht="15.75" customHeight="1">
      <c r="A628" s="2"/>
      <c r="P628" s="2"/>
    </row>
    <row r="629" spans="1:16" ht="15.75" customHeight="1">
      <c r="A629" s="2"/>
      <c r="P629" s="2"/>
    </row>
    <row r="630" spans="1:16" ht="15.75" customHeight="1">
      <c r="A630" s="2"/>
      <c r="P630" s="2"/>
    </row>
    <row r="631" spans="1:16" ht="15.75" customHeight="1">
      <c r="A631" s="2"/>
      <c r="P631" s="2"/>
    </row>
    <row r="632" spans="1:16" ht="15.75" customHeight="1">
      <c r="A632" s="2"/>
      <c r="P632" s="2"/>
    </row>
    <row r="633" spans="1:16" ht="15.75" customHeight="1">
      <c r="A633" s="2"/>
      <c r="P633" s="2"/>
    </row>
    <row r="634" spans="1:16" ht="15.75" customHeight="1">
      <c r="A634" s="2"/>
      <c r="P634" s="2"/>
    </row>
    <row r="635" spans="1:16" ht="15.75" customHeight="1">
      <c r="A635" s="2"/>
      <c r="P635" s="2"/>
    </row>
    <row r="636" spans="1:16" ht="15.75" customHeight="1">
      <c r="A636" s="2"/>
      <c r="P636" s="2"/>
    </row>
    <row r="637" spans="1:16" ht="15.75" customHeight="1">
      <c r="A637" s="2"/>
      <c r="P637" s="2"/>
    </row>
    <row r="638" spans="1:16" ht="15.75" customHeight="1">
      <c r="A638" s="2"/>
      <c r="P638" s="2"/>
    </row>
    <row r="639" spans="1:16" ht="15.75" customHeight="1">
      <c r="A639" s="2"/>
      <c r="P639" s="2"/>
    </row>
    <row r="640" spans="1:16" ht="15.75" customHeight="1">
      <c r="A640" s="2"/>
      <c r="P640" s="2"/>
    </row>
    <row r="641" spans="1:16" ht="15.75" customHeight="1">
      <c r="A641" s="2"/>
      <c r="P641" s="2"/>
    </row>
    <row r="642" spans="1:16" ht="15.75" customHeight="1">
      <c r="A642" s="2"/>
      <c r="P642" s="2"/>
    </row>
    <row r="643" spans="1:16" ht="15.75" customHeight="1">
      <c r="A643" s="2"/>
      <c r="P643" s="2"/>
    </row>
    <row r="644" spans="1:16" ht="15.75" customHeight="1">
      <c r="A644" s="2"/>
      <c r="P644" s="2"/>
    </row>
    <row r="645" spans="1:16" ht="15.75" customHeight="1">
      <c r="A645" s="2"/>
      <c r="P645" s="2"/>
    </row>
    <row r="646" spans="1:16" ht="15.75" customHeight="1">
      <c r="A646" s="2"/>
      <c r="P646" s="2"/>
    </row>
    <row r="647" spans="1:16" ht="15.75" customHeight="1">
      <c r="A647" s="2"/>
      <c r="P647" s="2"/>
    </row>
    <row r="648" spans="1:16" ht="15.75" customHeight="1">
      <c r="A648" s="2"/>
      <c r="P648" s="2"/>
    </row>
    <row r="649" spans="1:16" ht="15.75" customHeight="1">
      <c r="A649" s="2"/>
      <c r="P649" s="2"/>
    </row>
    <row r="650" spans="1:16" ht="15.75" customHeight="1">
      <c r="A650" s="2"/>
      <c r="P650" s="2"/>
    </row>
    <row r="651" spans="1:16" ht="15.75" customHeight="1">
      <c r="A651" s="2"/>
      <c r="P651" s="2"/>
    </row>
    <row r="652" spans="1:16" ht="15.75" customHeight="1">
      <c r="A652" s="2"/>
      <c r="P652" s="2"/>
    </row>
    <row r="653" spans="1:16" ht="15.75" customHeight="1">
      <c r="A653" s="2"/>
      <c r="P653" s="2"/>
    </row>
    <row r="654" spans="1:16" ht="15.75" customHeight="1">
      <c r="A654" s="2"/>
      <c r="P654" s="2"/>
    </row>
    <row r="655" spans="1:16" ht="15.75" customHeight="1">
      <c r="A655" s="2"/>
      <c r="P655" s="2"/>
    </row>
    <row r="656" spans="1:16" ht="15.75" customHeight="1">
      <c r="A656" s="2"/>
      <c r="P656" s="2"/>
    </row>
    <row r="657" spans="1:16" ht="15.75" customHeight="1">
      <c r="A657" s="2"/>
      <c r="P657" s="2"/>
    </row>
    <row r="658" spans="1:16" ht="15.75" customHeight="1">
      <c r="A658" s="2"/>
      <c r="P658" s="2"/>
    </row>
    <row r="659" spans="1:16" ht="15.75" customHeight="1">
      <c r="A659" s="2"/>
      <c r="P659" s="2"/>
    </row>
    <row r="660" spans="1:16" ht="15.75" customHeight="1">
      <c r="A660" s="2"/>
      <c r="P660" s="2"/>
    </row>
    <row r="661" spans="1:16" ht="15.75" customHeight="1">
      <c r="A661" s="2"/>
      <c r="P661" s="2"/>
    </row>
    <row r="662" spans="1:16" ht="15.75" customHeight="1">
      <c r="A662" s="2"/>
      <c r="P662" s="2"/>
    </row>
    <row r="663" spans="1:16" ht="15.75" customHeight="1">
      <c r="A663" s="2"/>
      <c r="P663" s="2"/>
    </row>
    <row r="664" spans="1:16" ht="15.75" customHeight="1">
      <c r="A664" s="2"/>
      <c r="P664" s="2"/>
    </row>
    <row r="665" spans="1:16" ht="15.75" customHeight="1">
      <c r="A665" s="2"/>
      <c r="P665" s="2"/>
    </row>
    <row r="666" spans="1:16" ht="15.75" customHeight="1">
      <c r="A666" s="2"/>
      <c r="P666" s="2"/>
    </row>
    <row r="667" spans="1:16" ht="15.75" customHeight="1">
      <c r="A667" s="2"/>
      <c r="P667" s="2"/>
    </row>
    <row r="668" spans="1:16" ht="15.75" customHeight="1">
      <c r="A668" s="2"/>
      <c r="P668" s="2"/>
    </row>
    <row r="669" spans="1:16" ht="15.75" customHeight="1">
      <c r="A669" s="2"/>
      <c r="P669" s="2"/>
    </row>
    <row r="670" spans="1:16" ht="15.75" customHeight="1">
      <c r="A670" s="2"/>
      <c r="P670" s="2"/>
    </row>
    <row r="671" spans="1:16" ht="15.75" customHeight="1">
      <c r="A671" s="2"/>
      <c r="P671" s="2"/>
    </row>
    <row r="672" spans="1:16" ht="15.75" customHeight="1">
      <c r="A672" s="2"/>
      <c r="P672" s="2"/>
    </row>
    <row r="673" spans="1:16" ht="15.75" customHeight="1">
      <c r="A673" s="2"/>
      <c r="P673" s="2"/>
    </row>
    <row r="674" spans="1:16" ht="15.75" customHeight="1">
      <c r="A674" s="2"/>
      <c r="P674" s="2"/>
    </row>
    <row r="675" spans="1:16" ht="15.75" customHeight="1">
      <c r="A675" s="2"/>
      <c r="P675" s="2"/>
    </row>
    <row r="676" spans="1:16" ht="15.75" customHeight="1">
      <c r="A676" s="2"/>
      <c r="P676" s="2"/>
    </row>
    <row r="677" spans="1:16" ht="15.75" customHeight="1">
      <c r="A677" s="2"/>
      <c r="P677" s="2"/>
    </row>
    <row r="678" spans="1:16" ht="15.75" customHeight="1">
      <c r="A678" s="2"/>
      <c r="P678" s="2"/>
    </row>
    <row r="679" spans="1:16" ht="15.75" customHeight="1">
      <c r="A679" s="2"/>
      <c r="P679" s="2"/>
    </row>
    <row r="680" spans="1:16" ht="15.75" customHeight="1">
      <c r="A680" s="2"/>
      <c r="P680" s="2"/>
    </row>
    <row r="681" spans="1:16" ht="15.75" customHeight="1">
      <c r="A681" s="2"/>
      <c r="P681" s="2"/>
    </row>
    <row r="682" spans="1:16" ht="15.75" customHeight="1">
      <c r="A682" s="2"/>
      <c r="P682" s="2"/>
    </row>
    <row r="683" spans="1:16" ht="15.75" customHeight="1">
      <c r="A683" s="2"/>
      <c r="P683" s="2"/>
    </row>
    <row r="684" spans="1:16" ht="15.75" customHeight="1">
      <c r="A684" s="2"/>
      <c r="P684" s="2"/>
    </row>
    <row r="685" spans="1:16" ht="15.75" customHeight="1">
      <c r="A685" s="2"/>
      <c r="P685" s="2"/>
    </row>
    <row r="686" spans="1:16" ht="15.75" customHeight="1">
      <c r="A686" s="2"/>
      <c r="P686" s="2"/>
    </row>
    <row r="687" spans="1:16" ht="15.75" customHeight="1">
      <c r="A687" s="2"/>
      <c r="P687" s="2"/>
    </row>
    <row r="688" spans="1:16" ht="15.75" customHeight="1">
      <c r="A688" s="2"/>
      <c r="P688" s="2"/>
    </row>
    <row r="689" spans="1:16" ht="15.75" customHeight="1">
      <c r="A689" s="2"/>
      <c r="P689" s="2"/>
    </row>
    <row r="690" spans="1:16" ht="15.75" customHeight="1">
      <c r="A690" s="2"/>
      <c r="P690" s="2"/>
    </row>
    <row r="691" spans="1:16" ht="15.75" customHeight="1">
      <c r="A691" s="2"/>
      <c r="P691" s="2"/>
    </row>
    <row r="692" spans="1:16" ht="15.75" customHeight="1">
      <c r="A692" s="2"/>
      <c r="P692" s="2"/>
    </row>
    <row r="693" spans="1:16" ht="15.75" customHeight="1">
      <c r="A693" s="2"/>
      <c r="P693" s="2"/>
    </row>
    <row r="694" spans="1:16" ht="15.75" customHeight="1">
      <c r="A694" s="2"/>
      <c r="P694" s="2"/>
    </row>
    <row r="695" spans="1:16" ht="15.75" customHeight="1">
      <c r="A695" s="2"/>
      <c r="P695" s="2"/>
    </row>
    <row r="696" spans="1:16" ht="15.75" customHeight="1">
      <c r="A696" s="2"/>
      <c r="P696" s="2"/>
    </row>
    <row r="697" spans="1:16" ht="15.75" customHeight="1">
      <c r="A697" s="2"/>
      <c r="P697" s="2"/>
    </row>
    <row r="698" spans="1:16" ht="15.75" customHeight="1">
      <c r="A698" s="2"/>
      <c r="P698" s="2"/>
    </row>
    <row r="699" spans="1:16" ht="15.75" customHeight="1">
      <c r="A699" s="2"/>
      <c r="P699" s="2"/>
    </row>
    <row r="700" spans="1:16" ht="15.75" customHeight="1">
      <c r="A700" s="2"/>
      <c r="P700" s="2"/>
    </row>
    <row r="701" spans="1:16" ht="15.75" customHeight="1">
      <c r="A701" s="2"/>
      <c r="P701" s="2"/>
    </row>
    <row r="702" spans="1:16" ht="15.75" customHeight="1">
      <c r="A702" s="2"/>
      <c r="P702" s="2"/>
    </row>
    <row r="703" spans="1:16" ht="15.75" customHeight="1">
      <c r="A703" s="2"/>
      <c r="P703" s="2"/>
    </row>
    <row r="704" spans="1:16" ht="15.75" customHeight="1">
      <c r="A704" s="2"/>
      <c r="P704" s="2"/>
    </row>
    <row r="705" spans="1:16" ht="15.75" customHeight="1">
      <c r="A705" s="2"/>
      <c r="P705" s="2"/>
    </row>
    <row r="706" spans="1:16" ht="15.75" customHeight="1">
      <c r="A706" s="2"/>
      <c r="P706" s="2"/>
    </row>
    <row r="707" spans="1:16" ht="15.75" customHeight="1">
      <c r="A707" s="2"/>
      <c r="P707" s="2"/>
    </row>
    <row r="708" spans="1:16" ht="15.75" customHeight="1">
      <c r="A708" s="2"/>
      <c r="P708" s="2"/>
    </row>
    <row r="709" spans="1:16" ht="15.75" customHeight="1">
      <c r="A709" s="2"/>
      <c r="P709" s="2"/>
    </row>
    <row r="710" spans="1:16" ht="15.75" customHeight="1">
      <c r="A710" s="2"/>
      <c r="P710" s="2"/>
    </row>
    <row r="711" spans="1:16" ht="15.75" customHeight="1">
      <c r="A711" s="2"/>
      <c r="P711" s="2"/>
    </row>
    <row r="712" spans="1:16" ht="15.75" customHeight="1">
      <c r="A712" s="2"/>
      <c r="P712" s="2"/>
    </row>
    <row r="713" spans="1:16" ht="15.75" customHeight="1">
      <c r="A713" s="2"/>
      <c r="P713" s="2"/>
    </row>
    <row r="714" spans="1:16" ht="15.75" customHeight="1">
      <c r="A714" s="2"/>
      <c r="P714" s="2"/>
    </row>
    <row r="715" spans="1:16" ht="15.75" customHeight="1">
      <c r="A715" s="2"/>
      <c r="P715" s="2"/>
    </row>
    <row r="716" spans="1:16" ht="15.75" customHeight="1">
      <c r="A716" s="2"/>
      <c r="P716" s="2"/>
    </row>
    <row r="717" spans="1:16" ht="15.75" customHeight="1">
      <c r="A717" s="2"/>
      <c r="P717" s="2"/>
    </row>
    <row r="718" spans="1:16" ht="15.75" customHeight="1">
      <c r="A718" s="2"/>
      <c r="P718" s="2"/>
    </row>
    <row r="719" spans="1:16" ht="15.75" customHeight="1">
      <c r="A719" s="2"/>
      <c r="P719" s="2"/>
    </row>
    <row r="720" spans="1:16" ht="15.75" customHeight="1">
      <c r="A720" s="2"/>
      <c r="P720" s="2"/>
    </row>
    <row r="721" spans="1:16" ht="15.75" customHeight="1">
      <c r="A721" s="2"/>
      <c r="P721" s="2"/>
    </row>
    <row r="722" spans="1:16" ht="15.75" customHeight="1">
      <c r="A722" s="2"/>
      <c r="P722" s="2"/>
    </row>
    <row r="723" spans="1:16" ht="15.75" customHeight="1">
      <c r="A723" s="2"/>
      <c r="P723" s="2"/>
    </row>
    <row r="724" spans="1:16" ht="15.75" customHeight="1">
      <c r="A724" s="2"/>
      <c r="P724" s="2"/>
    </row>
    <row r="725" spans="1:16" ht="15.75" customHeight="1">
      <c r="A725" s="2"/>
      <c r="P725" s="2"/>
    </row>
    <row r="726" spans="1:16" ht="15.75" customHeight="1">
      <c r="A726" s="2"/>
      <c r="P726" s="2"/>
    </row>
    <row r="727" spans="1:16" ht="15.75" customHeight="1">
      <c r="A727" s="2"/>
      <c r="P727" s="2"/>
    </row>
    <row r="728" spans="1:16" ht="15.75" customHeight="1">
      <c r="A728" s="2"/>
      <c r="P728" s="2"/>
    </row>
    <row r="729" spans="1:16" ht="15.75" customHeight="1">
      <c r="A729" s="2"/>
      <c r="P729" s="2"/>
    </row>
    <row r="730" spans="1:16" ht="15.75" customHeight="1">
      <c r="A730" s="2"/>
      <c r="P730" s="2"/>
    </row>
    <row r="731" spans="1:16" ht="15.75" customHeight="1">
      <c r="A731" s="2"/>
      <c r="P731" s="2"/>
    </row>
    <row r="732" spans="1:16" ht="15.75" customHeight="1">
      <c r="A732" s="2"/>
      <c r="P732" s="2"/>
    </row>
    <row r="733" spans="1:16" ht="15.75" customHeight="1">
      <c r="A733" s="2"/>
      <c r="P733" s="2"/>
    </row>
    <row r="734" spans="1:16" ht="15.75" customHeight="1">
      <c r="A734" s="2"/>
      <c r="P734" s="2"/>
    </row>
    <row r="735" spans="1:16" ht="15.75" customHeight="1">
      <c r="A735" s="2"/>
      <c r="P735" s="2"/>
    </row>
    <row r="736" spans="1:16" ht="15.75" customHeight="1">
      <c r="A736" s="2"/>
      <c r="P736" s="2"/>
    </row>
    <row r="737" spans="1:16" ht="15.75" customHeight="1">
      <c r="A737" s="2"/>
      <c r="P737" s="2"/>
    </row>
    <row r="738" spans="1:16" ht="15.75" customHeight="1">
      <c r="A738" s="2"/>
      <c r="P738" s="2"/>
    </row>
    <row r="739" spans="1:16" ht="15.75" customHeight="1">
      <c r="A739" s="2"/>
      <c r="P739" s="2"/>
    </row>
    <row r="740" spans="1:16" ht="15.75" customHeight="1">
      <c r="A740" s="2"/>
      <c r="P740" s="2"/>
    </row>
    <row r="741" spans="1:16" ht="15.75" customHeight="1">
      <c r="A741" s="2"/>
      <c r="P741" s="2"/>
    </row>
    <row r="742" spans="1:16" ht="15.75" customHeight="1">
      <c r="A742" s="2"/>
      <c r="P742" s="2"/>
    </row>
    <row r="743" spans="1:16" ht="15.75" customHeight="1">
      <c r="A743" s="2"/>
      <c r="P743" s="2"/>
    </row>
    <row r="744" spans="1:16" ht="15.75" customHeight="1">
      <c r="A744" s="2"/>
      <c r="P744" s="2"/>
    </row>
    <row r="745" spans="1:16" ht="15.75" customHeight="1">
      <c r="A745" s="2"/>
      <c r="P745" s="2"/>
    </row>
    <row r="746" spans="1:16" ht="15.75" customHeight="1">
      <c r="A746" s="2"/>
      <c r="P746" s="2"/>
    </row>
    <row r="747" spans="1:16" ht="15.75" customHeight="1">
      <c r="A747" s="2"/>
      <c r="P747" s="2"/>
    </row>
    <row r="748" spans="1:16" ht="15.75" customHeight="1">
      <c r="A748" s="2"/>
      <c r="P748" s="2"/>
    </row>
    <row r="749" spans="1:16" ht="15.75" customHeight="1">
      <c r="A749" s="2"/>
      <c r="P749" s="2"/>
    </row>
    <row r="750" spans="1:16" ht="15.75" customHeight="1">
      <c r="A750" s="2"/>
      <c r="P750" s="2"/>
    </row>
    <row r="751" spans="1:16" ht="15.75" customHeight="1">
      <c r="A751" s="2"/>
      <c r="P751" s="2"/>
    </row>
    <row r="752" spans="1:16" ht="15.75" customHeight="1">
      <c r="A752" s="2"/>
      <c r="P752" s="2"/>
    </row>
    <row r="753" spans="1:16" ht="15.75" customHeight="1">
      <c r="A753" s="2"/>
      <c r="P753" s="2"/>
    </row>
    <row r="754" spans="1:16" ht="15.75" customHeight="1">
      <c r="A754" s="2"/>
      <c r="P754" s="2"/>
    </row>
    <row r="755" spans="1:16" ht="15.75" customHeight="1">
      <c r="A755" s="2"/>
      <c r="P755" s="2"/>
    </row>
    <row r="756" spans="1:16" ht="15.75" customHeight="1">
      <c r="A756" s="2"/>
      <c r="P756" s="2"/>
    </row>
    <row r="757" spans="1:16" ht="15.75" customHeight="1">
      <c r="A757" s="2"/>
      <c r="P757" s="2"/>
    </row>
    <row r="758" spans="1:16" ht="15.75" customHeight="1">
      <c r="A758" s="2"/>
      <c r="P758" s="2"/>
    </row>
    <row r="759" spans="1:16" ht="15.75" customHeight="1">
      <c r="A759" s="2"/>
      <c r="P759" s="2"/>
    </row>
    <row r="760" spans="1:16" ht="15.75" customHeight="1">
      <c r="A760" s="2"/>
      <c r="P760" s="2"/>
    </row>
    <row r="761" spans="1:16" ht="15.75" customHeight="1">
      <c r="A761" s="2"/>
      <c r="P761" s="2"/>
    </row>
    <row r="762" spans="1:16" ht="15.75" customHeight="1">
      <c r="A762" s="2"/>
      <c r="P762" s="2"/>
    </row>
    <row r="763" spans="1:16" ht="15.75" customHeight="1">
      <c r="A763" s="2"/>
      <c r="P763" s="2"/>
    </row>
    <row r="764" spans="1:16" ht="15.75" customHeight="1">
      <c r="A764" s="2"/>
      <c r="P764" s="2"/>
    </row>
    <row r="765" spans="1:16" ht="15.75" customHeight="1">
      <c r="A765" s="2"/>
      <c r="P765" s="2"/>
    </row>
    <row r="766" spans="1:16" ht="15.75" customHeight="1">
      <c r="A766" s="2"/>
      <c r="P766" s="2"/>
    </row>
    <row r="767" spans="1:16" ht="15.75" customHeight="1">
      <c r="A767" s="2"/>
      <c r="P767" s="2"/>
    </row>
    <row r="768" spans="1:16" ht="15.75" customHeight="1">
      <c r="A768" s="2"/>
      <c r="P768" s="2"/>
    </row>
    <row r="769" spans="1:16" ht="15.75" customHeight="1">
      <c r="A769" s="2"/>
      <c r="P769" s="2"/>
    </row>
    <row r="770" spans="1:16" ht="15.75" customHeight="1">
      <c r="A770" s="2"/>
      <c r="P770" s="2"/>
    </row>
    <row r="771" spans="1:16" ht="15.75" customHeight="1">
      <c r="A771" s="2"/>
      <c r="P771" s="2"/>
    </row>
    <row r="772" spans="1:16" ht="15.75" customHeight="1">
      <c r="A772" s="2"/>
      <c r="P772" s="2"/>
    </row>
    <row r="773" spans="1:16" ht="15.75" customHeight="1">
      <c r="A773" s="2"/>
      <c r="P773" s="2"/>
    </row>
    <row r="774" spans="1:16" ht="15.75" customHeight="1">
      <c r="A774" s="2"/>
      <c r="P774" s="2"/>
    </row>
    <row r="775" spans="1:16" ht="15.75" customHeight="1">
      <c r="A775" s="2"/>
      <c r="P775" s="2"/>
    </row>
    <row r="776" spans="1:16" ht="15.75" customHeight="1">
      <c r="A776" s="2"/>
      <c r="P776" s="2"/>
    </row>
    <row r="777" spans="1:16" ht="15.75" customHeight="1">
      <c r="A777" s="2"/>
      <c r="P777" s="2"/>
    </row>
    <row r="778" spans="1:16" ht="15.75" customHeight="1">
      <c r="A778" s="2"/>
      <c r="P778" s="2"/>
    </row>
    <row r="779" spans="1:16" ht="15.75" customHeight="1">
      <c r="A779" s="2"/>
      <c r="P779" s="2"/>
    </row>
    <row r="780" spans="1:16" ht="15.75" customHeight="1">
      <c r="A780" s="2"/>
      <c r="P780" s="2"/>
    </row>
    <row r="781" spans="1:16" ht="15.75" customHeight="1">
      <c r="A781" s="2"/>
      <c r="P781" s="2"/>
    </row>
    <row r="782" spans="1:16" ht="15.75" customHeight="1">
      <c r="A782" s="2"/>
      <c r="P782" s="2"/>
    </row>
    <row r="783" spans="1:16" ht="15.75" customHeight="1">
      <c r="A783" s="2"/>
      <c r="P783" s="2"/>
    </row>
    <row r="784" spans="1:16" ht="15.75" customHeight="1">
      <c r="A784" s="2"/>
      <c r="P784" s="2"/>
    </row>
    <row r="785" spans="1:16" ht="15.75" customHeight="1">
      <c r="A785" s="2"/>
      <c r="P785" s="2"/>
    </row>
    <row r="786" spans="1:16" ht="15.75" customHeight="1">
      <c r="A786" s="2"/>
      <c r="P786" s="2"/>
    </row>
    <row r="787" spans="1:16" ht="15.75" customHeight="1">
      <c r="A787" s="2"/>
      <c r="P787" s="2"/>
    </row>
    <row r="788" spans="1:16" ht="15.75" customHeight="1">
      <c r="A788" s="2"/>
      <c r="P788" s="2"/>
    </row>
    <row r="789" spans="1:16" ht="15.75" customHeight="1">
      <c r="A789" s="2"/>
      <c r="P789" s="2"/>
    </row>
    <row r="790" spans="1:16" ht="15.75" customHeight="1">
      <c r="A790" s="2"/>
      <c r="P790" s="2"/>
    </row>
    <row r="791" spans="1:16" ht="15.75" customHeight="1">
      <c r="A791" s="2"/>
      <c r="P791" s="2"/>
    </row>
    <row r="792" spans="1:16" ht="15.75" customHeight="1">
      <c r="A792" s="2"/>
      <c r="P792" s="2"/>
    </row>
    <row r="793" spans="1:16" ht="15.75" customHeight="1">
      <c r="A793" s="2"/>
      <c r="P793" s="2"/>
    </row>
    <row r="794" spans="1:16" ht="15.75" customHeight="1">
      <c r="A794" s="2"/>
      <c r="P794" s="2"/>
    </row>
    <row r="795" spans="1:16" ht="15.75" customHeight="1">
      <c r="A795" s="2"/>
      <c r="P795" s="2"/>
    </row>
    <row r="796" spans="1:16" ht="15.75" customHeight="1">
      <c r="A796" s="2"/>
      <c r="P796" s="2"/>
    </row>
    <row r="797" spans="1:16" ht="15.75" customHeight="1">
      <c r="A797" s="2"/>
      <c r="P797" s="2"/>
    </row>
    <row r="798" spans="1:16" ht="15.75" customHeight="1">
      <c r="A798" s="2"/>
      <c r="P798" s="2"/>
    </row>
    <row r="799" spans="1:16" ht="15.75" customHeight="1">
      <c r="A799" s="2"/>
      <c r="P799" s="2"/>
    </row>
    <row r="800" spans="1:16" ht="15.75" customHeight="1">
      <c r="A800" s="2"/>
      <c r="P800" s="2"/>
    </row>
    <row r="801" spans="1:16" ht="15.75" customHeight="1">
      <c r="A801" s="2"/>
      <c r="P801" s="2"/>
    </row>
    <row r="802" spans="1:16" ht="15.75" customHeight="1">
      <c r="A802" s="2"/>
      <c r="P802" s="2"/>
    </row>
    <row r="803" spans="1:16" ht="15.75" customHeight="1">
      <c r="A803" s="2"/>
      <c r="P803" s="2"/>
    </row>
    <row r="804" spans="1:16" ht="15.75" customHeight="1">
      <c r="A804" s="2"/>
      <c r="P804" s="2"/>
    </row>
    <row r="805" spans="1:16" ht="15.75" customHeight="1">
      <c r="A805" s="2"/>
      <c r="P805" s="2"/>
    </row>
    <row r="806" spans="1:16" ht="15.75" customHeight="1">
      <c r="A806" s="2"/>
      <c r="P806" s="2"/>
    </row>
    <row r="807" spans="1:16" ht="15.75" customHeight="1">
      <c r="A807" s="2"/>
      <c r="P807" s="2"/>
    </row>
    <row r="808" spans="1:16" ht="15.75" customHeight="1">
      <c r="A808" s="2"/>
      <c r="P808" s="2"/>
    </row>
    <row r="809" spans="1:16" ht="15.75" customHeight="1">
      <c r="A809" s="2"/>
      <c r="P809" s="2"/>
    </row>
    <row r="810" spans="1:16" ht="15.75" customHeight="1">
      <c r="A810" s="2"/>
      <c r="P810" s="2"/>
    </row>
    <row r="811" spans="1:16" ht="15.75" customHeight="1">
      <c r="A811" s="2"/>
      <c r="P811" s="2"/>
    </row>
    <row r="812" spans="1:16" ht="15.75" customHeight="1">
      <c r="A812" s="2"/>
      <c r="P812" s="2"/>
    </row>
    <row r="813" spans="1:16" ht="15.75" customHeight="1">
      <c r="A813" s="2"/>
      <c r="P813" s="2"/>
    </row>
    <row r="814" spans="1:16" ht="15.75" customHeight="1">
      <c r="A814" s="2"/>
      <c r="P814" s="2"/>
    </row>
    <row r="815" spans="1:16" ht="15.75" customHeight="1">
      <c r="A815" s="2"/>
      <c r="P815" s="2"/>
    </row>
    <row r="816" spans="1:16" ht="15.75" customHeight="1">
      <c r="A816" s="2"/>
      <c r="P816" s="2"/>
    </row>
    <row r="817" spans="1:16" ht="15.75" customHeight="1">
      <c r="A817" s="2"/>
      <c r="P817" s="2"/>
    </row>
    <row r="818" spans="1:16" ht="15.75" customHeight="1">
      <c r="A818" s="2"/>
      <c r="P818" s="2"/>
    </row>
    <row r="819" spans="1:16" ht="15.75" customHeight="1">
      <c r="A819" s="2"/>
      <c r="P819" s="2"/>
    </row>
    <row r="820" spans="1:16" ht="15.75" customHeight="1">
      <c r="A820" s="2"/>
      <c r="P820" s="2"/>
    </row>
    <row r="821" spans="1:16" ht="15.75" customHeight="1">
      <c r="A821" s="2"/>
      <c r="P821" s="2"/>
    </row>
    <row r="822" spans="1:16" ht="15.75" customHeight="1">
      <c r="A822" s="2"/>
      <c r="P822" s="2"/>
    </row>
    <row r="823" spans="1:16" ht="15.75" customHeight="1">
      <c r="A823" s="2"/>
      <c r="P823" s="2"/>
    </row>
    <row r="824" spans="1:16" ht="15.75" customHeight="1">
      <c r="A824" s="2"/>
      <c r="P824" s="2"/>
    </row>
    <row r="825" spans="1:16" ht="15.75" customHeight="1">
      <c r="A825" s="2"/>
      <c r="P825" s="2"/>
    </row>
    <row r="826" spans="1:16" ht="15.75" customHeight="1">
      <c r="A826" s="2"/>
      <c r="P826" s="2"/>
    </row>
    <row r="827" spans="1:16" ht="15.75" customHeight="1">
      <c r="A827" s="2"/>
      <c r="P827" s="2"/>
    </row>
    <row r="828" spans="1:16" ht="15.75" customHeight="1">
      <c r="A828" s="2"/>
      <c r="P828" s="2"/>
    </row>
    <row r="829" spans="1:16" ht="15.75" customHeight="1">
      <c r="A829" s="2"/>
      <c r="P829" s="2"/>
    </row>
    <row r="830" spans="1:16" ht="15.75" customHeight="1">
      <c r="A830" s="2"/>
      <c r="P830" s="2"/>
    </row>
    <row r="831" spans="1:16" ht="15.75" customHeight="1">
      <c r="A831" s="2"/>
      <c r="P831" s="2"/>
    </row>
    <row r="832" spans="1:16" ht="15.75" customHeight="1">
      <c r="A832" s="2"/>
      <c r="P832" s="2"/>
    </row>
    <row r="833" spans="1:16" ht="15.75" customHeight="1">
      <c r="A833" s="2"/>
      <c r="P833" s="2"/>
    </row>
    <row r="834" spans="1:16" ht="15.75" customHeight="1">
      <c r="A834" s="2"/>
      <c r="P834" s="2"/>
    </row>
    <row r="835" spans="1:16" ht="15.75" customHeight="1">
      <c r="A835" s="2"/>
      <c r="P835" s="2"/>
    </row>
    <row r="836" spans="1:16" ht="15.75" customHeight="1">
      <c r="A836" s="2"/>
      <c r="P836" s="2"/>
    </row>
    <row r="837" spans="1:16" ht="15.75" customHeight="1">
      <c r="A837" s="2"/>
      <c r="P837" s="2"/>
    </row>
    <row r="838" spans="1:16" ht="15.75" customHeight="1">
      <c r="A838" s="2"/>
      <c r="P838" s="2"/>
    </row>
    <row r="839" spans="1:16" ht="15.75" customHeight="1">
      <c r="A839" s="2"/>
      <c r="P839" s="2"/>
    </row>
    <row r="840" spans="1:16" ht="15.75" customHeight="1">
      <c r="A840" s="2"/>
      <c r="P840" s="2"/>
    </row>
    <row r="841" spans="1:16" ht="15.75" customHeight="1">
      <c r="A841" s="2"/>
      <c r="P841" s="2"/>
    </row>
    <row r="842" spans="1:16" ht="15.75" customHeight="1">
      <c r="A842" s="2"/>
      <c r="P842" s="2"/>
    </row>
    <row r="843" spans="1:16" ht="15.75" customHeight="1">
      <c r="A843" s="2"/>
      <c r="P843" s="2"/>
    </row>
    <row r="844" spans="1:16" ht="15.75" customHeight="1">
      <c r="A844" s="2"/>
      <c r="P844" s="2"/>
    </row>
    <row r="845" spans="1:16" ht="15.75" customHeight="1">
      <c r="A845" s="2"/>
      <c r="P845" s="2"/>
    </row>
    <row r="846" spans="1:16" ht="15.75" customHeight="1">
      <c r="A846" s="2"/>
      <c r="P846" s="2"/>
    </row>
    <row r="847" spans="1:16" ht="15.75" customHeight="1">
      <c r="A847" s="2"/>
      <c r="P847" s="2"/>
    </row>
    <row r="848" spans="1:16" ht="15.75" customHeight="1">
      <c r="A848" s="2"/>
      <c r="P848" s="2"/>
    </row>
    <row r="849" spans="1:16" ht="15.75" customHeight="1">
      <c r="A849" s="2"/>
      <c r="P849" s="2"/>
    </row>
    <row r="850" spans="1:16" ht="15.75" customHeight="1">
      <c r="A850" s="2"/>
      <c r="P850" s="2"/>
    </row>
    <row r="851" spans="1:16" ht="15.75" customHeight="1">
      <c r="A851" s="2"/>
      <c r="P851" s="2"/>
    </row>
    <row r="852" spans="1:16" ht="15.75" customHeight="1">
      <c r="A852" s="2"/>
      <c r="P852" s="2"/>
    </row>
    <row r="853" spans="1:16" ht="15.75" customHeight="1">
      <c r="A853" s="2"/>
      <c r="P853" s="2"/>
    </row>
    <row r="854" spans="1:16" ht="15.75" customHeight="1">
      <c r="A854" s="2"/>
      <c r="P854" s="2"/>
    </row>
    <row r="855" spans="1:16" ht="15.75" customHeight="1">
      <c r="A855" s="2"/>
      <c r="P855" s="2"/>
    </row>
    <row r="856" spans="1:16" ht="15.75" customHeight="1">
      <c r="A856" s="2"/>
      <c r="P856" s="2"/>
    </row>
    <row r="857" spans="1:16" ht="15.75" customHeight="1">
      <c r="A857" s="2"/>
      <c r="P857" s="2"/>
    </row>
    <row r="858" spans="1:16" ht="15.75" customHeight="1">
      <c r="A858" s="2"/>
      <c r="P858" s="2"/>
    </row>
    <row r="859" spans="1:16" ht="15.75" customHeight="1">
      <c r="A859" s="2"/>
      <c r="P859" s="2"/>
    </row>
    <row r="860" spans="1:16" ht="15.75" customHeight="1">
      <c r="A860" s="2"/>
      <c r="P860" s="2"/>
    </row>
    <row r="861" spans="1:16" ht="15.75" customHeight="1">
      <c r="A861" s="2"/>
      <c r="P861" s="2"/>
    </row>
    <row r="862" spans="1:16" ht="15.75" customHeight="1">
      <c r="A862" s="2"/>
      <c r="P862" s="2"/>
    </row>
    <row r="863" spans="1:16" ht="15.75" customHeight="1">
      <c r="A863" s="2"/>
      <c r="P863" s="2"/>
    </row>
    <row r="864" spans="1:16" ht="15.75" customHeight="1">
      <c r="A864" s="2"/>
      <c r="P864" s="2"/>
    </row>
    <row r="865" spans="1:16" ht="15.75" customHeight="1">
      <c r="A865" s="2"/>
      <c r="P865" s="2"/>
    </row>
    <row r="866" spans="1:16" ht="15.75" customHeight="1">
      <c r="A866" s="2"/>
      <c r="P866" s="2"/>
    </row>
    <row r="867" spans="1:16" ht="15.75" customHeight="1">
      <c r="A867" s="2"/>
      <c r="P867" s="2"/>
    </row>
    <row r="868" spans="1:16" ht="15.75" customHeight="1">
      <c r="A868" s="2"/>
      <c r="P868" s="2"/>
    </row>
    <row r="869" spans="1:16" ht="15.75" customHeight="1">
      <c r="A869" s="2"/>
      <c r="P869" s="2"/>
    </row>
    <row r="870" spans="1:16" ht="15.75" customHeight="1">
      <c r="A870" s="2"/>
      <c r="P870" s="2"/>
    </row>
    <row r="871" spans="1:16" ht="15.75" customHeight="1">
      <c r="A871" s="2"/>
      <c r="P871" s="2"/>
    </row>
    <row r="872" spans="1:16" ht="15.75" customHeight="1">
      <c r="A872" s="2"/>
      <c r="P872" s="2"/>
    </row>
    <row r="873" spans="1:16" ht="15.75" customHeight="1">
      <c r="A873" s="2"/>
      <c r="P873" s="2"/>
    </row>
    <row r="874" spans="1:16" ht="15.75" customHeight="1">
      <c r="A874" s="2"/>
      <c r="P874" s="2"/>
    </row>
    <row r="875" spans="1:16" ht="15.75" customHeight="1">
      <c r="A875" s="2"/>
      <c r="P875" s="2"/>
    </row>
    <row r="876" spans="1:16" ht="15.75" customHeight="1">
      <c r="A876" s="2"/>
      <c r="P876" s="2"/>
    </row>
    <row r="877" spans="1:16" ht="15.75" customHeight="1">
      <c r="A877" s="2"/>
      <c r="P877" s="2"/>
    </row>
    <row r="878" spans="1:16" ht="15.75" customHeight="1">
      <c r="A878" s="2"/>
      <c r="P878" s="2"/>
    </row>
    <row r="879" spans="1:16" ht="15.75" customHeight="1">
      <c r="A879" s="2"/>
      <c r="P879" s="2"/>
    </row>
    <row r="880" spans="1:16" ht="15.75" customHeight="1">
      <c r="A880" s="2"/>
      <c r="P880" s="2"/>
    </row>
    <row r="881" spans="1:16" ht="15.75" customHeight="1">
      <c r="A881" s="2"/>
      <c r="P881" s="2"/>
    </row>
    <row r="882" spans="1:16" ht="15.75" customHeight="1">
      <c r="A882" s="2"/>
      <c r="P882" s="2"/>
    </row>
    <row r="883" spans="1:16" ht="15.75" customHeight="1">
      <c r="A883" s="2"/>
      <c r="P883" s="2"/>
    </row>
    <row r="884" spans="1:16" ht="15.75" customHeight="1">
      <c r="A884" s="2"/>
      <c r="P884" s="2"/>
    </row>
    <row r="885" spans="1:16" ht="15.75" customHeight="1">
      <c r="A885" s="2"/>
      <c r="P885" s="2"/>
    </row>
    <row r="886" spans="1:16" ht="15.75" customHeight="1">
      <c r="A886" s="2"/>
      <c r="P886" s="2"/>
    </row>
    <row r="887" spans="1:16" ht="15.75" customHeight="1">
      <c r="A887" s="2"/>
      <c r="P887" s="2"/>
    </row>
    <row r="888" spans="1:16" ht="15.75" customHeight="1">
      <c r="A888" s="2"/>
      <c r="P888" s="2"/>
    </row>
    <row r="889" spans="1:16" ht="15.75" customHeight="1">
      <c r="A889" s="2"/>
      <c r="P889" s="2"/>
    </row>
    <row r="890" spans="1:16" ht="15.75" customHeight="1">
      <c r="A890" s="2"/>
      <c r="P890" s="2"/>
    </row>
    <row r="891" spans="1:16" ht="15.75" customHeight="1">
      <c r="A891" s="2"/>
      <c r="P891" s="2"/>
    </row>
    <row r="892" spans="1:16" ht="15.75" customHeight="1">
      <c r="A892" s="2"/>
      <c r="P892" s="2"/>
    </row>
    <row r="893" spans="1:16" ht="15.75" customHeight="1">
      <c r="A893" s="2"/>
      <c r="P893" s="2"/>
    </row>
    <row r="894" spans="1:16" ht="15.75" customHeight="1">
      <c r="A894" s="2"/>
      <c r="P894" s="2"/>
    </row>
    <row r="895" spans="1:16" ht="15.75" customHeight="1">
      <c r="A895" s="2"/>
      <c r="P895" s="2"/>
    </row>
    <row r="896" spans="1:16" ht="15.75" customHeight="1">
      <c r="A896" s="2"/>
      <c r="P896" s="2"/>
    </row>
    <row r="897" spans="1:16" ht="15.75" customHeight="1">
      <c r="A897" s="2"/>
      <c r="P897" s="2"/>
    </row>
    <row r="898" spans="1:16" ht="15.75" customHeight="1">
      <c r="A898" s="2"/>
      <c r="P898" s="2"/>
    </row>
    <row r="899" spans="1:16" ht="15.75" customHeight="1">
      <c r="A899" s="2"/>
      <c r="P899" s="2"/>
    </row>
    <row r="900" spans="1:16" ht="15.75" customHeight="1">
      <c r="A900" s="2"/>
      <c r="P900" s="2"/>
    </row>
    <row r="901" spans="1:16" ht="15.75" customHeight="1">
      <c r="A901" s="2"/>
      <c r="P901" s="2"/>
    </row>
    <row r="902" spans="1:16" ht="15.75" customHeight="1">
      <c r="A902" s="2"/>
      <c r="P902" s="2"/>
    </row>
    <row r="903" spans="1:16" ht="15.75" customHeight="1">
      <c r="A903" s="2"/>
      <c r="P903" s="2"/>
    </row>
    <row r="904" spans="1:16" ht="15.75" customHeight="1">
      <c r="A904" s="2"/>
      <c r="P904" s="2"/>
    </row>
    <row r="905" spans="1:16" ht="15.75" customHeight="1">
      <c r="A905" s="2"/>
      <c r="P905" s="2"/>
    </row>
    <row r="906" spans="1:16" ht="15.75" customHeight="1">
      <c r="A906" s="2"/>
      <c r="P906" s="2"/>
    </row>
    <row r="907" spans="1:16" ht="15.75" customHeight="1">
      <c r="A907" s="2"/>
      <c r="P907" s="2"/>
    </row>
    <row r="908" spans="1:16" ht="15.75" customHeight="1">
      <c r="A908" s="2"/>
      <c r="P908" s="2"/>
    </row>
    <row r="909" spans="1:16" ht="15.75" customHeight="1">
      <c r="A909" s="2"/>
      <c r="P909" s="2"/>
    </row>
    <row r="910" spans="1:16" ht="15.75" customHeight="1">
      <c r="A910" s="2"/>
      <c r="P910" s="2"/>
    </row>
    <row r="911" spans="1:16" ht="15.75" customHeight="1">
      <c r="A911" s="2"/>
      <c r="P911" s="2"/>
    </row>
    <row r="912" spans="1:16" ht="15.75" customHeight="1">
      <c r="A912" s="2"/>
      <c r="P912" s="2"/>
    </row>
    <row r="913" spans="1:16" ht="15.75" customHeight="1">
      <c r="A913" s="2"/>
      <c r="P913" s="2"/>
    </row>
    <row r="914" spans="1:16" ht="15.75" customHeight="1">
      <c r="A914" s="2"/>
      <c r="P914" s="2"/>
    </row>
    <row r="915" spans="1:16" ht="15.75" customHeight="1">
      <c r="A915" s="2"/>
      <c r="P915" s="2"/>
    </row>
    <row r="916" spans="1:16" ht="15.75" customHeight="1">
      <c r="A916" s="2"/>
      <c r="P916" s="2"/>
    </row>
    <row r="917" spans="1:16" ht="15.75" customHeight="1">
      <c r="A917" s="2"/>
      <c r="P917" s="2"/>
    </row>
    <row r="918" spans="1:16" ht="15.75" customHeight="1">
      <c r="A918" s="2"/>
      <c r="P918" s="2"/>
    </row>
    <row r="919" spans="1:16" ht="15.75" customHeight="1">
      <c r="A919" s="2"/>
      <c r="P919" s="2"/>
    </row>
    <row r="920" spans="1:16" ht="15.75" customHeight="1">
      <c r="A920" s="2"/>
      <c r="P920" s="2"/>
    </row>
    <row r="921" spans="1:16" ht="15.75" customHeight="1">
      <c r="A921" s="2"/>
      <c r="P921" s="2"/>
    </row>
    <row r="922" spans="1:16" ht="15.75" customHeight="1">
      <c r="A922" s="2"/>
      <c r="P922" s="2"/>
    </row>
    <row r="923" spans="1:16" ht="15.75" customHeight="1">
      <c r="A923" s="2"/>
      <c r="P923" s="2"/>
    </row>
    <row r="924" spans="1:16" ht="15.75" customHeight="1">
      <c r="A924" s="2"/>
      <c r="P924" s="2"/>
    </row>
    <row r="925" spans="1:16" ht="15.75" customHeight="1">
      <c r="A925" s="2"/>
      <c r="P925" s="2"/>
    </row>
    <row r="926" spans="1:16" ht="15.75" customHeight="1">
      <c r="A926" s="2"/>
      <c r="P926" s="2"/>
    </row>
    <row r="927" spans="1:16" ht="15.75" customHeight="1">
      <c r="A927" s="2"/>
      <c r="P927" s="2"/>
    </row>
    <row r="928" spans="1:16" ht="15.75" customHeight="1">
      <c r="A928" s="2"/>
      <c r="P928" s="2"/>
    </row>
    <row r="929" spans="1:16" ht="15.75" customHeight="1">
      <c r="A929" s="2"/>
      <c r="P929" s="2"/>
    </row>
    <row r="930" spans="1:16" ht="15.75" customHeight="1">
      <c r="A930" s="2"/>
      <c r="P930" s="2"/>
    </row>
    <row r="931" spans="1:16" ht="15.75" customHeight="1">
      <c r="A931" s="2"/>
      <c r="P931" s="2"/>
    </row>
    <row r="932" spans="1:16" ht="15.75" customHeight="1">
      <c r="A932" s="2"/>
      <c r="P932" s="2"/>
    </row>
    <row r="933" spans="1:16" ht="15.75" customHeight="1">
      <c r="A933" s="2"/>
      <c r="P933" s="2"/>
    </row>
    <row r="934" spans="1:16" ht="15.75" customHeight="1">
      <c r="A934" s="2"/>
      <c r="P934" s="2"/>
    </row>
    <row r="935" spans="1:16" ht="15.75" customHeight="1">
      <c r="A935" s="2"/>
      <c r="P935" s="2"/>
    </row>
    <row r="936" spans="1:16" ht="15.75" customHeight="1">
      <c r="A936" s="2"/>
      <c r="P936" s="2"/>
    </row>
    <row r="937" spans="1:16" ht="15.75" customHeight="1">
      <c r="A937" s="2"/>
      <c r="P937" s="2"/>
    </row>
    <row r="938" spans="1:16" ht="15.75" customHeight="1">
      <c r="A938" s="2"/>
      <c r="P938" s="2"/>
    </row>
    <row r="939" spans="1:16" ht="15.75" customHeight="1">
      <c r="A939" s="2"/>
      <c r="P939" s="2"/>
    </row>
    <row r="940" spans="1:16" ht="15.75" customHeight="1">
      <c r="A940" s="2"/>
      <c r="P940" s="2"/>
    </row>
    <row r="941" spans="1:16" ht="15.75" customHeight="1">
      <c r="A941" s="2"/>
      <c r="P941" s="2"/>
    </row>
    <row r="942" spans="1:16" ht="15.75" customHeight="1">
      <c r="A942" s="2"/>
      <c r="P942" s="2"/>
    </row>
    <row r="943" spans="1:16" ht="15.75" customHeight="1">
      <c r="A943" s="2"/>
      <c r="P943" s="2"/>
    </row>
    <row r="944" spans="1:16" ht="15.75" customHeight="1">
      <c r="A944" s="2"/>
      <c r="P944" s="2"/>
    </row>
    <row r="945" spans="1:16" ht="15.75" customHeight="1">
      <c r="A945" s="2"/>
      <c r="P945" s="2"/>
    </row>
    <row r="946" spans="1:16" ht="15.75" customHeight="1">
      <c r="A946" s="2"/>
      <c r="P946" s="2"/>
    </row>
    <row r="947" spans="1:16" ht="15.75" customHeight="1">
      <c r="A947" s="2"/>
      <c r="P947" s="2"/>
    </row>
    <row r="948" spans="1:16" ht="15.75" customHeight="1">
      <c r="A948" s="2"/>
      <c r="P948" s="2"/>
    </row>
    <row r="949" spans="1:16" ht="15.75" customHeight="1">
      <c r="A949" s="2"/>
      <c r="P949" s="2"/>
    </row>
    <row r="950" spans="1:16" ht="15.75" customHeight="1">
      <c r="A950" s="2"/>
      <c r="P950" s="2"/>
    </row>
    <row r="951" spans="1:16" ht="15.75" customHeight="1">
      <c r="A951" s="2"/>
      <c r="P951" s="2"/>
    </row>
    <row r="952" spans="1:16" ht="15.75" customHeight="1">
      <c r="A952" s="2"/>
      <c r="P952" s="2"/>
    </row>
    <row r="953" spans="1:16" ht="15.75" customHeight="1">
      <c r="A953" s="2"/>
      <c r="P953" s="2"/>
    </row>
    <row r="954" spans="1:16" ht="15.75" customHeight="1">
      <c r="A954" s="2"/>
      <c r="P954" s="2"/>
    </row>
    <row r="955" spans="1:16" ht="15.75" customHeight="1">
      <c r="A955" s="2"/>
      <c r="P955" s="2"/>
    </row>
    <row r="956" spans="1:16" ht="15.75" customHeight="1">
      <c r="A956" s="2"/>
      <c r="P956" s="2"/>
    </row>
    <row r="957" spans="1:16" ht="15.75" customHeight="1">
      <c r="A957" s="2"/>
      <c r="P957" s="2"/>
    </row>
    <row r="958" spans="1:16" ht="15.75" customHeight="1">
      <c r="A958" s="2"/>
      <c r="P958" s="2"/>
    </row>
    <row r="959" spans="1:16" ht="15.75" customHeight="1">
      <c r="A959" s="2"/>
      <c r="P959" s="2"/>
    </row>
    <row r="960" spans="1:16" ht="15.75" customHeight="1">
      <c r="A960" s="2"/>
      <c r="P960" s="2"/>
    </row>
    <row r="961" spans="1:16" ht="15.75" customHeight="1">
      <c r="A961" s="2"/>
      <c r="P961" s="2"/>
    </row>
    <row r="962" spans="1:16" ht="15.75" customHeight="1">
      <c r="A962" s="2"/>
      <c r="P962" s="2"/>
    </row>
    <row r="963" spans="1:16" ht="15.75" customHeight="1">
      <c r="A963" s="2"/>
      <c r="P963" s="2"/>
    </row>
    <row r="964" spans="1:16" ht="15.75" customHeight="1">
      <c r="A964" s="2"/>
      <c r="P964" s="2"/>
    </row>
    <row r="965" spans="1:16" ht="15.75" customHeight="1">
      <c r="A965" s="2"/>
      <c r="P965" s="2"/>
    </row>
    <row r="966" spans="1:16" ht="15.75" customHeight="1">
      <c r="A966" s="2"/>
      <c r="P966" s="2"/>
    </row>
    <row r="967" spans="1:16" ht="15.75" customHeight="1">
      <c r="A967" s="2"/>
      <c r="P967" s="2"/>
    </row>
    <row r="968" spans="1:16" ht="15.75" customHeight="1">
      <c r="A968" s="2"/>
      <c r="P968" s="2"/>
    </row>
    <row r="969" spans="1:16" ht="15.75" customHeight="1">
      <c r="A969" s="2"/>
      <c r="P969" s="2"/>
    </row>
    <row r="970" spans="1:16" ht="15.75" customHeight="1">
      <c r="A970" s="2"/>
      <c r="P970" s="2"/>
    </row>
    <row r="971" spans="1:16" ht="15.75" customHeight="1">
      <c r="A971" s="2"/>
      <c r="P971" s="2"/>
    </row>
    <row r="972" spans="1:16" ht="15.75" customHeight="1">
      <c r="A972" s="2"/>
      <c r="P972" s="2"/>
    </row>
    <row r="973" spans="1:16" ht="15.75" customHeight="1">
      <c r="A973" s="2"/>
      <c r="P973" s="2"/>
    </row>
    <row r="974" spans="1:16" ht="15.75" customHeight="1">
      <c r="A974" s="2"/>
      <c r="P974" s="2"/>
    </row>
    <row r="975" spans="1:16" ht="15.75" customHeight="1">
      <c r="A975" s="2"/>
      <c r="P975" s="2"/>
    </row>
    <row r="976" spans="1:16" ht="15.75" customHeight="1">
      <c r="A976" s="2"/>
      <c r="P976" s="2"/>
    </row>
    <row r="977" spans="1:16" ht="15.75" customHeight="1">
      <c r="A977" s="2"/>
      <c r="P977" s="2"/>
    </row>
    <row r="978" spans="1:16" ht="15.75" customHeight="1">
      <c r="A978" s="2"/>
      <c r="P978" s="2"/>
    </row>
    <row r="979" spans="1:16" ht="15.75" customHeight="1">
      <c r="A979" s="2"/>
      <c r="P979" s="2"/>
    </row>
    <row r="980" spans="1:16" ht="15.75" customHeight="1">
      <c r="A980" s="2"/>
      <c r="P980" s="2"/>
    </row>
    <row r="981" spans="1:16" ht="15.75" customHeight="1">
      <c r="A981" s="2"/>
      <c r="P981" s="2"/>
    </row>
    <row r="982" spans="1:16" ht="15.75" customHeight="1">
      <c r="A982" s="2"/>
      <c r="P982" s="2"/>
    </row>
    <row r="983" spans="1:16" ht="15.75" customHeight="1">
      <c r="A983" s="2"/>
      <c r="P983" s="2"/>
    </row>
    <row r="984" spans="1:16" ht="15.75" customHeight="1">
      <c r="A984" s="2"/>
      <c r="P984" s="2"/>
    </row>
    <row r="985" spans="1:16" ht="15.75" customHeight="1">
      <c r="A985" s="2"/>
      <c r="P985" s="2"/>
    </row>
    <row r="986" spans="1:16" ht="15.75" customHeight="1">
      <c r="A986" s="2"/>
      <c r="P986" s="2"/>
    </row>
    <row r="987" spans="1:16" ht="15.75" customHeight="1">
      <c r="A987" s="2"/>
      <c r="P987" s="2"/>
    </row>
    <row r="988" spans="1:16" ht="15.75" customHeight="1">
      <c r="A988" s="2"/>
      <c r="P988" s="2"/>
    </row>
    <row r="989" spans="1:16" ht="15.75" customHeight="1">
      <c r="A989" s="2"/>
      <c r="P989" s="2"/>
    </row>
    <row r="990" spans="1:16" ht="15.75" customHeight="1">
      <c r="A990" s="2"/>
      <c r="P990" s="2"/>
    </row>
    <row r="991" spans="1:16" ht="15.75" customHeight="1">
      <c r="A991" s="2"/>
      <c r="P991" s="2"/>
    </row>
    <row r="992" spans="1:16" ht="15.75" customHeight="1">
      <c r="A992" s="2"/>
      <c r="P992" s="2"/>
    </row>
    <row r="993" spans="1:16" ht="15.75" customHeight="1">
      <c r="A993" s="2"/>
      <c r="P993" s="2"/>
    </row>
    <row r="994" spans="1:16" ht="15.75" customHeight="1">
      <c r="A994" s="2"/>
      <c r="P994" s="2"/>
    </row>
    <row r="995" spans="1:16" ht="15.75" customHeight="1">
      <c r="A995" s="2"/>
      <c r="P995" s="2"/>
    </row>
    <row r="996" spans="1:16" ht="15.75" customHeight="1">
      <c r="A996" s="2"/>
      <c r="P996" s="2"/>
    </row>
    <row r="997" spans="1:16" ht="15.75" customHeight="1">
      <c r="A997" s="2"/>
      <c r="P997" s="2"/>
    </row>
    <row r="998" spans="1:16" ht="15.75" customHeight="1">
      <c r="A998" s="2"/>
      <c r="P998" s="2"/>
    </row>
    <row r="999" spans="1:16" ht="15.75" customHeight="1">
      <c r="A999" s="2"/>
      <c r="P999" s="2"/>
    </row>
    <row r="1000" spans="1:16" ht="15.75" customHeight="1">
      <c r="A1000" s="2"/>
      <c r="P1000" s="2"/>
    </row>
    <row r="1001" spans="1:16" ht="15.75" customHeight="1">
      <c r="A1001" s="2"/>
      <c r="P1001" s="2"/>
    </row>
    <row r="1002" spans="1:16" ht="15.75" customHeight="1">
      <c r="A1002" s="2"/>
      <c r="P1002" s="2"/>
    </row>
    <row r="1003" spans="1:16" ht="15.75" customHeight="1">
      <c r="A1003" s="2"/>
      <c r="P1003" s="2"/>
    </row>
    <row r="1004" spans="1:16" ht="15.75" customHeight="1">
      <c r="A1004" s="2"/>
      <c r="P1004" s="2"/>
    </row>
    <row r="1005" spans="1:16" ht="15.75" customHeight="1">
      <c r="A1005" s="2"/>
      <c r="P1005" s="2"/>
    </row>
    <row r="1006" spans="1:16" ht="15.75" customHeight="1">
      <c r="A1006" s="2"/>
      <c r="P1006" s="2"/>
    </row>
    <row r="1007" spans="1:16" ht="15.75" customHeight="1">
      <c r="A1007" s="2"/>
      <c r="P1007" s="2"/>
    </row>
    <row r="1008" spans="1:16" ht="15.75" customHeight="1">
      <c r="A1008" s="2"/>
      <c r="P1008" s="2"/>
    </row>
    <row r="1009" spans="1:16" ht="15.75" customHeight="1">
      <c r="A1009" s="2"/>
      <c r="P1009" s="2"/>
    </row>
    <row r="1010" spans="1:16" ht="15.75" customHeight="1">
      <c r="A1010" s="2"/>
      <c r="P1010" s="2"/>
    </row>
    <row r="1011" spans="1:16" ht="15.75" customHeight="1">
      <c r="A1011" s="2"/>
      <c r="P1011" s="2"/>
    </row>
    <row r="1012" spans="1:16" ht="15.75" customHeight="1">
      <c r="A1012" s="2"/>
      <c r="P1012" s="2"/>
    </row>
    <row r="1013" spans="1:16" ht="15.75" customHeight="1">
      <c r="A1013" s="2"/>
      <c r="P1013" s="2"/>
    </row>
    <row r="1014" spans="1:16" ht="15.75" customHeight="1">
      <c r="A1014" s="2"/>
      <c r="P1014" s="2"/>
    </row>
    <row r="1015" spans="1:16" ht="15.75" customHeight="1">
      <c r="A1015" s="2"/>
      <c r="P1015" s="2"/>
    </row>
    <row r="1016" spans="1:16" ht="15.75" customHeight="1">
      <c r="A1016" s="2"/>
      <c r="P1016" s="2"/>
    </row>
    <row r="1017" spans="1:16" ht="15.75" customHeight="1">
      <c r="A1017" s="2"/>
      <c r="P1017" s="2"/>
    </row>
    <row r="1018" spans="1:16" ht="15.75" customHeight="1">
      <c r="A1018" s="2"/>
      <c r="P1018" s="2"/>
    </row>
    <row r="1019" spans="1:16" ht="15.75" customHeight="1">
      <c r="A1019" s="2"/>
      <c r="P1019" s="2"/>
    </row>
    <row r="1020" spans="1:16" ht="15.75" customHeight="1">
      <c r="A1020" s="2"/>
      <c r="P1020" s="2"/>
    </row>
    <row r="1021" spans="1:16" ht="15.75" customHeight="1">
      <c r="A1021" s="2"/>
      <c r="P1021" s="2"/>
    </row>
    <row r="1022" spans="1:16" ht="15.75" customHeight="1">
      <c r="A1022" s="2"/>
      <c r="P1022" s="2"/>
    </row>
    <row r="1023" spans="1:16" ht="15.75" customHeight="1">
      <c r="A1023" s="2"/>
      <c r="P1023" s="2"/>
    </row>
    <row r="1024" spans="1:16" ht="15.75" customHeight="1">
      <c r="A1024" s="2"/>
      <c r="P1024" s="2"/>
    </row>
    <row r="1025" spans="1:16" ht="15.75" customHeight="1">
      <c r="A1025" s="2"/>
      <c r="P1025" s="2"/>
    </row>
    <row r="1026" spans="1:16" ht="15.75" customHeight="1">
      <c r="A1026" s="2"/>
      <c r="P1026" s="2"/>
    </row>
    <row r="1027" spans="1:16" ht="15.75" customHeight="1">
      <c r="A1027" s="2"/>
      <c r="P1027" s="2"/>
    </row>
    <row r="1028" spans="1:16" ht="15.75" customHeight="1">
      <c r="A1028" s="2"/>
      <c r="P1028" s="2"/>
    </row>
    <row r="1029" spans="1:16" ht="15.75" customHeight="1">
      <c r="A1029" s="2"/>
      <c r="P1029" s="2"/>
    </row>
    <row r="1030" spans="1:16" ht="15.75" customHeight="1">
      <c r="A1030" s="2"/>
      <c r="P1030" s="2"/>
    </row>
    <row r="1031" spans="1:16" ht="15.75" customHeight="1">
      <c r="A1031" s="2"/>
      <c r="P1031" s="2"/>
    </row>
    <row r="1032" spans="1:16" ht="15.75" customHeight="1">
      <c r="A1032" s="2"/>
      <c r="P1032" s="2"/>
    </row>
    <row r="1033" spans="1:16" ht="15.75" customHeight="1">
      <c r="A1033" s="2"/>
      <c r="P1033" s="2"/>
    </row>
    <row r="1034" spans="1:16" ht="15.75" customHeight="1">
      <c r="A1034" s="2"/>
      <c r="P1034" s="2"/>
    </row>
    <row r="1035" spans="1:16" ht="15.75" customHeight="1">
      <c r="A1035" s="2"/>
      <c r="P1035" s="2"/>
    </row>
    <row r="1036" spans="1:16" ht="15.75" customHeight="1">
      <c r="A1036" s="2"/>
      <c r="P1036" s="2"/>
    </row>
    <row r="1037" spans="1:16" ht="15.75" customHeight="1">
      <c r="A1037" s="2"/>
      <c r="P1037" s="2"/>
    </row>
    <row r="1038" spans="1:16" ht="15.75" customHeight="1">
      <c r="A1038" s="2"/>
      <c r="P1038" s="2"/>
    </row>
    <row r="1039" spans="1:16" ht="15.75" customHeight="1">
      <c r="A1039" s="2"/>
      <c r="P1039" s="2"/>
    </row>
    <row r="1040" spans="1:16" ht="15.75" customHeight="1">
      <c r="A1040" s="2"/>
      <c r="P1040" s="2"/>
    </row>
    <row r="1041" spans="1:16" ht="15.75" customHeight="1">
      <c r="A1041" s="2"/>
      <c r="P1041" s="2"/>
    </row>
    <row r="1042" spans="1:16" ht="15.75" customHeight="1">
      <c r="A1042" s="2"/>
      <c r="P1042" s="2"/>
    </row>
    <row r="1043" spans="1:16" ht="15.75" customHeight="1">
      <c r="A1043" s="2"/>
      <c r="P1043" s="2"/>
    </row>
    <row r="1044" spans="1:16" ht="15.75" customHeight="1">
      <c r="A1044" s="2"/>
      <c r="P1044" s="2"/>
    </row>
    <row r="1045" spans="1:16" ht="15.75" customHeight="1">
      <c r="A1045" s="2"/>
      <c r="P1045" s="2"/>
    </row>
    <row r="1046" spans="1:16" ht="15.75" customHeight="1">
      <c r="A1046" s="2"/>
      <c r="P1046" s="2"/>
    </row>
    <row r="1047" spans="1:16" ht="15.75" customHeight="1">
      <c r="A1047" s="2"/>
      <c r="P1047" s="2"/>
    </row>
  </sheetData>
  <phoneticPr fontId="19"/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G1000"/>
  <sheetViews>
    <sheetView workbookViewId="0">
      <selection activeCell="A2" sqref="A2"/>
    </sheetView>
  </sheetViews>
  <sheetFormatPr defaultColWidth="12.54296875" defaultRowHeight="15" customHeight="1"/>
  <cols>
    <col min="1" max="1" width="30.1796875" customWidth="1"/>
    <col min="2" max="26" width="11" customWidth="1"/>
  </cols>
  <sheetData>
    <row r="1" spans="1:7" ht="15.75" customHeight="1">
      <c r="A1" s="6" t="s">
        <v>13</v>
      </c>
    </row>
    <row r="2" spans="1:7" ht="33" customHeight="1">
      <c r="A2" s="7" t="s">
        <v>14</v>
      </c>
      <c r="B2" s="8"/>
      <c r="C2" s="8"/>
      <c r="D2" s="8"/>
      <c r="E2" s="8"/>
      <c r="F2" s="8"/>
      <c r="G2" s="9"/>
    </row>
    <row r="3" spans="1:7" ht="15.75" customHeight="1">
      <c r="A3" s="6" t="s">
        <v>15</v>
      </c>
    </row>
    <row r="4" spans="1:7" ht="15.75" customHeight="1">
      <c r="A4" s="10" t="s">
        <v>16</v>
      </c>
      <c r="C4" s="10" t="s">
        <v>17</v>
      </c>
    </row>
    <row r="5" spans="1:7" ht="15.75" customHeight="1">
      <c r="A5" s="11" t="str">
        <f ca="1">IFERROR(__xludf.UNSUPPORTED(IMPORTRANGE(A2, "名前!A1")),"#REF!")</f>
        <v>#REF!</v>
      </c>
      <c r="B5" s="10" t="s">
        <v>18</v>
      </c>
      <c r="C5" s="11" t="str">
        <f ca="1">IFERROR(__xludf.UNSUPPORTED(IMPORTRANGE(A2, "名前!c1")),"#REF!")</f>
        <v>#REF!</v>
      </c>
      <c r="D5" s="10" t="s">
        <v>19</v>
      </c>
    </row>
    <row r="6" spans="1:7" ht="15.75" customHeight="1"/>
    <row r="7" spans="1:7" ht="15.75" customHeight="1">
      <c r="A7" s="10" t="s">
        <v>20</v>
      </c>
      <c r="B7" s="10" t="s">
        <v>21</v>
      </c>
    </row>
    <row r="8" spans="1:7" ht="15.75" customHeight="1">
      <c r="A8" s="11" t="str">
        <f ca="1">IFERROR(__xludf.UNSUPPORTED(IMPORTRANGE(A2, "名前!b3:b44")),"#REF!")</f>
        <v>#REF!</v>
      </c>
      <c r="B8" s="12">
        <v>1</v>
      </c>
    </row>
    <row r="9" spans="1:7" ht="15.75" customHeight="1">
      <c r="B9" s="12">
        <v>2</v>
      </c>
    </row>
    <row r="10" spans="1:7" ht="15.75" customHeight="1">
      <c r="B10" s="12">
        <v>3</v>
      </c>
    </row>
    <row r="11" spans="1:7" ht="15.75" customHeight="1">
      <c r="B11" s="12">
        <v>4</v>
      </c>
    </row>
    <row r="12" spans="1:7" ht="15.75" customHeight="1">
      <c r="B12" s="12">
        <v>5</v>
      </c>
    </row>
    <row r="13" spans="1:7" ht="15.75" customHeight="1">
      <c r="B13" s="12">
        <v>6</v>
      </c>
    </row>
    <row r="14" spans="1:7" ht="15.75" customHeight="1">
      <c r="B14" s="12">
        <v>7</v>
      </c>
    </row>
    <row r="15" spans="1:7" ht="15.75" customHeight="1">
      <c r="B15" s="12">
        <v>8</v>
      </c>
    </row>
    <row r="16" spans="1:7" ht="15.75" customHeight="1">
      <c r="B16" s="12">
        <v>9</v>
      </c>
    </row>
    <row r="17" spans="2:2" ht="15.75" customHeight="1">
      <c r="B17" s="12">
        <v>10</v>
      </c>
    </row>
    <row r="18" spans="2:2" ht="15.75" customHeight="1">
      <c r="B18" s="12">
        <v>11</v>
      </c>
    </row>
    <row r="19" spans="2:2" ht="15.75" customHeight="1">
      <c r="B19" s="12">
        <v>12</v>
      </c>
    </row>
    <row r="20" spans="2:2" ht="15.75" customHeight="1">
      <c r="B20" s="12">
        <v>13</v>
      </c>
    </row>
    <row r="21" spans="2:2" ht="15.75" customHeight="1">
      <c r="B21" s="12">
        <v>14</v>
      </c>
    </row>
    <row r="22" spans="2:2" ht="15.75" customHeight="1">
      <c r="B22" s="12">
        <v>15</v>
      </c>
    </row>
    <row r="23" spans="2:2" ht="15.75" customHeight="1">
      <c r="B23" s="12">
        <v>16</v>
      </c>
    </row>
    <row r="24" spans="2:2" ht="15.75" customHeight="1">
      <c r="B24" s="12">
        <v>17</v>
      </c>
    </row>
    <row r="25" spans="2:2" ht="15.75" customHeight="1">
      <c r="B25" s="12">
        <v>18</v>
      </c>
    </row>
    <row r="26" spans="2:2" ht="15.75" customHeight="1">
      <c r="B26" s="12">
        <v>19</v>
      </c>
    </row>
    <row r="27" spans="2:2" ht="15.75" customHeight="1">
      <c r="B27" s="12">
        <v>20</v>
      </c>
    </row>
    <row r="28" spans="2:2" ht="15.75" customHeight="1">
      <c r="B28" s="12">
        <v>21</v>
      </c>
    </row>
    <row r="29" spans="2:2" ht="15.75" customHeight="1">
      <c r="B29" s="12">
        <v>22</v>
      </c>
    </row>
    <row r="30" spans="2:2" ht="15.75" customHeight="1">
      <c r="B30" s="12">
        <v>23</v>
      </c>
    </row>
    <row r="31" spans="2:2" ht="15.75" customHeight="1">
      <c r="B31" s="12">
        <v>24</v>
      </c>
    </row>
    <row r="32" spans="2:2" ht="15.75" customHeight="1">
      <c r="B32" s="12">
        <v>25</v>
      </c>
    </row>
    <row r="33" spans="2:2" ht="15.75" customHeight="1">
      <c r="B33" s="12">
        <v>26</v>
      </c>
    </row>
    <row r="34" spans="2:2" ht="15.75" customHeight="1">
      <c r="B34" s="12">
        <v>27</v>
      </c>
    </row>
    <row r="35" spans="2:2" ht="15.75" customHeight="1">
      <c r="B35" s="12">
        <v>28</v>
      </c>
    </row>
    <row r="36" spans="2:2" ht="15.75" customHeight="1">
      <c r="B36" s="12">
        <v>29</v>
      </c>
    </row>
    <row r="37" spans="2:2" ht="15.75" customHeight="1">
      <c r="B37" s="12">
        <v>30</v>
      </c>
    </row>
    <row r="38" spans="2:2" ht="15.75" customHeight="1">
      <c r="B38" s="12">
        <v>31</v>
      </c>
    </row>
    <row r="39" spans="2:2" ht="15.75" customHeight="1">
      <c r="B39" s="12">
        <v>32</v>
      </c>
    </row>
    <row r="40" spans="2:2" ht="15.75" customHeight="1">
      <c r="B40" s="12">
        <v>33</v>
      </c>
    </row>
    <row r="41" spans="2:2" ht="15.75" customHeight="1">
      <c r="B41" s="12">
        <v>34</v>
      </c>
    </row>
    <row r="42" spans="2:2" ht="15.75" customHeight="1">
      <c r="B42" s="12">
        <v>35</v>
      </c>
    </row>
    <row r="43" spans="2:2" ht="15.75" customHeight="1">
      <c r="B43" s="12">
        <v>36</v>
      </c>
    </row>
    <row r="44" spans="2:2" ht="15.75" customHeight="1">
      <c r="B44" s="12">
        <v>37</v>
      </c>
    </row>
    <row r="45" spans="2:2" ht="15.75" customHeight="1">
      <c r="B45" s="12">
        <v>38</v>
      </c>
    </row>
    <row r="46" spans="2:2" ht="15.75" customHeight="1">
      <c r="B46" s="12">
        <v>39</v>
      </c>
    </row>
    <row r="47" spans="2:2" ht="12.5">
      <c r="B47" s="12">
        <v>40</v>
      </c>
    </row>
    <row r="48" spans="2:2" ht="12.5">
      <c r="B48" s="12">
        <v>41</v>
      </c>
    </row>
    <row r="49" spans="2:2" ht="12.5">
      <c r="B49" s="12">
        <v>42</v>
      </c>
    </row>
    <row r="50" spans="2:2" ht="15.75" customHeight="1"/>
    <row r="51" spans="2:2" ht="15.75" customHeight="1"/>
    <row r="52" spans="2:2" ht="15.75" customHeight="1"/>
    <row r="53" spans="2:2" ht="15.75" customHeight="1"/>
    <row r="54" spans="2:2" ht="15.75" customHeight="1"/>
    <row r="55" spans="2:2" ht="15.75" customHeight="1"/>
    <row r="56" spans="2:2" ht="15.75" customHeight="1"/>
    <row r="57" spans="2:2" ht="15.75" customHeight="1"/>
    <row r="58" spans="2:2" ht="15.75" customHeight="1"/>
    <row r="59" spans="2:2" ht="15.75" customHeight="1"/>
    <row r="60" spans="2:2" ht="15.75" customHeight="1"/>
    <row r="61" spans="2:2" ht="15.75" customHeight="1"/>
    <row r="62" spans="2:2" ht="15.75" customHeight="1"/>
    <row r="63" spans="2:2" ht="15.75" customHeight="1"/>
    <row r="64" spans="2: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19"/>
  <hyperlinks>
    <hyperlink ref="A2" r:id="rId1" xr:uid="{00000000-0004-0000-0100-000000000000}"/>
  </hyperlink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L1000"/>
  <sheetViews>
    <sheetView topLeftCell="B1" workbookViewId="0">
      <pane ySplit="3" topLeftCell="A4" activePane="bottomLeft" state="frozen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</v>
      </c>
      <c r="F1" s="14" t="s">
        <v>22</v>
      </c>
      <c r="G1" s="13"/>
      <c r="H1" s="13" t="str">
        <f ca="1">準備!A8</f>
        <v>#REF!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IFERROR(__xludf.UNSUPPORTED(IMPORTRANGE(準備!$A$2, "1!f1")),"#REF!")</f>
        <v>#REF!</v>
      </c>
      <c r="C4" s="29"/>
      <c r="D4" s="30"/>
      <c r="E4" s="28" t="str" cm="1">
        <f t="array" aca="1" ref="E4" ca="1">IFERROR(_xlfn.SINGLE(__xludf.UNSUPPORTED(IMPORTRANGE(準備!$A$2, "1!c1") &amp; ":" &amp; IMPORTRANGE(準備!$A$2, "1!c2"))),"#REF!")</f>
        <v>#REF!</v>
      </c>
      <c r="F4" s="29"/>
      <c r="G4" s="29"/>
      <c r="H4" s="30"/>
      <c r="I4" s="18" t="str">
        <f ca="1">IFERROR(__xludf.UNSUPPORTED(IMPORTRANGE(準備!$A$2, "1!c5")),"#REF!")</f>
        <v>#REF!</v>
      </c>
      <c r="J4" s="18" t="str">
        <f ca="1">IFERROR(__xludf.UNSUPPORTED(IMPORTRANGE(準備!$A$2, "1!d5")),"#REF!")</f>
        <v>#REF!</v>
      </c>
      <c r="K4" s="18" t="str">
        <f ca="1">IFERROR(__xludf.UNSUPPORTED(IMPORTRANGE(準備!$A$2, "1!e5")),"#REF!")</f>
        <v>#REF!</v>
      </c>
      <c r="L4" s="19" t="str">
        <f ca="1">IFERROR(__xludf.UNSUPPORTED(IMPORTRANGE(準備!$A$2, "1!f5")),"#REF!")</f>
        <v>#REF!</v>
      </c>
    </row>
    <row r="5" spans="1:12" ht="45.75" customHeight="1">
      <c r="A5" s="17">
        <v>2</v>
      </c>
      <c r="B5" s="31" t="str">
        <f ca="1">IFERROR(__xludf.UNSUPPORTED(IMPORTRANGE(準備!$A$2, "2!f1")),"#REF!")</f>
        <v>#REF!</v>
      </c>
      <c r="C5" s="29"/>
      <c r="D5" s="30"/>
      <c r="E5" s="28" t="str" cm="1">
        <f t="array" aca="1" ref="E5" ca="1">IFERROR(_xlfn.SINGLE(__xludf.UNSUPPORTED(IMPORTRANGE(準備!$A$2, "2!c1") &amp; ":" &amp; IMPORTRANGE(準備!$A$2, "2!c2"))),"#REF!")</f>
        <v>#REF!</v>
      </c>
      <c r="F5" s="29"/>
      <c r="G5" s="29"/>
      <c r="H5" s="30"/>
      <c r="I5" s="18" t="str">
        <f ca="1">IFERROR(__xludf.UNSUPPORTED(IMPORTRANGE(準備!$A$2, "2!c5")),"#REF!")</f>
        <v>#REF!</v>
      </c>
      <c r="J5" s="18" t="str">
        <f ca="1">IFERROR(__xludf.UNSUPPORTED(IMPORTRANGE(準備!$A$2, "2!d5")),"#REF!")</f>
        <v>#REF!</v>
      </c>
      <c r="K5" s="18" t="str">
        <f ca="1">IFERROR(__xludf.UNSUPPORTED(IMPORTRANGE(準備!$A$2, "2!e5")),"#REF!")</f>
        <v>#REF!</v>
      </c>
      <c r="L5" s="19" t="str">
        <f ca="1">IFERROR(__xludf.UNSUPPORTED(IMPORTRANGE(準備!$A$2, "2!f5")),"#REF!")</f>
        <v>#REF!</v>
      </c>
    </row>
    <row r="6" spans="1:12" ht="45.75" customHeight="1">
      <c r="A6" s="17">
        <v>3</v>
      </c>
      <c r="B6" s="31" t="str">
        <f ca="1">IFERROR(__xludf.UNSUPPORTED(IMPORTRANGE(準備!$A$2, "3!f1")),"#REF!")</f>
        <v>#REF!</v>
      </c>
      <c r="C6" s="29"/>
      <c r="D6" s="30"/>
      <c r="E6" s="28" t="str" cm="1">
        <f t="array" aca="1" ref="E6" ca="1">IFERROR(_xlfn.SINGLE(__xludf.UNSUPPORTED(IMPORTRANGE(準備!$A$2, "3!c1") &amp; ":" &amp; IMPORTRANGE(準備!$A$2, "3!c2"))),"#REF!")</f>
        <v>#REF!</v>
      </c>
      <c r="F6" s="29"/>
      <c r="G6" s="29"/>
      <c r="H6" s="30"/>
      <c r="I6" s="18" t="str">
        <f ca="1">IFERROR(__xludf.UNSUPPORTED(IMPORTRANGE(準備!$A$2, "3!c5")),"#REF!")</f>
        <v>#REF!</v>
      </c>
      <c r="J6" s="18" t="str">
        <f ca="1">IFERROR(__xludf.UNSUPPORTED(IMPORTRANGE(準備!$A$2, "3!d5")),"#REF!")</f>
        <v>#REF!</v>
      </c>
      <c r="K6" s="18" t="str">
        <f ca="1">IFERROR(__xludf.UNSUPPORTED(IMPORTRANGE(準備!$A$2, "3!e5")),"#REF!")</f>
        <v>#REF!</v>
      </c>
      <c r="L6" s="19" t="str">
        <f ca="1">IFERROR(__xludf.UNSUPPORTED(IMPORTRANGE(準備!$A$2, "3!f5")),"#REF!")</f>
        <v>#REF!</v>
      </c>
    </row>
    <row r="7" spans="1:12" ht="45.75" customHeight="1">
      <c r="A7" s="17">
        <v>4</v>
      </c>
      <c r="B7" s="31" t="str">
        <f ca="1">IFERROR(__xludf.UNSUPPORTED(IMPORTRANGE(準備!$A$2, "4!f1")),"#REF!")</f>
        <v>#REF!</v>
      </c>
      <c r="C7" s="29"/>
      <c r="D7" s="30"/>
      <c r="E7" s="28" t="str" cm="1">
        <f t="array" aca="1" ref="E7" ca="1">IFERROR(_xlfn.SINGLE(__xludf.UNSUPPORTED(IMPORTRANGE(準備!$A$2, "4!c1") &amp; ":" &amp; IMPORTRANGE(準備!$A$2, "4!c2"))),"#REF!")</f>
        <v>#REF!</v>
      </c>
      <c r="F7" s="29"/>
      <c r="G7" s="29"/>
      <c r="H7" s="30"/>
      <c r="I7" s="18" t="str">
        <f ca="1">IFERROR(__xludf.UNSUPPORTED(IMPORTRANGE(準備!$A$2, "4!c5")),"#REF!")</f>
        <v>#REF!</v>
      </c>
      <c r="J7" s="18" t="str">
        <f ca="1">IFERROR(__xludf.UNSUPPORTED(IMPORTRANGE(準備!$A$2, "4!d5")),"#REF!")</f>
        <v>#REF!</v>
      </c>
      <c r="K7" s="18" t="str">
        <f ca="1">IFERROR(__xludf.UNSUPPORTED(IMPORTRANGE(準備!$A$2, "4!e5")),"#REF!")</f>
        <v>#REF!</v>
      </c>
      <c r="L7" s="19" t="str">
        <f ca="1">IFERROR(__xludf.UNSUPPORTED(IMPORTRANGE(準備!$A$2, "4!f5")),"#REF!")</f>
        <v>#REF!</v>
      </c>
    </row>
    <row r="8" spans="1:12" ht="45.75" customHeight="1">
      <c r="A8" s="17">
        <v>5</v>
      </c>
      <c r="B8" s="31" t="str">
        <f ca="1">IFERROR(__xludf.UNSUPPORTED(IMPORTRANGE(準備!$A$2, "5!f1")),"#REF!")</f>
        <v>#REF!</v>
      </c>
      <c r="C8" s="29"/>
      <c r="D8" s="30"/>
      <c r="E8" s="28" t="str" cm="1">
        <f t="array" aca="1" ref="E8" ca="1">IFERROR(_xlfn.SINGLE(__xludf.UNSUPPORTED(IMPORTRANGE(準備!$A$2, "5!c1") &amp; ":" &amp; IMPORTRANGE(準備!$A$2, "5!c2"))),"#REF!")</f>
        <v>#REF!</v>
      </c>
      <c r="F8" s="29"/>
      <c r="G8" s="29"/>
      <c r="H8" s="30"/>
      <c r="I8" s="18" t="str">
        <f ca="1">IFERROR(__xludf.UNSUPPORTED(IMPORTRANGE(準備!$A$2, "5!c5")),"#REF!")</f>
        <v>#REF!</v>
      </c>
      <c r="J8" s="18" t="str">
        <f ca="1">IFERROR(__xludf.UNSUPPORTED(IMPORTRANGE(準備!$A$2, "5!d5")),"#REF!")</f>
        <v>#REF!</v>
      </c>
      <c r="K8" s="18" t="str">
        <f ca="1">IFERROR(__xludf.UNSUPPORTED(IMPORTRANGE(準備!$A$2, "5!e5")),"#REF!")</f>
        <v>#REF!</v>
      </c>
      <c r="L8" s="19" t="str">
        <f ca="1">IFERROR(__xludf.UNSUPPORTED(IMPORTRANGE(準備!$A$2, "5!f5")),"#REF!")</f>
        <v>#REF!</v>
      </c>
    </row>
    <row r="9" spans="1:12" ht="45.75" customHeight="1">
      <c r="A9" s="17">
        <v>6</v>
      </c>
      <c r="B9" s="31" t="str">
        <f ca="1">IFERROR(__xludf.UNSUPPORTED(IMPORTRANGE(準備!$A$2, "6!f1")),"#REF!")</f>
        <v>#REF!</v>
      </c>
      <c r="C9" s="29"/>
      <c r="D9" s="30"/>
      <c r="E9" s="28" t="str" cm="1">
        <f t="array" aca="1" ref="E9" ca="1">IFERROR(_xlfn.SINGLE(__xludf.UNSUPPORTED(IMPORTRANGE(準備!$A$2, "6!c1") &amp; ":" &amp; IMPORTRANGE(準備!$A$2, "6!c2"))),"#REF!")</f>
        <v>#REF!</v>
      </c>
      <c r="F9" s="29"/>
      <c r="G9" s="29"/>
      <c r="H9" s="30"/>
      <c r="I9" s="18" t="str">
        <f ca="1">IFERROR(__xludf.UNSUPPORTED(IMPORTRANGE(準備!$A$2, "6!c5")),"#REF!")</f>
        <v>#REF!</v>
      </c>
      <c r="J9" s="18" t="str">
        <f ca="1">IFERROR(__xludf.UNSUPPORTED(IMPORTRANGE(準備!$A$2, "6!d5")),"#REF!")</f>
        <v>#REF!</v>
      </c>
      <c r="K9" s="18" t="str">
        <f ca="1">IFERROR(__xludf.UNSUPPORTED(IMPORTRANGE(準備!$A$2, "6!e5")),"#REF!")</f>
        <v>#REF!</v>
      </c>
      <c r="L9" s="19" t="str">
        <f ca="1">IFERROR(__xludf.UNSUPPORTED(IMPORTRANGE(準備!$A$2, "6!f5")),"#REF!")</f>
        <v>#REF!</v>
      </c>
    </row>
    <row r="10" spans="1:12" ht="45.75" customHeight="1">
      <c r="A10" s="17">
        <v>7</v>
      </c>
      <c r="B10" s="31" t="str">
        <f ca="1">IFERROR(__xludf.UNSUPPORTED(IMPORTRANGE(準備!$A$2, "7!f1")),"#REF!")</f>
        <v>#REF!</v>
      </c>
      <c r="C10" s="29"/>
      <c r="D10" s="30"/>
      <c r="E10" s="28" t="str" cm="1">
        <f t="array" aca="1" ref="E10" ca="1">IFERROR(_xlfn.SINGLE(__xludf.UNSUPPORTED(IMPORTRANGE(準備!$A$2, "7!c1") &amp; ":" &amp; IMPORTRANGE(準備!$A$2, "7!c2"))),"#REF!")</f>
        <v>#REF!</v>
      </c>
      <c r="F10" s="29"/>
      <c r="G10" s="29"/>
      <c r="H10" s="30"/>
      <c r="I10" s="18" t="str">
        <f ca="1">IFERROR(__xludf.UNSUPPORTED(IMPORTRANGE(準備!$A$2, "7!c5")),"#REF!")</f>
        <v>#REF!</v>
      </c>
      <c r="J10" s="18" t="str">
        <f ca="1">IFERROR(__xludf.UNSUPPORTED(IMPORTRANGE(準備!$A$2, "7!d5")),"#REF!")</f>
        <v>#REF!</v>
      </c>
      <c r="K10" s="18" t="str">
        <f ca="1">IFERROR(__xludf.UNSUPPORTED(IMPORTRANGE(準備!$A$2, "7!e5")),"#REF!")</f>
        <v>#REF!</v>
      </c>
      <c r="L10" s="19" t="str">
        <f ca="1">IFERROR(__xludf.UNSUPPORTED(IMPORTRANGE(準備!$A$2, "7!f5")),"#REF!")</f>
        <v>#REF!</v>
      </c>
    </row>
    <row r="11" spans="1:12" ht="45.75" customHeight="1">
      <c r="A11" s="17">
        <v>8</v>
      </c>
      <c r="B11" s="31" t="str">
        <f ca="1">IFERROR(__xludf.UNSUPPORTED(IMPORTRANGE(準備!$A$2, "8!f1")),"#REF!")</f>
        <v>#REF!</v>
      </c>
      <c r="C11" s="29"/>
      <c r="D11" s="30"/>
      <c r="E11" s="28" t="str" cm="1">
        <f t="array" aca="1" ref="E11" ca="1">IFERROR(_xlfn.SINGLE(__xludf.UNSUPPORTED(IMPORTRANGE(準備!$A$2, "8!c1") &amp; ":" &amp; IMPORTRANGE(準備!$A$2, "8!c2"))),"#REF!")</f>
        <v>#REF!</v>
      </c>
      <c r="F11" s="29"/>
      <c r="G11" s="29"/>
      <c r="H11" s="30"/>
      <c r="I11" s="18" t="str">
        <f ca="1">IFERROR(__xludf.UNSUPPORTED(IMPORTRANGE(準備!$A$2, "8!c5")),"#REF!")</f>
        <v>#REF!</v>
      </c>
      <c r="J11" s="18" t="str">
        <f ca="1">IFERROR(__xludf.UNSUPPORTED(IMPORTRANGE(準備!$A$2, "8!d5")),"#REF!")</f>
        <v>#REF!</v>
      </c>
      <c r="K11" s="18" t="str">
        <f ca="1">IFERROR(__xludf.UNSUPPORTED(IMPORTRANGE(準備!$A$2, "8!e5")),"#REF!")</f>
        <v>#REF!</v>
      </c>
      <c r="L11" s="19" t="str">
        <f ca="1">IFERROR(__xludf.UNSUPPORTED(IMPORTRANGE(準備!$A$2, "8!f5")),"#REF!")</f>
        <v>#REF!</v>
      </c>
    </row>
    <row r="12" spans="1:12" ht="45.75" customHeight="1">
      <c r="A12" s="17">
        <v>9</v>
      </c>
      <c r="B12" s="31" t="str">
        <f ca="1">IFERROR(__xludf.UNSUPPORTED(IMPORTRANGE(準備!$A$2, "9!f1")),"#REF!")</f>
        <v>#REF!</v>
      </c>
      <c r="C12" s="29"/>
      <c r="D12" s="30"/>
      <c r="E12" s="28" t="str" cm="1">
        <f t="array" aca="1" ref="E12" ca="1">IFERROR(_xlfn.SINGLE(__xludf.UNSUPPORTED(IMPORTRANGE(準備!$A$2, "9!c1") &amp; ":" &amp; IMPORTRANGE(準備!$A$2, "9!c2"))),"#REF!")</f>
        <v>#REF!</v>
      </c>
      <c r="F12" s="29"/>
      <c r="G12" s="29"/>
      <c r="H12" s="30"/>
      <c r="I12" s="18" t="str">
        <f ca="1">IFERROR(__xludf.UNSUPPORTED(IMPORTRANGE(準備!$A$2, "9!c5")),"#REF!")</f>
        <v>#REF!</v>
      </c>
      <c r="J12" s="18" t="str">
        <f ca="1">IFERROR(__xludf.UNSUPPORTED(IMPORTRANGE(準備!$A$2, "9!d5")),"#REF!")</f>
        <v>#REF!</v>
      </c>
      <c r="K12" s="18" t="str">
        <f ca="1">IFERROR(__xludf.UNSUPPORTED(IMPORTRANGE(準備!$A$2, "9!e5")),"#REF!")</f>
        <v>#REF!</v>
      </c>
      <c r="L12" s="19" t="str">
        <f ca="1">IFERROR(__xludf.UNSUPPORTED(IMPORTRANGE(準備!$A$2, "9!f5")),"#REF!")</f>
        <v>#REF!</v>
      </c>
    </row>
    <row r="13" spans="1:12" ht="45.75" customHeight="1">
      <c r="A13" s="17">
        <v>10</v>
      </c>
      <c r="B13" s="31" t="str">
        <f ca="1">IFERROR(__xludf.UNSUPPORTED(IMPORTRANGE(準備!$A$2, "10!f1")),"#REF!")</f>
        <v>#REF!</v>
      </c>
      <c r="C13" s="29"/>
      <c r="D13" s="30"/>
      <c r="E13" s="28" t="str" cm="1">
        <f t="array" aca="1" ref="E13" ca="1">IFERROR(_xlfn.SINGLE(__xludf.UNSUPPORTED(IMPORTRANGE(準備!$A$2, "10!c1") &amp; ":" &amp; IMPORTRANGE(準備!$A$2, "10!c2"))),"#REF!")</f>
        <v>#REF!</v>
      </c>
      <c r="F13" s="29"/>
      <c r="G13" s="29"/>
      <c r="H13" s="30"/>
      <c r="I13" s="18" t="str">
        <f ca="1">IFERROR(__xludf.UNSUPPORTED(IMPORTRANGE(準備!$A$2, "10!c5")),"#REF!")</f>
        <v>#REF!</v>
      </c>
      <c r="J13" s="18" t="str">
        <f ca="1">IFERROR(__xludf.UNSUPPORTED(IMPORTRANGE(準備!$A$2, "10!d5")),"#REF!")</f>
        <v>#REF!</v>
      </c>
      <c r="K13" s="18" t="str">
        <f ca="1">IFERROR(__xludf.UNSUPPORTED(IMPORTRANGE(準備!$A$2, "10!e5")),"#REF!")</f>
        <v>#REF!</v>
      </c>
      <c r="L13" s="19" t="str">
        <f ca="1">IFERROR(__xludf.UNSUPPORTED(IMPORTRANGE(準備!$A$2, "10!f5")),"#REF!")</f>
        <v>#REF!</v>
      </c>
    </row>
    <row r="14" spans="1:12" ht="45.75" customHeight="1">
      <c r="A14" s="17">
        <v>11</v>
      </c>
      <c r="B14" s="31" t="str">
        <f ca="1">IFERROR(__xludf.UNSUPPORTED(IMPORTRANGE(準備!$A$2, "11!f1")),"#REF!")</f>
        <v>#REF!</v>
      </c>
      <c r="C14" s="29"/>
      <c r="D14" s="30"/>
      <c r="E14" s="28" t="str" cm="1">
        <f t="array" aca="1" ref="E14" ca="1">IFERROR(_xlfn.SINGLE(__xludf.UNSUPPORTED(IMPORTRANGE(準備!$A$2, "11!c1") &amp; ":" &amp; IMPORTRANGE(準備!$A$2, "11!c2"))),"#REF!")</f>
        <v>#REF!</v>
      </c>
      <c r="F14" s="29"/>
      <c r="G14" s="29"/>
      <c r="H14" s="30"/>
      <c r="I14" s="18" t="str">
        <f ca="1">IFERROR(__xludf.UNSUPPORTED(IMPORTRANGE(準備!$A$2, "11!c5")),"#REF!")</f>
        <v>#REF!</v>
      </c>
      <c r="J14" s="18" t="str">
        <f ca="1">IFERROR(__xludf.UNSUPPORTED(IMPORTRANGE(準備!$A$2, "11!d5")),"#REF!")</f>
        <v>#REF!</v>
      </c>
      <c r="K14" s="18" t="str">
        <f ca="1">IFERROR(__xludf.UNSUPPORTED(IMPORTRANGE(準備!$A$2, "11!e5")),"#REF!")</f>
        <v>#REF!</v>
      </c>
      <c r="L14" s="19" t="str">
        <f ca="1">IFERROR(__xludf.UNSUPPORTED(IMPORTRANGE(準備!$A$2, "11!f5")),"#REF!")</f>
        <v>#REF!</v>
      </c>
    </row>
    <row r="15" spans="1:12" ht="45.75" customHeight="1">
      <c r="A15" s="17">
        <v>12</v>
      </c>
      <c r="B15" s="31" t="str">
        <f ca="1">IFERROR(__xludf.UNSUPPORTED(IMPORTRANGE(準備!$A$2, "12!f1")),"#REF!")</f>
        <v>#REF!</v>
      </c>
      <c r="C15" s="29"/>
      <c r="D15" s="30"/>
      <c r="E15" s="28" t="str" cm="1">
        <f t="array" aca="1" ref="E15" ca="1">IFERROR(_xlfn.SINGLE(__xludf.UNSUPPORTED(IMPORTRANGE(準備!$A$2, "12!c1") &amp; ":" &amp; IMPORTRANGE(準備!$A$2, "12!c2"))),"#REF!")</f>
        <v>#REF!</v>
      </c>
      <c r="F15" s="29"/>
      <c r="G15" s="29"/>
      <c r="H15" s="30"/>
      <c r="I15" s="18" t="str">
        <f ca="1">IFERROR(__xludf.UNSUPPORTED(IMPORTRANGE(準備!$A$2, "12!c5")),"#REF!")</f>
        <v>#REF!</v>
      </c>
      <c r="J15" s="18" t="str">
        <f ca="1">IFERROR(__xludf.UNSUPPORTED(IMPORTRANGE(準備!$A$2, "12!d5")),"#REF!")</f>
        <v>#REF!</v>
      </c>
      <c r="K15" s="18" t="str">
        <f ca="1">IFERROR(__xludf.UNSUPPORTED(IMPORTRANGE(準備!$A$2, "12!e5")),"#REF!")</f>
        <v>#REF!</v>
      </c>
      <c r="L15" s="19" t="str">
        <f ca="1">IFERROR(__xludf.UNSUPPORTED(IMPORTRANGE(準備!$A$2, "12!f5")),"#REF!")</f>
        <v>#REF!</v>
      </c>
    </row>
    <row r="16" spans="1:12" ht="45.75" customHeight="1">
      <c r="A16" s="17">
        <v>13</v>
      </c>
      <c r="B16" s="31" t="str">
        <f ca="1">IFERROR(__xludf.UNSUPPORTED(IMPORTRANGE(準備!$A$2, "3!f1")),"#REF!")</f>
        <v>#REF!</v>
      </c>
      <c r="C16" s="29"/>
      <c r="D16" s="30"/>
      <c r="E16" s="28" t="str" cm="1">
        <f t="array" aca="1" ref="E16" ca="1">IFERROR(_xlfn.SINGLE(__xludf.UNSUPPORTED(IMPORTRANGE(準備!$A$2, "13!c1") &amp; ":" &amp; IMPORTRANGE(準備!$A$2, "13!c2"))),"#REF!")</f>
        <v>#REF!</v>
      </c>
      <c r="F16" s="29"/>
      <c r="G16" s="29"/>
      <c r="H16" s="30"/>
      <c r="I16" s="18" t="str">
        <f ca="1">IFERROR(__xludf.UNSUPPORTED(IMPORTRANGE(準備!$A$2, "13!c5")),"#REF!")</f>
        <v>#REF!</v>
      </c>
      <c r="J16" s="18" t="str">
        <f ca="1">IFERROR(__xludf.UNSUPPORTED(IMPORTRANGE(準備!$A$2, "13!d5")),"#REF!")</f>
        <v>#REF!</v>
      </c>
      <c r="K16" s="18" t="str">
        <f ca="1">IFERROR(__xludf.UNSUPPORTED(IMPORTRANGE(準備!$A$2, "13!e5")),"#REF!")</f>
        <v>#REF!</v>
      </c>
      <c r="L16" s="19" t="str">
        <f ca="1">IFERROR(__xludf.UNSUPPORTED(IMPORTRANGE(準備!$A$2, "13!f5")),"#REF!")</f>
        <v>#REF!</v>
      </c>
    </row>
    <row r="17" spans="1:12" ht="45.75" customHeight="1">
      <c r="A17" s="17">
        <v>14</v>
      </c>
      <c r="B17" s="31" t="str">
        <f ca="1">IFERROR(__xludf.UNSUPPORTED(IMPORTRANGE(準備!$A$2, "14!f1")),"#REF!")</f>
        <v>#REF!</v>
      </c>
      <c r="C17" s="29"/>
      <c r="D17" s="30"/>
      <c r="E17" s="28" t="str" cm="1">
        <f t="array" aca="1" ref="E17" ca="1">IFERROR(_xlfn.SINGLE(__xludf.UNSUPPORTED(IMPORTRANGE(準備!$A$2, "14!c1") &amp; ":" &amp; IMPORTRANGE(準備!$A$2, "14!c2"))),"#REF!")</f>
        <v>#REF!</v>
      </c>
      <c r="F17" s="29"/>
      <c r="G17" s="29"/>
      <c r="H17" s="30"/>
      <c r="I17" s="18" t="str">
        <f ca="1">IFERROR(__xludf.UNSUPPORTED(IMPORTRANGE(準備!$A$2, "14!c5")),"#REF!")</f>
        <v>#REF!</v>
      </c>
      <c r="J17" s="18" t="str">
        <f ca="1">IFERROR(__xludf.UNSUPPORTED(IMPORTRANGE(準備!$A$2, "14!d5")),"#REF!")</f>
        <v>#REF!</v>
      </c>
      <c r="K17" s="18" t="str">
        <f ca="1">IFERROR(__xludf.UNSUPPORTED(IMPORTRANGE(準備!$A$2, "14!e5")),"#REF!")</f>
        <v>#REF!</v>
      </c>
      <c r="L17" s="19" t="str">
        <f ca="1">IFERROR(__xludf.UNSUPPORTED(IMPORTRANGE(準備!$A$2, "14!f5")),"#REF!")</f>
        <v>#REF!</v>
      </c>
    </row>
    <row r="18" spans="1:12" ht="45.75" customHeight="1">
      <c r="A18" s="17">
        <v>15</v>
      </c>
      <c r="B18" s="31" t="str">
        <f ca="1">IFERROR(__xludf.UNSUPPORTED(IMPORTRANGE(準備!$A$2, "15!f1")),"#REF!")</f>
        <v>#REF!</v>
      </c>
      <c r="C18" s="29"/>
      <c r="D18" s="30"/>
      <c r="E18" s="28" t="str" cm="1">
        <f t="array" aca="1" ref="E18" ca="1">IFERROR(_xlfn.SINGLE(__xludf.UNSUPPORTED(IMPORTRANGE(準備!$A$2, "15!c1") &amp; ":" &amp; IMPORTRANGE(準備!$A$2, "15!c2"))),"#REF!")</f>
        <v>#REF!</v>
      </c>
      <c r="F18" s="29"/>
      <c r="G18" s="29"/>
      <c r="H18" s="30"/>
      <c r="I18" s="18" t="str">
        <f ca="1">IFERROR(__xludf.UNSUPPORTED(IMPORTRANGE(準備!$A$2, "15!c5")),"#REF!")</f>
        <v>#REF!</v>
      </c>
      <c r="J18" s="18" t="str">
        <f ca="1">IFERROR(__xludf.UNSUPPORTED(IMPORTRANGE(準備!$A$2, "15!d5")),"#REF!")</f>
        <v>#REF!</v>
      </c>
      <c r="K18" s="18" t="str">
        <f ca="1">IFERROR(__xludf.UNSUPPORTED(IMPORTRANGE(準備!$A$2, "15!e5")),"#REF!")</f>
        <v>#REF!</v>
      </c>
      <c r="L18" s="19" t="str">
        <f ca="1">IFERROR(__xludf.UNSUPPORTED(IMPORTRANGE(準備!$A$2, "15!f5")),"#REF!")</f>
        <v>#REF!</v>
      </c>
    </row>
    <row r="19" spans="1:12" ht="45.75" customHeight="1">
      <c r="A19" s="17">
        <v>16</v>
      </c>
      <c r="B19" s="31" t="str">
        <f ca="1">IFERROR(__xludf.UNSUPPORTED(IMPORTRANGE(準備!$A$2, "16!f1")),"#REF!")</f>
        <v>#REF!</v>
      </c>
      <c r="C19" s="29"/>
      <c r="D19" s="30"/>
      <c r="E19" s="28" t="str" cm="1">
        <f t="array" aca="1" ref="E19" ca="1">IFERROR(_xlfn.SINGLE(__xludf.UNSUPPORTED(IMPORTRANGE(準備!$A$2, "16!c1") &amp; ":" &amp; IMPORTRANGE(準備!$A$2, "16!c2"))),"#REF!")</f>
        <v>#REF!</v>
      </c>
      <c r="F19" s="29"/>
      <c r="G19" s="29"/>
      <c r="H19" s="30"/>
      <c r="I19" s="18" t="str">
        <f ca="1">IFERROR(__xludf.UNSUPPORTED(IMPORTRANGE(準備!$A$2, "16!c5")),"#REF!")</f>
        <v>#REF!</v>
      </c>
      <c r="J19" s="18" t="str">
        <f ca="1">IFERROR(__xludf.UNSUPPORTED(IMPORTRANGE(準備!$A$2, "16!d5")),"#REF!")</f>
        <v>#REF!</v>
      </c>
      <c r="K19" s="18" t="str">
        <f ca="1">IFERROR(__xludf.UNSUPPORTED(IMPORTRANGE(準備!$A$2, "16!e5")),"#REF!")</f>
        <v>#REF!</v>
      </c>
      <c r="L19" s="19" t="str">
        <f ca="1">IFERROR(__xludf.UNSUPPORTED(IMPORTRANGE(準備!$A$2, "16!f5")),"#REF!")</f>
        <v>#REF!</v>
      </c>
    </row>
    <row r="20" spans="1:12" ht="45.75" customHeight="1">
      <c r="A20" s="17">
        <v>17</v>
      </c>
      <c r="B20" s="31" t="str">
        <f ca="1">IFERROR(__xludf.UNSUPPORTED(IMPORTRANGE(準備!$A$2, "17!f1")),"#REF!")</f>
        <v>#REF!</v>
      </c>
      <c r="C20" s="29"/>
      <c r="D20" s="30"/>
      <c r="E20" s="28" t="str" cm="1">
        <f t="array" aca="1" ref="E20" ca="1">IFERROR(_xlfn.SINGLE(__xludf.UNSUPPORTED(IMPORTRANGE(準備!$A$2, "17!c1") &amp; ":" &amp; IMPORTRANGE(準備!$A$2, "17!c2"))),"#REF!")</f>
        <v>#REF!</v>
      </c>
      <c r="F20" s="29"/>
      <c r="G20" s="29"/>
      <c r="H20" s="30"/>
      <c r="I20" s="18" t="str">
        <f ca="1">IFERROR(__xludf.UNSUPPORTED(IMPORTRANGE(準備!$A$2, "17!c5")),"#REF!")</f>
        <v>#REF!</v>
      </c>
      <c r="J20" s="18" t="str">
        <f ca="1">IFERROR(__xludf.UNSUPPORTED(IMPORTRANGE(準備!$A$2, "17!d5")),"#REF!")</f>
        <v>#REF!</v>
      </c>
      <c r="K20" s="18" t="str">
        <f ca="1">IFERROR(__xludf.UNSUPPORTED(IMPORTRANGE(準備!$A$2, "17!e5")),"#REF!")</f>
        <v>#REF!</v>
      </c>
      <c r="L20" s="19" t="str">
        <f ca="1">IFERROR(__xludf.UNSUPPORTED(IMPORTRANGE(準備!$A$2, "17!f5")),"#REF!")</f>
        <v>#REF!</v>
      </c>
    </row>
    <row r="21" spans="1:12" ht="45.75" customHeight="1">
      <c r="A21" s="17">
        <v>18</v>
      </c>
      <c r="B21" s="31" t="str">
        <f ca="1">IFERROR(__xludf.UNSUPPORTED(IMPORTRANGE(準備!$A$2, "18!f1")),"#REF!")</f>
        <v>#REF!</v>
      </c>
      <c r="C21" s="29"/>
      <c r="D21" s="30"/>
      <c r="E21" s="28" t="str" cm="1">
        <f t="array" aca="1" ref="E21" ca="1">IFERROR(_xlfn.SINGLE(__xludf.UNSUPPORTED(IMPORTRANGE(準備!$A$2, "18!c1") &amp; ":" &amp; IMPORTRANGE(準備!$A$2, "18!c2"))),"#REF!")</f>
        <v>#REF!</v>
      </c>
      <c r="F21" s="29"/>
      <c r="G21" s="29"/>
      <c r="H21" s="30"/>
      <c r="I21" s="18" t="str">
        <f ca="1">IFERROR(__xludf.UNSUPPORTED(IMPORTRANGE(準備!$A$2, "18!c5")),"#REF!")</f>
        <v>#REF!</v>
      </c>
      <c r="J21" s="18" t="str">
        <f ca="1">IFERROR(__xludf.UNSUPPORTED(IMPORTRANGE(準備!$A$2, "18!d5")),"#REF!")</f>
        <v>#REF!</v>
      </c>
      <c r="K21" s="18" t="str">
        <f ca="1">IFERROR(__xludf.UNSUPPORTED(IMPORTRANGE(準備!$A$2, "18!e5")),"#REF!")</f>
        <v>#REF!</v>
      </c>
      <c r="L21" s="19" t="str">
        <f ca="1">IFERROR(__xludf.UNSUPPORTED(IMPORTRANGE(準備!$A$2, "18!f5")),"#REF!")</f>
        <v>#REF!</v>
      </c>
    </row>
    <row r="22" spans="1:12" ht="45.75" customHeight="1">
      <c r="A22" s="17">
        <v>19</v>
      </c>
      <c r="B22" s="31" t="str">
        <f ca="1">IFERROR(__xludf.UNSUPPORTED(IMPORTRANGE(準備!$A$2, "19!f1")),"#REF!")</f>
        <v>#REF!</v>
      </c>
      <c r="C22" s="29"/>
      <c r="D22" s="30"/>
      <c r="E22" s="28" t="str" cm="1">
        <f t="array" aca="1" ref="E22" ca="1">IFERROR(_xlfn.SINGLE(__xludf.UNSUPPORTED(IMPORTRANGE(準備!$A$2, "19!c1") &amp; ":" &amp; IMPORTRANGE(準備!$A$2, "19!c2"))),"#REF!")</f>
        <v>#REF!</v>
      </c>
      <c r="F22" s="29"/>
      <c r="G22" s="29"/>
      <c r="H22" s="30"/>
      <c r="I22" s="18" t="str">
        <f ca="1">IFERROR(__xludf.UNSUPPORTED(IMPORTRANGE(準備!$A$2, "19!c5")),"#REF!")</f>
        <v>#REF!</v>
      </c>
      <c r="J22" s="18" t="str">
        <f ca="1">IFERROR(__xludf.UNSUPPORTED(IMPORTRANGE(準備!$A$2, "19!d5")),"#REF!")</f>
        <v>#REF!</v>
      </c>
      <c r="K22" s="18" t="str">
        <f ca="1">IFERROR(__xludf.UNSUPPORTED(IMPORTRANGE(準備!$A$2, "19!e5")),"#REF!")</f>
        <v>#REF!</v>
      </c>
      <c r="L22" s="19" t="str">
        <f ca="1">IFERROR(__xludf.UNSUPPORTED(IMPORTRANGE(準備!$A$2, "19!f5")),"#REF!")</f>
        <v>#REF!</v>
      </c>
    </row>
    <row r="23" spans="1:12" ht="45.75" customHeight="1">
      <c r="A23" s="17">
        <v>20</v>
      </c>
      <c r="B23" s="31" t="str">
        <f ca="1">IFERROR(__xludf.UNSUPPORTED(IMPORTRANGE(準備!$A$2, "20!f1")),"#REF!")</f>
        <v>#REF!</v>
      </c>
      <c r="C23" s="29"/>
      <c r="D23" s="30"/>
      <c r="E23" s="28" t="str" cm="1">
        <f t="array" aca="1" ref="E23" ca="1">IFERROR(_xlfn.SINGLE(__xludf.UNSUPPORTED(IMPORTRANGE(準備!$A$2, "20!c1") &amp; ":" &amp; IMPORTRANGE(準備!$A$2, "20!c2"))),"#REF!")</f>
        <v>#REF!</v>
      </c>
      <c r="F23" s="29"/>
      <c r="G23" s="29"/>
      <c r="H23" s="30"/>
      <c r="I23" s="18" t="str">
        <f ca="1">IFERROR(__xludf.UNSUPPORTED(IMPORTRANGE(準備!$A$2, "20!c5")),"#REF!")</f>
        <v>#REF!</v>
      </c>
      <c r="J23" s="18" t="str">
        <f ca="1">IFERROR(__xludf.UNSUPPORTED(IMPORTRANGE(準備!$A$2, "20!d5")),"#REF!")</f>
        <v>#REF!</v>
      </c>
      <c r="K23" s="18" t="str">
        <f ca="1">IFERROR(__xludf.UNSUPPORTED(IMPORTRANGE(準備!$A$2, "20!e5")),"#REF!")</f>
        <v>#REF!</v>
      </c>
      <c r="L23" s="19" t="str">
        <f ca="1">IFERROR(__xludf.UNSUPPORTED(IMPORTRANGE(準備!$A$2, "20!f5")),"#REF!")</f>
        <v>#REF!</v>
      </c>
    </row>
    <row r="24" spans="1:12" ht="45.75" customHeight="1">
      <c r="A24" s="17">
        <v>21</v>
      </c>
      <c r="B24" s="31" t="str">
        <f ca="1">IFERROR(__xludf.UNSUPPORTED(IMPORTRANGE(準備!$A$2, "21!f1")),"#REF!")</f>
        <v>#REF!</v>
      </c>
      <c r="C24" s="29"/>
      <c r="D24" s="30"/>
      <c r="E24" s="28" t="str" cm="1">
        <f t="array" aca="1" ref="E24" ca="1">IFERROR(_xlfn.SINGLE(__xludf.UNSUPPORTED(IMPORTRANGE(準備!$A$2, "21!c1") &amp; ":" &amp; IMPORTRANGE(準備!$A$2, "21!c2"))),"#REF!")</f>
        <v>#REF!</v>
      </c>
      <c r="F24" s="29"/>
      <c r="G24" s="29"/>
      <c r="H24" s="30"/>
      <c r="I24" s="18" t="str">
        <f ca="1">IFERROR(__xludf.UNSUPPORTED(IMPORTRANGE(準備!$A$2, "21!c5")),"#REF!")</f>
        <v>#REF!</v>
      </c>
      <c r="J24" s="18" t="str">
        <f ca="1">IFERROR(__xludf.UNSUPPORTED(IMPORTRANGE(準備!$A$2, "21!d5")),"#REF!")</f>
        <v>#REF!</v>
      </c>
      <c r="K24" s="18" t="str">
        <f ca="1">IFERROR(__xludf.UNSUPPORTED(IMPORTRANGE(準備!$A$2, "21!e5")),"#REF!")</f>
        <v>#REF!</v>
      </c>
      <c r="L24" s="19" t="str">
        <f ca="1">IFERROR(__xludf.UNSUPPORTED(IMPORTRANGE(準備!$A$2, "21!f5")),"#REF!")</f>
        <v>#REF!</v>
      </c>
    </row>
    <row r="25" spans="1:12" ht="45.75" customHeight="1">
      <c r="A25" s="17">
        <v>22</v>
      </c>
      <c r="B25" s="31" t="str">
        <f ca="1">IFERROR(__xludf.UNSUPPORTED(IMPORTRANGE(準備!$A$2, "22!f1")),"#REF!")</f>
        <v>#REF!</v>
      </c>
      <c r="C25" s="29"/>
      <c r="D25" s="30"/>
      <c r="E25" s="28" t="str" cm="1">
        <f t="array" aca="1" ref="E25" ca="1">IFERROR(_xlfn.SINGLE(__xludf.UNSUPPORTED(IMPORTRANGE(準備!$A$2, "22!c1") &amp; ":" &amp; IMPORTRANGE(準備!$A$2, "22!c2"))),"#REF!")</f>
        <v>#REF!</v>
      </c>
      <c r="F25" s="29"/>
      <c r="G25" s="29"/>
      <c r="H25" s="30"/>
      <c r="I25" s="18" t="str">
        <f ca="1">IFERROR(__xludf.UNSUPPORTED(IMPORTRANGE(準備!$A$2, "22!c5")),"#REF!")</f>
        <v>#REF!</v>
      </c>
      <c r="J25" s="18" t="str">
        <f ca="1">IFERROR(__xludf.UNSUPPORTED(IMPORTRANGE(準備!$A$2, "22!d5")),"#REF!")</f>
        <v>#REF!</v>
      </c>
      <c r="K25" s="18" t="str">
        <f ca="1">IFERROR(__xludf.UNSUPPORTED(IMPORTRANGE(準備!$A$2, "22!e5")),"#REF!")</f>
        <v>#REF!</v>
      </c>
      <c r="L25" s="19" t="str">
        <f ca="1">IFERROR(__xludf.UNSUPPORTED(IMPORTRANGE(準備!$A$2, "22!f5")),"#REF!")</f>
        <v>#REF!</v>
      </c>
    </row>
    <row r="26" spans="1:12" ht="45.75" customHeight="1">
      <c r="A26" s="17">
        <v>23</v>
      </c>
      <c r="B26" s="31" t="str">
        <f ca="1">IFERROR(__xludf.UNSUPPORTED(IMPORTRANGE(準備!$A$2, "23!f1")),"#REF!")</f>
        <v>#REF!</v>
      </c>
      <c r="C26" s="29"/>
      <c r="D26" s="30"/>
      <c r="E26" s="28" t="str" cm="1">
        <f t="array" aca="1" ref="E26" ca="1">IFERROR(_xlfn.SINGLE(__xludf.UNSUPPORTED(IMPORTRANGE(準備!$A$2, "23!c1") &amp; ":" &amp; IMPORTRANGE(準備!$A$2, "23!c2"))),"#REF!")</f>
        <v>#REF!</v>
      </c>
      <c r="F26" s="29"/>
      <c r="G26" s="29"/>
      <c r="H26" s="30"/>
      <c r="I26" s="18" t="str">
        <f ca="1">IFERROR(__xludf.UNSUPPORTED(IMPORTRANGE(準備!$A$2, "23!c5")),"#REF!")</f>
        <v>#REF!</v>
      </c>
      <c r="J26" s="18" t="str">
        <f ca="1">IFERROR(__xludf.UNSUPPORTED(IMPORTRANGE(準備!$A$2, "23!d5")),"#REF!")</f>
        <v>#REF!</v>
      </c>
      <c r="K26" s="18" t="str">
        <f ca="1">IFERROR(__xludf.UNSUPPORTED(IMPORTRANGE(準備!$A$2, "23!e5")),"#REF!")</f>
        <v>#REF!</v>
      </c>
      <c r="L26" s="19" t="str">
        <f ca="1">IFERROR(__xludf.UNSUPPORTED(IMPORTRANGE(準備!$A$2, "23!f5")),"#REF!")</f>
        <v>#REF!</v>
      </c>
    </row>
    <row r="27" spans="1:12" ht="45.75" customHeight="1">
      <c r="A27" s="17">
        <v>24</v>
      </c>
      <c r="B27" s="31" t="str">
        <f ca="1">IFERROR(__xludf.UNSUPPORTED(IMPORTRANGE(準備!$A$2, "24!f1")),"#REF!")</f>
        <v>#REF!</v>
      </c>
      <c r="C27" s="29"/>
      <c r="D27" s="30"/>
      <c r="E27" s="28" t="str" cm="1">
        <f t="array" aca="1" ref="E27" ca="1">IFERROR(_xlfn.SINGLE(__xludf.UNSUPPORTED(IMPORTRANGE(準備!$A$2, "24!c1") &amp; ":" &amp; IMPORTRANGE(準備!$A$2, "24!c2"))),"#REF!")</f>
        <v>#REF!</v>
      </c>
      <c r="F27" s="29"/>
      <c r="G27" s="29"/>
      <c r="H27" s="30"/>
      <c r="I27" s="18" t="str">
        <f ca="1">IFERROR(__xludf.UNSUPPORTED(IMPORTRANGE(準備!$A$2, "24!c5")),"#REF!")</f>
        <v>#REF!</v>
      </c>
      <c r="J27" s="18" t="str">
        <f ca="1">IFERROR(__xludf.UNSUPPORTED(IMPORTRANGE(準備!$A$2, "24!d5")),"#REF!")</f>
        <v>#REF!</v>
      </c>
      <c r="K27" s="18" t="str">
        <f ca="1">IFERROR(__xludf.UNSUPPORTED(IMPORTRANGE(準備!$A$2, "24!e5")),"#REF!")</f>
        <v>#REF!</v>
      </c>
      <c r="L27" s="19" t="str">
        <f ca="1">IFERROR(__xludf.UNSUPPORTED(IMPORTRANGE(準備!$A$2, "24!f5")),"#REF!")</f>
        <v>#REF!</v>
      </c>
    </row>
    <row r="28" spans="1:12" ht="45.75" customHeight="1">
      <c r="A28" s="17">
        <v>25</v>
      </c>
      <c r="B28" s="31" t="str">
        <f ca="1">IFERROR(__xludf.UNSUPPORTED(IMPORTRANGE(準備!$A$2, "25!f1")),"#REF!")</f>
        <v>#REF!</v>
      </c>
      <c r="C28" s="29"/>
      <c r="D28" s="30"/>
      <c r="E28" s="28" t="str" cm="1">
        <f t="array" aca="1" ref="E28" ca="1">IFERROR(_xlfn.SINGLE(__xludf.UNSUPPORTED(IMPORTRANGE(準備!$A$2, "25!c1") &amp; ":" &amp; IMPORTRANGE(準備!$A$2, "25!c2"))),"#REF!")</f>
        <v>#REF!</v>
      </c>
      <c r="F28" s="29"/>
      <c r="G28" s="29"/>
      <c r="H28" s="30"/>
      <c r="I28" s="18" t="str">
        <f ca="1">IFERROR(__xludf.UNSUPPORTED(IMPORTRANGE(準備!$A$2, "25!c5")),"#REF!")</f>
        <v>#REF!</v>
      </c>
      <c r="J28" s="18" t="str">
        <f ca="1">IFERROR(__xludf.UNSUPPORTED(IMPORTRANGE(準備!$A$2, "25!d5")),"#REF!")</f>
        <v>#REF!</v>
      </c>
      <c r="K28" s="18" t="str">
        <f ca="1">IFERROR(__xludf.UNSUPPORTED(IMPORTRANGE(準備!$A$2, "25!e5")),"#REF!")</f>
        <v>#REF!</v>
      </c>
      <c r="L28" s="19" t="str">
        <f ca="1">IFERROR(__xludf.UNSUPPORTED(IMPORTRANGE(準備!$A$2, "25!f5")),"#REF!")</f>
        <v>#REF!</v>
      </c>
    </row>
    <row r="29" spans="1:12" ht="45.75" customHeight="1">
      <c r="A29" s="17">
        <v>26</v>
      </c>
      <c r="B29" s="31" t="str">
        <f ca="1">IFERROR(__xludf.UNSUPPORTED(IMPORTRANGE(準備!$A$2, "26!f1")),"#REF!")</f>
        <v>#REF!</v>
      </c>
      <c r="C29" s="29"/>
      <c r="D29" s="30"/>
      <c r="E29" s="28" t="str" cm="1">
        <f t="array" aca="1" ref="E29" ca="1">IFERROR(_xlfn.SINGLE(__xludf.UNSUPPORTED(IMPORTRANGE(準備!$A$2, "26!c1") &amp; ":" &amp; IMPORTRANGE(準備!$A$2, "26!c2"))),"#REF!")</f>
        <v>#REF!</v>
      </c>
      <c r="F29" s="29"/>
      <c r="G29" s="29"/>
      <c r="H29" s="30"/>
      <c r="I29" s="18" t="str">
        <f ca="1">IFERROR(__xludf.UNSUPPORTED(IMPORTRANGE(準備!$A$2, "26!c5")),"#REF!")</f>
        <v>#REF!</v>
      </c>
      <c r="J29" s="18" t="str">
        <f ca="1">IFERROR(__xludf.UNSUPPORTED(IMPORTRANGE(準備!$A$2, "26!d5")),"#REF!")</f>
        <v>#REF!</v>
      </c>
      <c r="K29" s="18" t="str">
        <f ca="1">IFERROR(__xludf.UNSUPPORTED(IMPORTRANGE(準備!$A$2, "26!e5")),"#REF!")</f>
        <v>#REF!</v>
      </c>
      <c r="L29" s="19" t="str">
        <f ca="1">IFERROR(__xludf.UNSUPPORTED(IMPORTRANGE(準備!$A$2, "26!f5")),"#REF!")</f>
        <v>#REF!</v>
      </c>
    </row>
    <row r="30" spans="1:12" ht="45.75" customHeight="1">
      <c r="A30" s="17">
        <v>27</v>
      </c>
      <c r="B30" s="31" t="str">
        <f ca="1">IFERROR(__xludf.UNSUPPORTED(IMPORTRANGE(準備!$A$2, "27!f1")),"#REF!")</f>
        <v>#REF!</v>
      </c>
      <c r="C30" s="29"/>
      <c r="D30" s="30"/>
      <c r="E30" s="28" t="str" cm="1">
        <f t="array" aca="1" ref="E30" ca="1">IFERROR(_xlfn.SINGLE(__xludf.UNSUPPORTED(IMPORTRANGE(準備!$A$2, "27!c1") &amp; ":" &amp; IMPORTRANGE(準備!$A$2, "27!c2"))),"#REF!")</f>
        <v>#REF!</v>
      </c>
      <c r="F30" s="29"/>
      <c r="G30" s="29"/>
      <c r="H30" s="30"/>
      <c r="I30" s="18" t="str">
        <f ca="1">IFERROR(__xludf.UNSUPPORTED(IMPORTRANGE(準備!$A$2, "27!c5")),"#REF!")</f>
        <v>#REF!</v>
      </c>
      <c r="J30" s="18" t="str">
        <f ca="1">IFERROR(__xludf.UNSUPPORTED(IMPORTRANGE(準備!$A$2, "27!d5")),"#REF!")</f>
        <v>#REF!</v>
      </c>
      <c r="K30" s="18" t="str">
        <f ca="1">IFERROR(__xludf.UNSUPPORTED(IMPORTRANGE(準備!$A$2, "27!e5")),"#REF!")</f>
        <v>#REF!</v>
      </c>
      <c r="L30" s="19" t="str">
        <f ca="1">IFERROR(__xludf.UNSUPPORTED(IMPORTRANGE(準備!$A$2, "27!f5")),"#REF!")</f>
        <v>#REF!</v>
      </c>
    </row>
    <row r="31" spans="1:12" ht="45.75" customHeight="1">
      <c r="A31" s="17">
        <v>28</v>
      </c>
      <c r="B31" s="31" t="str">
        <f ca="1">IFERROR(__xludf.UNSUPPORTED(IMPORTRANGE(準備!$A$2, "28!f1")),"#REF!")</f>
        <v>#REF!</v>
      </c>
      <c r="C31" s="29"/>
      <c r="D31" s="30"/>
      <c r="E31" s="28" t="str" cm="1">
        <f t="array" aca="1" ref="E31" ca="1">IFERROR(_xlfn.SINGLE(__xludf.UNSUPPORTED(IMPORTRANGE(準備!$A$2, "28!c1") &amp; ":" &amp; IMPORTRANGE(準備!$A$2, "28!c2"))),"#REF!")</f>
        <v>#REF!</v>
      </c>
      <c r="F31" s="29"/>
      <c r="G31" s="29"/>
      <c r="H31" s="30"/>
      <c r="I31" s="18" t="str">
        <f ca="1">IFERROR(__xludf.UNSUPPORTED(IMPORTRANGE(準備!$A$2, "28!c5")),"#REF!")</f>
        <v>#REF!</v>
      </c>
      <c r="J31" s="18" t="str">
        <f ca="1">IFERROR(__xludf.UNSUPPORTED(IMPORTRANGE(準備!$A$2, "28!d5")),"#REF!")</f>
        <v>#REF!</v>
      </c>
      <c r="K31" s="18" t="str">
        <f ca="1">IFERROR(__xludf.UNSUPPORTED(IMPORTRANGE(準備!$A$2, "28!e5")),"#REF!")</f>
        <v>#REF!</v>
      </c>
      <c r="L31" s="19" t="str">
        <f ca="1">IFERROR(__xludf.UNSUPPORTED(IMPORTRANGE(準備!$A$2, "28!f5")),"#REF!")</f>
        <v>#REF!</v>
      </c>
    </row>
    <row r="32" spans="1:12" ht="45.75" customHeight="1">
      <c r="A32" s="17">
        <v>29</v>
      </c>
      <c r="B32" s="31" t="str">
        <f ca="1">IFERROR(__xludf.UNSUPPORTED(IMPORTRANGE(準備!$A$2, "29!f1")),"#REF!")</f>
        <v>#REF!</v>
      </c>
      <c r="C32" s="29"/>
      <c r="D32" s="30"/>
      <c r="E32" s="28" t="str" cm="1">
        <f t="array" aca="1" ref="E32" ca="1">IFERROR(_xlfn.SINGLE(__xludf.UNSUPPORTED(IMPORTRANGE(準備!$A$2, "29!c1") &amp; ":" &amp; IMPORTRANGE(準備!$A$2, "29!c2"))),"#REF!")</f>
        <v>#REF!</v>
      </c>
      <c r="F32" s="29"/>
      <c r="G32" s="29"/>
      <c r="H32" s="30"/>
      <c r="I32" s="18" t="str">
        <f ca="1">IFERROR(__xludf.UNSUPPORTED(IMPORTRANGE(準備!$A$2, "29!c5")),"#REF!")</f>
        <v>#REF!</v>
      </c>
      <c r="J32" s="18" t="str">
        <f ca="1">IFERROR(__xludf.UNSUPPORTED(IMPORTRANGE(準備!$A$2, "29!d5")),"#REF!")</f>
        <v>#REF!</v>
      </c>
      <c r="K32" s="18" t="str">
        <f ca="1">IFERROR(__xludf.UNSUPPORTED(IMPORTRANGE(準備!$A$2, "29!e5")),"#REF!")</f>
        <v>#REF!</v>
      </c>
      <c r="L32" s="19" t="str">
        <f ca="1">IFERROR(__xludf.UNSUPPORTED(IMPORTRANGE(準備!$A$2, "29!f5")),"#REF!")</f>
        <v>#REF!</v>
      </c>
    </row>
    <row r="33" spans="1:12" ht="45.75" customHeight="1">
      <c r="A33" s="17">
        <v>30</v>
      </c>
      <c r="B33" s="31" t="str">
        <f ca="1">IFERROR(__xludf.UNSUPPORTED(IMPORTRANGE(準備!$A$2, "30!f1")),"#REF!")</f>
        <v>#REF!</v>
      </c>
      <c r="C33" s="29"/>
      <c r="D33" s="30"/>
      <c r="E33" s="28" t="str" cm="1">
        <f t="array" aca="1" ref="E33" ca="1">IFERROR(_xlfn.SINGLE(__xludf.UNSUPPORTED(IMPORTRANGE(準備!$A$2, "30!c1") &amp; ":" &amp; IMPORTRANGE(準備!$A$2, "30!c2"))),"#REF!")</f>
        <v>#REF!</v>
      </c>
      <c r="F33" s="29"/>
      <c r="G33" s="29"/>
      <c r="H33" s="30"/>
      <c r="I33" s="18" t="str">
        <f ca="1">IFERROR(__xludf.UNSUPPORTED(IMPORTRANGE(準備!$A$2, "30!c5")),"#REF!")</f>
        <v>#REF!</v>
      </c>
      <c r="J33" s="18" t="str">
        <f ca="1">IFERROR(__xludf.UNSUPPORTED(IMPORTRANGE(準備!$A$2, "30!d5")),"#REF!")</f>
        <v>#REF!</v>
      </c>
      <c r="K33" s="18" t="str">
        <f ca="1">IFERROR(__xludf.UNSUPPORTED(IMPORTRANGE(準備!$A$2, "30!e5")),"#REF!")</f>
        <v>#REF!</v>
      </c>
      <c r="L33" s="19" t="str">
        <f ca="1">IFERROR(__xludf.UNSUPPORTED(IMPORTRANGE(準備!$A$2, "30!f5")),"#REF!")</f>
        <v>#REF!</v>
      </c>
    </row>
    <row r="34" spans="1:12" ht="45.75" customHeight="1">
      <c r="A34" s="17">
        <v>31</v>
      </c>
      <c r="B34" s="31" t="str">
        <f ca="1">IFERROR(__xludf.UNSUPPORTED(IMPORTRANGE(準備!$A$2, "31!f1")),"#REF!")</f>
        <v>#REF!</v>
      </c>
      <c r="C34" s="29"/>
      <c r="D34" s="30"/>
      <c r="E34" s="28" t="str" cm="1">
        <f t="array" aca="1" ref="E34" ca="1">IFERROR(_xlfn.SINGLE(__xludf.UNSUPPORTED(IMPORTRANGE(準備!$A$2, "31!c1") &amp; ":" &amp; IMPORTRANGE(準備!$A$2, "31!c2"))),"#REF!")</f>
        <v>#REF!</v>
      </c>
      <c r="F34" s="29"/>
      <c r="G34" s="29"/>
      <c r="H34" s="30"/>
      <c r="I34" s="18" t="str">
        <f ca="1">IFERROR(__xludf.UNSUPPORTED(IMPORTRANGE(準備!$A$2, "31!c5")),"#REF!")</f>
        <v>#REF!</v>
      </c>
      <c r="J34" s="18" t="str">
        <f ca="1">IFERROR(__xludf.UNSUPPORTED(IMPORTRANGE(準備!$A$2, "31!d5")),"#REF!")</f>
        <v>#REF!</v>
      </c>
      <c r="K34" s="18" t="str">
        <f ca="1">IFERROR(__xludf.UNSUPPORTED(IMPORTRANGE(準備!$A$2, "31!e5")),"#REF!")</f>
        <v>#REF!</v>
      </c>
      <c r="L34" s="19" t="str">
        <f ca="1">IFERROR(__xludf.UNSUPPORTED(IMPORTRANGE(準備!$A$2, "31!f5")),"#REF!")</f>
        <v>#REF!</v>
      </c>
    </row>
    <row r="35" spans="1:12" ht="45.75" customHeight="1">
      <c r="A35" s="17">
        <v>32</v>
      </c>
      <c r="B35" s="31" t="str">
        <f ca="1">IFERROR(__xludf.UNSUPPORTED(IMPORTRANGE(準備!$A$2, "32!f1")),"#REF!")</f>
        <v>#REF!</v>
      </c>
      <c r="C35" s="29"/>
      <c r="D35" s="30"/>
      <c r="E35" s="28" t="str" cm="1">
        <f t="array" aca="1" ref="E35" ca="1">IFERROR(_xlfn.SINGLE(__xludf.UNSUPPORTED(IMPORTRANGE(準備!$A$2, "32!c1") &amp; ":" &amp; IMPORTRANGE(準備!$A$2, "32!c2"))),"#REF!")</f>
        <v>#REF!</v>
      </c>
      <c r="F35" s="29"/>
      <c r="G35" s="29"/>
      <c r="H35" s="30"/>
      <c r="I35" s="18" t="str">
        <f ca="1">IFERROR(__xludf.UNSUPPORTED(IMPORTRANGE(準備!$A$2, "32!c5")),"#REF!")</f>
        <v>#REF!</v>
      </c>
      <c r="J35" s="18" t="str">
        <f ca="1">IFERROR(__xludf.UNSUPPORTED(IMPORTRANGE(準備!$A$2, "32!d5")),"#REF!")</f>
        <v>#REF!</v>
      </c>
      <c r="K35" s="18" t="str">
        <f ca="1">IFERROR(__xludf.UNSUPPORTED(IMPORTRANGE(準備!$A$2, "32!e5")),"#REF!")</f>
        <v>#REF!</v>
      </c>
      <c r="L35" s="19" t="str">
        <f ca="1">IFERROR(__xludf.UNSUPPORTED(IMPORTRANGE(準備!$A$2, "32!f5")),"#REF!")</f>
        <v>#REF!</v>
      </c>
    </row>
    <row r="36" spans="1:12" ht="45.75" customHeight="1">
      <c r="A36" s="17">
        <v>33</v>
      </c>
      <c r="B36" s="31" t="str">
        <f ca="1">IFERROR(__xludf.UNSUPPORTED(IMPORTRANGE(準備!$A$2, "33!f1")),"#REF!")</f>
        <v>#REF!</v>
      </c>
      <c r="C36" s="29"/>
      <c r="D36" s="30"/>
      <c r="E36" s="28" t="str" cm="1">
        <f t="array" aca="1" ref="E36" ca="1">IFERROR(_xlfn.SINGLE(__xludf.UNSUPPORTED(IMPORTRANGE(準備!$A$2, "33!c1") &amp; ":" &amp; IMPORTRANGE(準備!$A$2, "33!c2"))),"#REF!")</f>
        <v>#REF!</v>
      </c>
      <c r="F36" s="29"/>
      <c r="G36" s="29"/>
      <c r="H36" s="30"/>
      <c r="I36" s="18" t="str">
        <f ca="1">IFERROR(__xludf.UNSUPPORTED(IMPORTRANGE(準備!$A$2, "33!c5")),"#REF!")</f>
        <v>#REF!</v>
      </c>
      <c r="J36" s="18" t="str">
        <f ca="1">IFERROR(__xludf.UNSUPPORTED(IMPORTRANGE(準備!$A$2, "33!d5")),"#REF!")</f>
        <v>#REF!</v>
      </c>
      <c r="K36" s="18" t="str">
        <f ca="1">IFERROR(__xludf.UNSUPPORTED(IMPORTRANGE(準備!$A$2, "33!e5")),"#REF!")</f>
        <v>#REF!</v>
      </c>
      <c r="L36" s="19" t="str">
        <f ca="1">IFERROR(__xludf.UNSUPPORTED(IMPORTRANGE(準備!$A$2, "33!f5")),"#REF!")</f>
        <v>#REF!</v>
      </c>
    </row>
    <row r="37" spans="1:12" ht="45.75" customHeight="1">
      <c r="A37" s="17">
        <v>34</v>
      </c>
      <c r="B37" s="31" t="str">
        <f ca="1">IFERROR(__xludf.UNSUPPORTED(IMPORTRANGE(準備!$A$2, "34!f1")),"#REF!")</f>
        <v>#REF!</v>
      </c>
      <c r="C37" s="29"/>
      <c r="D37" s="30"/>
      <c r="E37" s="28" t="str" cm="1">
        <f t="array" aca="1" ref="E37" ca="1">IFERROR(_xlfn.SINGLE(__xludf.UNSUPPORTED(IMPORTRANGE(準備!$A$2, "34!c1") &amp; ":" &amp; IMPORTRANGE(準備!$A$2, "34!c2"))),"#REF!")</f>
        <v>#REF!</v>
      </c>
      <c r="F37" s="29"/>
      <c r="G37" s="29"/>
      <c r="H37" s="30"/>
      <c r="I37" s="18" t="str">
        <f ca="1">IFERROR(__xludf.UNSUPPORTED(IMPORTRANGE(準備!$A$2, "34!c5")),"#REF!")</f>
        <v>#REF!</v>
      </c>
      <c r="J37" s="18" t="str">
        <f ca="1">IFERROR(__xludf.UNSUPPORTED(IMPORTRANGE(準備!$A$2, "34!d5")),"#REF!")</f>
        <v>#REF!</v>
      </c>
      <c r="K37" s="18" t="str">
        <f ca="1">IFERROR(__xludf.UNSUPPORTED(IMPORTRANGE(準備!$A$2, "34!e5")),"#REF!")</f>
        <v>#REF!</v>
      </c>
      <c r="L37" s="19" t="str">
        <f ca="1">IFERROR(__xludf.UNSUPPORTED(IMPORTRANGE(準備!$A$2, "34!f5")),"#REF!")</f>
        <v>#REF!</v>
      </c>
    </row>
    <row r="38" spans="1:12" ht="45.75" customHeight="1">
      <c r="A38" s="17">
        <v>35</v>
      </c>
      <c r="B38" s="31" t="str">
        <f ca="1">IFERROR(__xludf.UNSUPPORTED(IMPORTRANGE(準備!$A$2, "35!f1")),"#REF!")</f>
        <v>#REF!</v>
      </c>
      <c r="C38" s="29"/>
      <c r="D38" s="30"/>
      <c r="E38" s="28" t="str" cm="1">
        <f t="array" aca="1" ref="E38" ca="1">IFERROR(_xlfn.SINGLE(__xludf.UNSUPPORTED(IMPORTRANGE(準備!$A$2, "35!c1") &amp; ":" &amp; IMPORTRANGE(準備!$A$2, "35!c2"))),"#REF!")</f>
        <v>#REF!</v>
      </c>
      <c r="F38" s="29"/>
      <c r="G38" s="29"/>
      <c r="H38" s="30"/>
      <c r="I38" s="18" t="str">
        <f ca="1">IFERROR(__xludf.UNSUPPORTED(IMPORTRANGE(準備!$A$2, "35!c5")),"#REF!")</f>
        <v>#REF!</v>
      </c>
      <c r="J38" s="18" t="str">
        <f ca="1">IFERROR(__xludf.UNSUPPORTED(IMPORTRANGE(準備!$A$2, "35!d5")),"#REF!")</f>
        <v>#REF!</v>
      </c>
      <c r="K38" s="18" t="str">
        <f ca="1">IFERROR(__xludf.UNSUPPORTED(IMPORTRANGE(準備!$A$2, "35!e5")),"#REF!")</f>
        <v>#REF!</v>
      </c>
      <c r="L38" s="19" t="str">
        <f ca="1">IFERROR(__xludf.UNSUPPORTED(IMPORTRANGE(準備!$A$2, "35!f5")),"#REF!")</f>
        <v>#REF!</v>
      </c>
    </row>
    <row r="39" spans="1:12" ht="45.75" customHeight="1">
      <c r="A39" s="17">
        <v>36</v>
      </c>
      <c r="B39" s="31" t="str">
        <f ca="1">IFERROR(__xludf.UNSUPPORTED(IMPORTRANGE(準備!$A$2, "36!f1")),"#REF!")</f>
        <v>#REF!</v>
      </c>
      <c r="C39" s="29"/>
      <c r="D39" s="30"/>
      <c r="E39" s="28" t="str" cm="1">
        <f t="array" aca="1" ref="E39" ca="1">IFERROR(_xlfn.SINGLE(__xludf.UNSUPPORTED(IMPORTRANGE(準備!$A$2, "36!c1") &amp; ":" &amp; IMPORTRANGE(準備!$A$2, "36!c2"))),"#REF!")</f>
        <v>#REF!</v>
      </c>
      <c r="F39" s="29"/>
      <c r="G39" s="29"/>
      <c r="H39" s="30"/>
      <c r="I39" s="18" t="str">
        <f ca="1">IFERROR(__xludf.UNSUPPORTED(IMPORTRANGE(準備!$A$2, "36!c5")),"#REF!")</f>
        <v>#REF!</v>
      </c>
      <c r="J39" s="18" t="str">
        <f ca="1">IFERROR(__xludf.UNSUPPORTED(IMPORTRANGE(準備!$A$2, "36!d5")),"#REF!")</f>
        <v>#REF!</v>
      </c>
      <c r="K39" s="18" t="str">
        <f ca="1">IFERROR(__xludf.UNSUPPORTED(IMPORTRANGE(準備!$A$2, "36!e5")),"#REF!")</f>
        <v>#REF!</v>
      </c>
      <c r="L39" s="19" t="str">
        <f ca="1">IFERROR(__xludf.UNSUPPORTED(IMPORTRANGE(準備!$A$2, "36!f5")),"#REF!")</f>
        <v>#REF!</v>
      </c>
    </row>
    <row r="40" spans="1:12" ht="45.75" customHeight="1">
      <c r="A40" s="17">
        <v>37</v>
      </c>
      <c r="B40" s="31" t="str">
        <f ca="1">IFERROR(__xludf.UNSUPPORTED(IMPORTRANGE(準備!$A$2, "37!f1")),"#REF!")</f>
        <v>#REF!</v>
      </c>
      <c r="C40" s="29"/>
      <c r="D40" s="30"/>
      <c r="E40" s="28" t="str" cm="1">
        <f t="array" aca="1" ref="E40" ca="1">IFERROR(_xlfn.SINGLE(__xludf.UNSUPPORTED(IMPORTRANGE(準備!$A$2, "37!c1") &amp; ":" &amp; IMPORTRANGE(準備!$A$2, "37!c2"))),"#REF!")</f>
        <v>#REF!</v>
      </c>
      <c r="F40" s="29"/>
      <c r="G40" s="29"/>
      <c r="H40" s="30"/>
      <c r="I40" s="18" t="str">
        <f ca="1">IFERROR(__xludf.UNSUPPORTED(IMPORTRANGE(準備!$A$2, "37!c5")),"#REF!")</f>
        <v>#REF!</v>
      </c>
      <c r="J40" s="18" t="str">
        <f ca="1">IFERROR(__xludf.UNSUPPORTED(IMPORTRANGE(準備!$A$2, "37!d5")),"#REF!")</f>
        <v>#REF!</v>
      </c>
      <c r="K40" s="18" t="str">
        <f ca="1">IFERROR(__xludf.UNSUPPORTED(IMPORTRANGE(準備!$A$2, "37!e5")),"#REF!")</f>
        <v>#REF!</v>
      </c>
      <c r="L40" s="19" t="str">
        <f ca="1">IFERROR(__xludf.UNSUPPORTED(IMPORTRANGE(準備!$A$2, "37!f5")),"#REF!")</f>
        <v>#REF!</v>
      </c>
    </row>
    <row r="41" spans="1:12" ht="45.75" customHeight="1">
      <c r="A41" s="17">
        <v>38</v>
      </c>
      <c r="B41" s="31" t="str">
        <f ca="1">IFERROR(__xludf.UNSUPPORTED(IMPORTRANGE(準備!$A$2, "38!f1")),"#REF!")</f>
        <v>#REF!</v>
      </c>
      <c r="C41" s="29"/>
      <c r="D41" s="30"/>
      <c r="E41" s="28" t="str" cm="1">
        <f t="array" aca="1" ref="E41" ca="1">IFERROR(_xlfn.SINGLE(__xludf.UNSUPPORTED(IMPORTRANGE(準備!$A$2, "38!c1") &amp; ":" &amp; IMPORTRANGE(準備!$A$2, "38!c2"))),"#REF!")</f>
        <v>#REF!</v>
      </c>
      <c r="F41" s="29"/>
      <c r="G41" s="29"/>
      <c r="H41" s="30"/>
      <c r="I41" s="18" t="str">
        <f ca="1">IFERROR(__xludf.UNSUPPORTED(IMPORTRANGE(準備!$A$2, "38!c5")),"#REF!")</f>
        <v>#REF!</v>
      </c>
      <c r="J41" s="18" t="str">
        <f ca="1">IFERROR(__xludf.UNSUPPORTED(IMPORTRANGE(準備!$A$2, "38!d5")),"#REF!")</f>
        <v>#REF!</v>
      </c>
      <c r="K41" s="18" t="str">
        <f ca="1">IFERROR(__xludf.UNSUPPORTED(IMPORTRANGE(準備!$A$2, "38!e5")),"#REF!")</f>
        <v>#REF!</v>
      </c>
      <c r="L41" s="19" t="str">
        <f ca="1">IFERROR(__xludf.UNSUPPORTED(IMPORTRANGE(準備!$A$2, "38!f5")),"#REF!")</f>
        <v>#REF!</v>
      </c>
    </row>
    <row r="42" spans="1:12" ht="45.75" customHeight="1">
      <c r="A42" s="17">
        <v>39</v>
      </c>
      <c r="B42" s="31" t="str">
        <f ca="1">IFERROR(__xludf.UNSUPPORTED(IMPORTRANGE(準備!$A$2, "39!f1")),"#REF!")</f>
        <v>#REF!</v>
      </c>
      <c r="C42" s="29"/>
      <c r="D42" s="30"/>
      <c r="E42" s="28" t="str" cm="1">
        <f t="array" aca="1" ref="E42" ca="1">IFERROR(_xlfn.SINGLE(__xludf.UNSUPPORTED(IMPORTRANGE(準備!$A$2, "39!c1") &amp; ":" &amp; IMPORTRANGE(準備!$A$2, "39!c2"))),"#REF!")</f>
        <v>#REF!</v>
      </c>
      <c r="F42" s="29"/>
      <c r="G42" s="29"/>
      <c r="H42" s="30"/>
      <c r="I42" s="18" t="str">
        <f ca="1">IFERROR(__xludf.UNSUPPORTED(IMPORTRANGE(準備!$A$2, "39!c5")),"#REF!")</f>
        <v>#REF!</v>
      </c>
      <c r="J42" s="18" t="str">
        <f ca="1">IFERROR(__xludf.UNSUPPORTED(IMPORTRANGE(準備!$A$2, "39!d5")),"#REF!")</f>
        <v>#REF!</v>
      </c>
      <c r="K42" s="18" t="str">
        <f ca="1">IFERROR(__xludf.UNSUPPORTED(IMPORTRANGE(準備!$A$2, "39!e5")),"#REF!")</f>
        <v>#REF!</v>
      </c>
      <c r="L42" s="19" t="str">
        <f ca="1">IFERROR(__xludf.UNSUPPORTED(IMPORTRANGE(準備!$A$2, "39!f5")),"#REF!")</f>
        <v>#REF!</v>
      </c>
    </row>
    <row r="43" spans="1:12" ht="45.75" customHeight="1">
      <c r="A43" s="17">
        <v>40</v>
      </c>
      <c r="B43" s="31" t="str">
        <f ca="1">IFERROR(__xludf.UNSUPPORTED(IMPORTRANGE(準備!$A$2, "40!f1")),"#REF!")</f>
        <v>#REF!</v>
      </c>
      <c r="C43" s="29"/>
      <c r="D43" s="30"/>
      <c r="E43" s="28" t="str" cm="1">
        <f t="array" aca="1" ref="E43" ca="1">IFERROR(_xlfn.SINGLE(__xludf.UNSUPPORTED(IMPORTRANGE(準備!$A$2, "40!c1") &amp; ":" &amp; IMPORTRANGE(準備!$A$2, "40!c2"))),"#REF!")</f>
        <v>#REF!</v>
      </c>
      <c r="F43" s="29"/>
      <c r="G43" s="29"/>
      <c r="H43" s="30"/>
      <c r="I43" s="18" t="str">
        <f ca="1">IFERROR(__xludf.UNSUPPORTED(IMPORTRANGE(準備!$A$2, "40!c5")),"#REF!")</f>
        <v>#REF!</v>
      </c>
      <c r="J43" s="18" t="str">
        <f ca="1">IFERROR(__xludf.UNSUPPORTED(IMPORTRANGE(準備!$A$2, "40!d5")),"#REF!")</f>
        <v>#REF!</v>
      </c>
      <c r="K43" s="18" t="str">
        <f ca="1">IFERROR(__xludf.UNSUPPORTED(IMPORTRANGE(準備!$A$2, "40!e5")),"#REF!")</f>
        <v>#REF!</v>
      </c>
      <c r="L43" s="19" t="str">
        <f ca="1">IFERROR(__xludf.UNSUPPORTED(IMPORTRANGE(準備!$A$2, "40!f5")),"#REF!")</f>
        <v>#REF!</v>
      </c>
    </row>
    <row r="44" spans="1:12" ht="45.75" customHeight="1">
      <c r="A44" s="17">
        <v>41</v>
      </c>
      <c r="B44" s="31" t="str">
        <f ca="1">IFERROR(__xludf.UNSUPPORTED(IMPORTRANGE(準備!$A$2, "41!f1")),"#REF!")</f>
        <v>#REF!</v>
      </c>
      <c r="C44" s="29"/>
      <c r="D44" s="30"/>
      <c r="E44" s="28" t="str" cm="1">
        <f t="array" aca="1" ref="E44" ca="1">IFERROR(_xlfn.SINGLE(__xludf.UNSUPPORTED(IMPORTRANGE(準備!$A$2, "41!c1") &amp; ":" &amp; IMPORTRANGE(準備!$A$2, "41!c2"))),"#REF!")</f>
        <v>#REF!</v>
      </c>
      <c r="F44" s="29"/>
      <c r="G44" s="29"/>
      <c r="H44" s="30"/>
      <c r="I44" s="18" t="str">
        <f ca="1">IFERROR(__xludf.UNSUPPORTED(IMPORTRANGE(準備!$A$2, "41!c5")),"#REF!")</f>
        <v>#REF!</v>
      </c>
      <c r="J44" s="18" t="str">
        <f ca="1">IFERROR(__xludf.UNSUPPORTED(IMPORTRANGE(準備!$A$2, "41!d5")),"#REF!")</f>
        <v>#REF!</v>
      </c>
      <c r="K44" s="18" t="str">
        <f ca="1">IFERROR(__xludf.UNSUPPORTED(IMPORTRANGE(準備!$A$2, "41!e5")),"#REF!")</f>
        <v>#REF!</v>
      </c>
      <c r="L44" s="19" t="str">
        <f ca="1">IFERROR(__xludf.UNSUPPORTED(IMPORTRANGE(準備!$A$2, "41!f5")),"#REF!")</f>
        <v>#REF!</v>
      </c>
    </row>
    <row r="45" spans="1:12" ht="45.75" customHeight="1">
      <c r="A45" s="17">
        <v>42</v>
      </c>
      <c r="B45" s="31" t="str">
        <f ca="1">IFERROR(__xludf.UNSUPPORTED(IMPORTRANGE(準備!$A$2, "42!f1")),"#REF!")</f>
        <v>#REF!</v>
      </c>
      <c r="C45" s="29"/>
      <c r="D45" s="30"/>
      <c r="E45" s="28" t="str" cm="1">
        <f t="array" aca="1" ref="E45" ca="1">IFERROR(_xlfn.SINGLE(__xludf.UNSUPPORTED(IMPORTRANGE(準備!$A$2, "42!c1") &amp; ":" &amp; IMPORTRANGE(準備!$A$2, "42!c2"))),"#REF!")</f>
        <v>#REF!</v>
      </c>
      <c r="F45" s="29"/>
      <c r="G45" s="29"/>
      <c r="H45" s="30"/>
      <c r="I45" s="18" t="str">
        <f ca="1">IFERROR(__xludf.UNSUPPORTED(IMPORTRANGE(準備!$A$2, "42!c5")),"#REF!")</f>
        <v>#REF!</v>
      </c>
      <c r="J45" s="18" t="str">
        <f ca="1">IFERROR(__xludf.UNSUPPORTED(IMPORTRANGE(準備!$A$2, "42!d5")),"#REF!")</f>
        <v>#REF!</v>
      </c>
      <c r="K45" s="18" t="str">
        <f ca="1">IFERROR(__xludf.UNSUPPORTED(IMPORTRANGE(準備!$A$2, "42!e5")),"#REF!")</f>
        <v>#REF!</v>
      </c>
      <c r="L45" s="19" t="str">
        <f ca="1">IFERROR(__xludf.UNSUPPORTED(IMPORTRANGE(準備!$A$2, "42!f5")),"#REF!")</f>
        <v>#REF!</v>
      </c>
    </row>
    <row r="46" spans="1:12" ht="45.75" customHeight="1">
      <c r="A46" s="17">
        <v>43</v>
      </c>
      <c r="B46" s="31" t="str">
        <f ca="1">IFERROR(__xludf.UNSUPPORTED(IMPORTRANGE(準備!$A$2, "43!f1")),"#REF!")</f>
        <v>#REF!</v>
      </c>
      <c r="C46" s="29"/>
      <c r="D46" s="30"/>
      <c r="E46" s="28" t="str" cm="1">
        <f t="array" aca="1" ref="E46" ca="1">IFERROR(_xlfn.SINGLE(__xludf.UNSUPPORTED(IMPORTRANGE(準備!$A$2, "43!c1") &amp; ":" &amp; IMPORTRANGE(準備!$A$2, "43!c2"))),"#REF!")</f>
        <v>#REF!</v>
      </c>
      <c r="F46" s="29"/>
      <c r="G46" s="29"/>
      <c r="H46" s="30"/>
      <c r="I46" s="18" t="str">
        <f ca="1">IFERROR(__xludf.UNSUPPORTED(IMPORTRANGE(準備!$A$2, "43!c5")),"#REF!")</f>
        <v>#REF!</v>
      </c>
      <c r="J46" s="18" t="str">
        <f ca="1">IFERROR(__xludf.UNSUPPORTED(IMPORTRANGE(準備!$A$2, "43!d5")),"#REF!")</f>
        <v>#REF!</v>
      </c>
      <c r="K46" s="18" t="str">
        <f ca="1">IFERROR(__xludf.UNSUPPORTED(IMPORTRANGE(準備!$A$2, "43!e5")),"#REF!")</f>
        <v>#REF!</v>
      </c>
      <c r="L46" s="19" t="str">
        <f ca="1">IFERROR(__xludf.UNSUPPORTED(IMPORTRANGE(準備!$A$2, "43!f5")),"#REF!")</f>
        <v>#REF!</v>
      </c>
    </row>
    <row r="47" spans="1:12" ht="45.75" customHeight="1">
      <c r="A47" s="17">
        <v>44</v>
      </c>
      <c r="B47" s="31" t="str">
        <f ca="1">IFERROR(__xludf.UNSUPPORTED(IMPORTRANGE(準備!$A$2, "44!f1")),"#REF!")</f>
        <v>#REF!</v>
      </c>
      <c r="C47" s="29"/>
      <c r="D47" s="30"/>
      <c r="E47" s="28" t="str" cm="1">
        <f t="array" aca="1" ref="E47" ca="1">IFERROR(_xlfn.SINGLE(__xludf.UNSUPPORTED(IMPORTRANGE(準備!$A$2, "44!c1") &amp; ":" &amp; IMPORTRANGE(準備!$A$2, "44!c2"))),"#REF!")</f>
        <v>#REF!</v>
      </c>
      <c r="F47" s="29"/>
      <c r="G47" s="29"/>
      <c r="H47" s="30"/>
      <c r="I47" s="18" t="str">
        <f ca="1">IFERROR(__xludf.UNSUPPORTED(IMPORTRANGE(準備!$A$2, "44!c5")),"#REF!")</f>
        <v>#REF!</v>
      </c>
      <c r="J47" s="18" t="str">
        <f ca="1">IFERROR(__xludf.UNSUPPORTED(IMPORTRANGE(準備!$A$2, "44!d5")),"#REF!")</f>
        <v>#REF!</v>
      </c>
      <c r="K47" s="18" t="str">
        <f ca="1">IFERROR(__xludf.UNSUPPORTED(IMPORTRANGE(準備!$A$2, "44!e5")),"#REF!")</f>
        <v>#REF!</v>
      </c>
      <c r="L47" s="19" t="str">
        <f ca="1">IFERROR(__xludf.UNSUPPORTED(IMPORTRANGE(準備!$A$2, "44!f5")),"#REF!")</f>
        <v>#REF!</v>
      </c>
    </row>
    <row r="48" spans="1:12" ht="45.75" customHeight="1">
      <c r="A48" s="17">
        <v>45</v>
      </c>
      <c r="B48" s="31" t="str">
        <f ca="1">IFERROR(__xludf.UNSUPPORTED(IMPORTRANGE(準備!$A$2, "45!f1")),"#REF!")</f>
        <v>#REF!</v>
      </c>
      <c r="C48" s="29"/>
      <c r="D48" s="30"/>
      <c r="E48" s="28" t="str" cm="1">
        <f t="array" aca="1" ref="E48" ca="1">IFERROR(_xlfn.SINGLE(__xludf.UNSUPPORTED(IMPORTRANGE(準備!$A$2, "45!c1") &amp; ":" &amp; IMPORTRANGE(準備!$A$2, "45!c2"))),"#REF!")</f>
        <v>#REF!</v>
      </c>
      <c r="F48" s="29"/>
      <c r="G48" s="29"/>
      <c r="H48" s="30"/>
      <c r="I48" s="18" t="str">
        <f ca="1">IFERROR(__xludf.UNSUPPORTED(IMPORTRANGE(準備!$A$2, "45!c5")),"#REF!")</f>
        <v>#REF!</v>
      </c>
      <c r="J48" s="18" t="str">
        <f ca="1">IFERROR(__xludf.UNSUPPORTED(IMPORTRANGE(準備!$A$2, "45!d5")),"#REF!")</f>
        <v>#REF!</v>
      </c>
      <c r="K48" s="18" t="str">
        <f ca="1">IFERROR(__xludf.UNSUPPORTED(IMPORTRANGE(準備!$A$2, "45!e5")),"#REF!")</f>
        <v>#REF!</v>
      </c>
      <c r="L48" s="19" t="str">
        <f ca="1">IFERROR(__xludf.UNSUPPORTED(IMPORTRANGE(準備!$A$2, "45!f5")),"#REF!")</f>
        <v>#REF!</v>
      </c>
    </row>
    <row r="49" spans="1:12" ht="45.75" customHeight="1">
      <c r="A49" s="17">
        <v>46</v>
      </c>
      <c r="B49" s="31" t="str">
        <f ca="1">IFERROR(__xludf.UNSUPPORTED(IMPORTRANGE(準備!$A$2, "46!f1")),"#REF!")</f>
        <v>#REF!</v>
      </c>
      <c r="C49" s="29"/>
      <c r="D49" s="30"/>
      <c r="E49" s="28" t="str" cm="1">
        <f t="array" aca="1" ref="E49" ca="1">IFERROR(_xlfn.SINGLE(__xludf.UNSUPPORTED(IMPORTRANGE(準備!$A$2, "46!c1") &amp; ":" &amp; IMPORTRANGE(準備!$A$2, "46!c2"))),"#REF!")</f>
        <v>#REF!</v>
      </c>
      <c r="F49" s="29"/>
      <c r="G49" s="29"/>
      <c r="H49" s="30"/>
      <c r="I49" s="18" t="str">
        <f ca="1">IFERROR(__xludf.UNSUPPORTED(IMPORTRANGE(準備!$A$2, "46!c5")),"#REF!")</f>
        <v>#REF!</v>
      </c>
      <c r="J49" s="18" t="str">
        <f ca="1">IFERROR(__xludf.UNSUPPORTED(IMPORTRANGE(準備!$A$2, "46!d5")),"#REF!")</f>
        <v>#REF!</v>
      </c>
      <c r="K49" s="18" t="str">
        <f ca="1">IFERROR(__xludf.UNSUPPORTED(IMPORTRANGE(準備!$A$2, "46!e5")),"#REF!")</f>
        <v>#REF!</v>
      </c>
      <c r="L49" s="19" t="str">
        <f ca="1">IFERROR(__xludf.UNSUPPORTED(IMPORTRANGE(準備!$A$2, "46!f5")),"#REF!")</f>
        <v>#REF!</v>
      </c>
    </row>
    <row r="50" spans="1:12" ht="45.75" customHeight="1">
      <c r="A50" s="17">
        <v>47</v>
      </c>
      <c r="B50" s="31" t="str">
        <f ca="1">IFERROR(__xludf.UNSUPPORTED(IMPORTRANGE(準備!$A$2, "47!f1")),"#REF!")</f>
        <v>#REF!</v>
      </c>
      <c r="C50" s="29"/>
      <c r="D50" s="30"/>
      <c r="E50" s="28" t="str" cm="1">
        <f t="array" aca="1" ref="E50" ca="1">IFERROR(_xlfn.SINGLE(__xludf.UNSUPPORTED(IMPORTRANGE(準備!$A$2, "47!c1") &amp; ":" &amp; IMPORTRANGE(準備!$A$2, "47!c2"))),"#REF!")</f>
        <v>#REF!</v>
      </c>
      <c r="F50" s="29"/>
      <c r="G50" s="29"/>
      <c r="H50" s="30"/>
      <c r="I50" s="18" t="str">
        <f ca="1">IFERROR(__xludf.UNSUPPORTED(IMPORTRANGE(準備!$A$2, "47!c5")),"#REF!")</f>
        <v>#REF!</v>
      </c>
      <c r="J50" s="18" t="str">
        <f ca="1">IFERROR(__xludf.UNSUPPORTED(IMPORTRANGE(準備!$A$2, "47!d5")),"#REF!")</f>
        <v>#REF!</v>
      </c>
      <c r="K50" s="18" t="str">
        <f ca="1">IFERROR(__xludf.UNSUPPORTED(IMPORTRANGE(準備!$A$2, "47!e5")),"#REF!")</f>
        <v>#REF!</v>
      </c>
      <c r="L50" s="19" t="str">
        <f ca="1">IFERROR(__xludf.UNSUPPORTED(IMPORTRANGE(準備!$A$2, "47!f5")),"#REF!")</f>
        <v>#REF!</v>
      </c>
    </row>
    <row r="51" spans="1:12" ht="45.75" customHeight="1">
      <c r="A51" s="17">
        <v>48</v>
      </c>
      <c r="B51" s="31" t="str">
        <f ca="1">IFERROR(__xludf.UNSUPPORTED(IMPORTRANGE(準備!$A$2, "48!f1")),"#REF!")</f>
        <v>#REF!</v>
      </c>
      <c r="C51" s="29"/>
      <c r="D51" s="30"/>
      <c r="E51" s="28" t="str" cm="1">
        <f t="array" aca="1" ref="E51" ca="1">IFERROR(_xlfn.SINGLE(__xludf.UNSUPPORTED(IMPORTRANGE(準備!$A$2, "48!c1") &amp; ":" &amp; IMPORTRANGE(準備!$A$2, "48!c2"))),"#REF!")</f>
        <v>#REF!</v>
      </c>
      <c r="F51" s="29"/>
      <c r="G51" s="29"/>
      <c r="H51" s="30"/>
      <c r="I51" s="18" t="str">
        <f ca="1">IFERROR(__xludf.UNSUPPORTED(IMPORTRANGE(準備!$A$2, "48!c5")),"#REF!")</f>
        <v>#REF!</v>
      </c>
      <c r="J51" s="18" t="str">
        <f ca="1">IFERROR(__xludf.UNSUPPORTED(IMPORTRANGE(準備!$A$2, "48!d5")),"#REF!")</f>
        <v>#REF!</v>
      </c>
      <c r="K51" s="18" t="str">
        <f ca="1">IFERROR(__xludf.UNSUPPORTED(IMPORTRANGE(準備!$A$2, "48!e5")),"#REF!")</f>
        <v>#REF!</v>
      </c>
      <c r="L51" s="19" t="str">
        <f ca="1">IFERROR(__xludf.UNSUPPORTED(IMPORTRANGE(準備!$A$2, "48!f5")),"#REF!")</f>
        <v>#REF!</v>
      </c>
    </row>
    <row r="52" spans="1:12" ht="45.75" customHeight="1">
      <c r="A52" s="17">
        <v>49</v>
      </c>
      <c r="B52" s="31" t="str">
        <f ca="1">IFERROR(__xludf.UNSUPPORTED(IMPORTRANGE(準備!$A$2, "49!f1")),"#REF!")</f>
        <v>#REF!</v>
      </c>
      <c r="C52" s="29"/>
      <c r="D52" s="30"/>
      <c r="E52" s="28" t="str" cm="1">
        <f t="array" aca="1" ref="E52" ca="1">IFERROR(_xlfn.SINGLE(__xludf.UNSUPPORTED(IMPORTRANGE(準備!$A$2, "49!c1") &amp; ":" &amp; IMPORTRANGE(準備!$A$2, "49!c2"))),"#REF!")</f>
        <v>#REF!</v>
      </c>
      <c r="F52" s="29"/>
      <c r="G52" s="29"/>
      <c r="H52" s="30"/>
      <c r="I52" s="18" t="str">
        <f ca="1">IFERROR(__xludf.UNSUPPORTED(IMPORTRANGE(準備!$A$2, "49!c5")),"#REF!")</f>
        <v>#REF!</v>
      </c>
      <c r="J52" s="18" t="str">
        <f ca="1">IFERROR(__xludf.UNSUPPORTED(IMPORTRANGE(準備!$A$2, "49!d5")),"#REF!")</f>
        <v>#REF!</v>
      </c>
      <c r="K52" s="18" t="str">
        <f ca="1">IFERROR(__xludf.UNSUPPORTED(IMPORTRANGE(準備!$A$2, "49!e5")),"#REF!")</f>
        <v>#REF!</v>
      </c>
      <c r="L52" s="19" t="str">
        <f ca="1">IFERROR(__xludf.UNSUPPORTED(IMPORTRANGE(準備!$A$2, "49!f5")),"#REF!")</f>
        <v>#REF!</v>
      </c>
    </row>
    <row r="53" spans="1:12" ht="45.75" customHeight="1">
      <c r="A53" s="17">
        <v>50</v>
      </c>
      <c r="B53" s="31" t="str">
        <f ca="1">IFERROR(__xludf.UNSUPPORTED(IMPORTRANGE(準備!$A$2, "50!f1")),"#REF!")</f>
        <v>#REF!</v>
      </c>
      <c r="C53" s="29"/>
      <c r="D53" s="30"/>
      <c r="E53" s="28" t="str" cm="1">
        <f t="array" aca="1" ref="E53" ca="1">IFERROR(_xlfn.SINGLE(__xludf.UNSUPPORTED(IMPORTRANGE(準備!$A$2, "50!c1") &amp; ":" &amp; IMPORTRANGE(準備!$A$2, "50!c2"))),"#REF!")</f>
        <v>#REF!</v>
      </c>
      <c r="F53" s="29"/>
      <c r="G53" s="29"/>
      <c r="H53" s="30"/>
      <c r="I53" s="18" t="str">
        <f ca="1">IFERROR(__xludf.UNSUPPORTED(IMPORTRANGE(準備!$A$2, "50!c5")),"#REF!")</f>
        <v>#REF!</v>
      </c>
      <c r="J53" s="18" t="str">
        <f ca="1">IFERROR(__xludf.UNSUPPORTED(IMPORTRANGE(準備!$A$2, "50!d5")),"#REF!")</f>
        <v>#REF!</v>
      </c>
      <c r="K53" s="18" t="str">
        <f ca="1">IFERROR(__xludf.UNSUPPORTED(IMPORTRANGE(準備!$A$2, "50!e5")),"#REF!")</f>
        <v>#REF!</v>
      </c>
      <c r="L53" s="19" t="str">
        <f ca="1">IFERROR(__xludf.UNSUPPORTED(IMPORTRANGE(準備!$A$2, "50!f5")),"#REF!")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20:H20"/>
    <mergeCell ref="B20:D20"/>
    <mergeCell ref="B21:D21"/>
    <mergeCell ref="B22:D22"/>
    <mergeCell ref="B23:D23"/>
    <mergeCell ref="B24:D24"/>
    <mergeCell ref="B25:D25"/>
    <mergeCell ref="B26:D26"/>
    <mergeCell ref="B53:D53"/>
    <mergeCell ref="E53:H53"/>
    <mergeCell ref="B49:D49"/>
    <mergeCell ref="B50:D50"/>
    <mergeCell ref="E50:H50"/>
    <mergeCell ref="B51:D51"/>
    <mergeCell ref="E51:H51"/>
    <mergeCell ref="B52:D52"/>
    <mergeCell ref="E52:H52"/>
    <mergeCell ref="B48:D48"/>
    <mergeCell ref="E48:H48"/>
    <mergeCell ref="E49:H49"/>
    <mergeCell ref="B43:D43"/>
    <mergeCell ref="E43:H43"/>
    <mergeCell ref="B44:D44"/>
    <mergeCell ref="E44:H44"/>
    <mergeCell ref="B13:D13"/>
    <mergeCell ref="B14:D14"/>
    <mergeCell ref="B15:D15"/>
    <mergeCell ref="B16:D16"/>
    <mergeCell ref="B17:D17"/>
    <mergeCell ref="B18:D18"/>
    <mergeCell ref="B19:D19"/>
    <mergeCell ref="E14:H14"/>
    <mergeCell ref="E15:H15"/>
    <mergeCell ref="E16:H16"/>
    <mergeCell ref="E17:H17"/>
    <mergeCell ref="E18:H18"/>
    <mergeCell ref="E19:H19"/>
    <mergeCell ref="E13:H13"/>
    <mergeCell ref="B3:D3"/>
    <mergeCell ref="E3:H3"/>
    <mergeCell ref="B4:D4"/>
    <mergeCell ref="E4:H4"/>
    <mergeCell ref="B5:D5"/>
    <mergeCell ref="E5:H5"/>
    <mergeCell ref="E6:H6"/>
    <mergeCell ref="B6:D6"/>
    <mergeCell ref="B7:D7"/>
    <mergeCell ref="B8:D8"/>
    <mergeCell ref="B9:D9"/>
    <mergeCell ref="B10:D10"/>
    <mergeCell ref="B11:D11"/>
    <mergeCell ref="B12:D12"/>
    <mergeCell ref="E7:H7"/>
    <mergeCell ref="E8:H8"/>
    <mergeCell ref="E9:H9"/>
    <mergeCell ref="E10:H10"/>
    <mergeCell ref="E11:H11"/>
    <mergeCell ref="E12:H12"/>
    <mergeCell ref="B45:D45"/>
    <mergeCell ref="E45:H45"/>
    <mergeCell ref="B46:D46"/>
    <mergeCell ref="E46:H46"/>
    <mergeCell ref="B47:D47"/>
    <mergeCell ref="E47:H47"/>
    <mergeCell ref="B38:D38"/>
    <mergeCell ref="E38:H38"/>
    <mergeCell ref="B39:D39"/>
    <mergeCell ref="E39:H39"/>
    <mergeCell ref="B40:D40"/>
    <mergeCell ref="E40:H40"/>
    <mergeCell ref="B41:D41"/>
    <mergeCell ref="E41:H41"/>
    <mergeCell ref="E42:H42"/>
    <mergeCell ref="B42:D42"/>
    <mergeCell ref="B33:D33"/>
    <mergeCell ref="E33:H33"/>
    <mergeCell ref="B34:D34"/>
    <mergeCell ref="E34:H34"/>
    <mergeCell ref="E35:H35"/>
    <mergeCell ref="B35:D35"/>
    <mergeCell ref="B36:D36"/>
    <mergeCell ref="E36:H36"/>
    <mergeCell ref="B37:D37"/>
    <mergeCell ref="E37:H37"/>
    <mergeCell ref="B29:D29"/>
    <mergeCell ref="B30:D30"/>
    <mergeCell ref="E30:H30"/>
    <mergeCell ref="B31:D31"/>
    <mergeCell ref="E31:H31"/>
    <mergeCell ref="B32:D32"/>
    <mergeCell ref="E32:H32"/>
    <mergeCell ref="E28:H28"/>
    <mergeCell ref="E29:H29"/>
    <mergeCell ref="E21:H21"/>
    <mergeCell ref="E22:H22"/>
    <mergeCell ref="E23:H23"/>
    <mergeCell ref="E24:H24"/>
    <mergeCell ref="E25:H25"/>
    <mergeCell ref="E26:H26"/>
    <mergeCell ref="E27:H27"/>
    <mergeCell ref="B27:D27"/>
    <mergeCell ref="B28:D28"/>
  </mergeCells>
  <phoneticPr fontId="19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</v>
      </c>
      <c r="F1" s="14" t="s">
        <v>22</v>
      </c>
      <c r="G1" s="13"/>
      <c r="H1" s="13">
        <f>準備!A9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"1!c6")),"#REF!")</f>
        <v>#REF!</v>
      </c>
      <c r="J4" s="18" t="str">
        <f ca="1">IFERROR(__xludf.UNSUPPORTED(IMPORTRANGE(準備!$A$2, "1!d6")),"#REF!")</f>
        <v>#REF!</v>
      </c>
      <c r="K4" s="18" t="str">
        <f ca="1">IFERROR(__xludf.UNSUPPORTED(IMPORTRANGE(準備!$A$2, "1!e6")),"#REF!")</f>
        <v>#REF!</v>
      </c>
      <c r="L4" s="19" t="str">
        <f ca="1">IFERROR(__xludf.UNSUPPORTED(IMPORTRANGE(準備!$A$2, "1!f6")),"#REF!")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"2!c6")),"#REF!")</f>
        <v>#REF!</v>
      </c>
      <c r="J5" s="18" t="str">
        <f ca="1">IFERROR(__xludf.UNSUPPORTED(IMPORTRANGE(準備!$A$2, "2!d6")),"#REF!")</f>
        <v>#REF!</v>
      </c>
      <c r="K5" s="18" t="str">
        <f ca="1">IFERROR(__xludf.UNSUPPORTED(IMPORTRANGE(準備!$A$2, "2!e6")),"#REF!")</f>
        <v>#REF!</v>
      </c>
      <c r="L5" s="19" t="str">
        <f ca="1">IFERROR(__xludf.UNSUPPORTED(IMPORTRANGE(準備!$A$2, "2!f6")),"#REF!")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"3!c6")),"#REF!")</f>
        <v>#REF!</v>
      </c>
      <c r="J6" s="18" t="str">
        <f ca="1">IFERROR(__xludf.UNSUPPORTED(IMPORTRANGE(準備!$A$2, "3!d6")),"#REF!")</f>
        <v>#REF!</v>
      </c>
      <c r="K6" s="18" t="str">
        <f ca="1">IFERROR(__xludf.UNSUPPORTED(IMPORTRANGE(準備!$A$2, "3!e6")),"#REF!")</f>
        <v>#REF!</v>
      </c>
      <c r="L6" s="19" t="str">
        <f ca="1">IFERROR(__xludf.UNSUPPORTED(IMPORTRANGE(準備!$A$2, "3!f6")),"#REF!")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"4!c6")),"#REF!")</f>
        <v>#REF!</v>
      </c>
      <c r="J7" s="18" t="str">
        <f ca="1">IFERROR(__xludf.UNSUPPORTED(IMPORTRANGE(準備!$A$2, "4!d6")),"#REF!")</f>
        <v>#REF!</v>
      </c>
      <c r="K7" s="18" t="str">
        <f ca="1">IFERROR(__xludf.UNSUPPORTED(IMPORTRANGE(準備!$A$2, "4!e6")),"#REF!")</f>
        <v>#REF!</v>
      </c>
      <c r="L7" s="19" t="str">
        <f ca="1">IFERROR(__xludf.UNSUPPORTED(IMPORTRANGE(準備!$A$2, "4!f6")),"#REF!")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"5!c6")),"#REF!")</f>
        <v>#REF!</v>
      </c>
      <c r="J8" s="18" t="str">
        <f ca="1">IFERROR(__xludf.UNSUPPORTED(IMPORTRANGE(準備!$A$2, "5!d6")),"#REF!")</f>
        <v>#REF!</v>
      </c>
      <c r="K8" s="18" t="str">
        <f ca="1">IFERROR(__xludf.UNSUPPORTED(IMPORTRANGE(準備!$A$2, "5!e6")),"#REF!")</f>
        <v>#REF!</v>
      </c>
      <c r="L8" s="19" t="str">
        <f ca="1">IFERROR(__xludf.UNSUPPORTED(IMPORTRANGE(準備!$A$2, "5!f6")),"#REF!")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"6!c6")),"#REF!")</f>
        <v>#REF!</v>
      </c>
      <c r="J9" s="18" t="str">
        <f ca="1">IFERROR(__xludf.UNSUPPORTED(IMPORTRANGE(準備!$A$2, "6!d6")),"#REF!")</f>
        <v>#REF!</v>
      </c>
      <c r="K9" s="18" t="str">
        <f ca="1">IFERROR(__xludf.UNSUPPORTED(IMPORTRANGE(準備!$A$2, "6!e6")),"#REF!")</f>
        <v>#REF!</v>
      </c>
      <c r="L9" s="19" t="str">
        <f ca="1">IFERROR(__xludf.UNSUPPORTED(IMPORTRANGE(準備!$A$2, "6!f6")),"#REF!")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"7!c6")),"#REF!")</f>
        <v>#REF!</v>
      </c>
      <c r="J10" s="18" t="str">
        <f ca="1">IFERROR(__xludf.UNSUPPORTED(IMPORTRANGE(準備!$A$2, "7!d6")),"#REF!")</f>
        <v>#REF!</v>
      </c>
      <c r="K10" s="18" t="str">
        <f ca="1">IFERROR(__xludf.UNSUPPORTED(IMPORTRANGE(準備!$A$2, "7!e6")),"#REF!")</f>
        <v>#REF!</v>
      </c>
      <c r="L10" s="19" t="str">
        <f ca="1">IFERROR(__xludf.UNSUPPORTED(IMPORTRANGE(準備!$A$2, "7!f6")),"#REF!")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"8!c6")),"#REF!")</f>
        <v>#REF!</v>
      </c>
      <c r="J11" s="18" t="str">
        <f ca="1">IFERROR(__xludf.UNSUPPORTED(IMPORTRANGE(準備!$A$2, "8!d6")),"#REF!")</f>
        <v>#REF!</v>
      </c>
      <c r="K11" s="18" t="str">
        <f ca="1">IFERROR(__xludf.UNSUPPORTED(IMPORTRANGE(準備!$A$2, "8!e6")),"#REF!")</f>
        <v>#REF!</v>
      </c>
      <c r="L11" s="19" t="str">
        <f ca="1">IFERROR(__xludf.UNSUPPORTED(IMPORTRANGE(準備!$A$2, "8!f6")),"#REF!")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"9!c6")),"#REF!")</f>
        <v>#REF!</v>
      </c>
      <c r="J12" s="18" t="str">
        <f ca="1">IFERROR(__xludf.UNSUPPORTED(IMPORTRANGE(準備!$A$2, "9!d6")),"#REF!")</f>
        <v>#REF!</v>
      </c>
      <c r="K12" s="18" t="str">
        <f ca="1">IFERROR(__xludf.UNSUPPORTED(IMPORTRANGE(準備!$A$2, "9!e6")),"#REF!")</f>
        <v>#REF!</v>
      </c>
      <c r="L12" s="19" t="str">
        <f ca="1">IFERROR(__xludf.UNSUPPORTED(IMPORTRANGE(準備!$A$2, "9!f6")),"#REF!")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"10!c6")),"#REF!")</f>
        <v>#REF!</v>
      </c>
      <c r="J13" s="18" t="str">
        <f ca="1">IFERROR(__xludf.UNSUPPORTED(IMPORTRANGE(準備!$A$2, "10!d6")),"#REF!")</f>
        <v>#REF!</v>
      </c>
      <c r="K13" s="18" t="str">
        <f ca="1">IFERROR(__xludf.UNSUPPORTED(IMPORTRANGE(準備!$A$2, "10!e6")),"#REF!")</f>
        <v>#REF!</v>
      </c>
      <c r="L13" s="19" t="str">
        <f ca="1">IFERROR(__xludf.UNSUPPORTED(IMPORTRANGE(準備!$A$2, "10!f6")),"#REF!")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"11!c6")),"#REF!")</f>
        <v>#REF!</v>
      </c>
      <c r="J14" s="18" t="str">
        <f ca="1">IFERROR(__xludf.UNSUPPORTED(IMPORTRANGE(準備!$A$2, "11!d6")),"#REF!")</f>
        <v>#REF!</v>
      </c>
      <c r="K14" s="18" t="str">
        <f ca="1">IFERROR(__xludf.UNSUPPORTED(IMPORTRANGE(準備!$A$2, "11!e6")),"#REF!")</f>
        <v>#REF!</v>
      </c>
      <c r="L14" s="19" t="str">
        <f ca="1">IFERROR(__xludf.UNSUPPORTED(IMPORTRANGE(準備!$A$2, "11!f6")),"#REF!")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"12!c6")),"#REF!")</f>
        <v>#REF!</v>
      </c>
      <c r="J15" s="18" t="str">
        <f ca="1">IFERROR(__xludf.UNSUPPORTED(IMPORTRANGE(準備!$A$2, "12!d6")),"#REF!")</f>
        <v>#REF!</v>
      </c>
      <c r="K15" s="18" t="str">
        <f ca="1">IFERROR(__xludf.UNSUPPORTED(IMPORTRANGE(準備!$A$2, "12!e6")),"#REF!")</f>
        <v>#REF!</v>
      </c>
      <c r="L15" s="19" t="str">
        <f ca="1">IFERROR(__xludf.UNSUPPORTED(IMPORTRANGE(準備!$A$2, "12!f6")),"#REF!")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"13!c6")),"#REF!")</f>
        <v>#REF!</v>
      </c>
      <c r="J16" s="18" t="str">
        <f ca="1">IFERROR(__xludf.UNSUPPORTED(IMPORTRANGE(準備!$A$2, "13!d6")),"#REF!")</f>
        <v>#REF!</v>
      </c>
      <c r="K16" s="18" t="str">
        <f ca="1">IFERROR(__xludf.UNSUPPORTED(IMPORTRANGE(準備!$A$2, "13!e6")),"#REF!")</f>
        <v>#REF!</v>
      </c>
      <c r="L16" s="19" t="str">
        <f ca="1">IFERROR(__xludf.UNSUPPORTED(IMPORTRANGE(準備!$A$2, "13!f6")),"#REF!")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"14!c6")),"#REF!")</f>
        <v>#REF!</v>
      </c>
      <c r="J17" s="18" t="str">
        <f ca="1">IFERROR(__xludf.UNSUPPORTED(IMPORTRANGE(準備!$A$2, "14!d6")),"#REF!")</f>
        <v>#REF!</v>
      </c>
      <c r="K17" s="18" t="str">
        <f ca="1">IFERROR(__xludf.UNSUPPORTED(IMPORTRANGE(準備!$A$2, "14!e6")),"#REF!")</f>
        <v>#REF!</v>
      </c>
      <c r="L17" s="19" t="str">
        <f ca="1">IFERROR(__xludf.UNSUPPORTED(IMPORTRANGE(準備!$A$2, "14!f6")),"#REF!")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"15!c6")),"#REF!")</f>
        <v>#REF!</v>
      </c>
      <c r="J18" s="18" t="str">
        <f ca="1">IFERROR(__xludf.UNSUPPORTED(IMPORTRANGE(準備!$A$2, "15!d6")),"#REF!")</f>
        <v>#REF!</v>
      </c>
      <c r="K18" s="18" t="str">
        <f ca="1">IFERROR(__xludf.UNSUPPORTED(IMPORTRANGE(準備!$A$2, "15!e6")),"#REF!")</f>
        <v>#REF!</v>
      </c>
      <c r="L18" s="19" t="str">
        <f ca="1">IFERROR(__xludf.UNSUPPORTED(IMPORTRANGE(準備!$A$2, "15!f6")),"#REF!")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"16!c6")),"#REF!")</f>
        <v>#REF!</v>
      </c>
      <c r="J19" s="18" t="str">
        <f ca="1">IFERROR(__xludf.UNSUPPORTED(IMPORTRANGE(準備!$A$2, "16!d6")),"#REF!")</f>
        <v>#REF!</v>
      </c>
      <c r="K19" s="18" t="str">
        <f ca="1">IFERROR(__xludf.UNSUPPORTED(IMPORTRANGE(準備!$A$2, "16!e6")),"#REF!")</f>
        <v>#REF!</v>
      </c>
      <c r="L19" s="19" t="str">
        <f ca="1">IFERROR(__xludf.UNSUPPORTED(IMPORTRANGE(準備!$A$2, "16!f6")),"#REF!")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"17!c6")),"#REF!")</f>
        <v>#REF!</v>
      </c>
      <c r="J20" s="18" t="str">
        <f ca="1">IFERROR(__xludf.UNSUPPORTED(IMPORTRANGE(準備!$A$2, "17!d6")),"#REF!")</f>
        <v>#REF!</v>
      </c>
      <c r="K20" s="18" t="str">
        <f ca="1">IFERROR(__xludf.UNSUPPORTED(IMPORTRANGE(準備!$A$2, "17!e6")),"#REF!")</f>
        <v>#REF!</v>
      </c>
      <c r="L20" s="19" t="str">
        <f ca="1">IFERROR(__xludf.UNSUPPORTED(IMPORTRANGE(準備!$A$2, "17!f6")),"#REF!")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"18!c6")),"#REF!")</f>
        <v>#REF!</v>
      </c>
      <c r="J21" s="18" t="str">
        <f ca="1">IFERROR(__xludf.UNSUPPORTED(IMPORTRANGE(準備!$A$2, "18!d6")),"#REF!")</f>
        <v>#REF!</v>
      </c>
      <c r="K21" s="18" t="str">
        <f ca="1">IFERROR(__xludf.UNSUPPORTED(IMPORTRANGE(準備!$A$2, "18!e6")),"#REF!")</f>
        <v>#REF!</v>
      </c>
      <c r="L21" s="19" t="str">
        <f ca="1">IFERROR(__xludf.UNSUPPORTED(IMPORTRANGE(準備!$A$2, "18!f6")),"#REF!")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"19!c6")),"#REF!")</f>
        <v>#REF!</v>
      </c>
      <c r="J22" s="18" t="str">
        <f ca="1">IFERROR(__xludf.UNSUPPORTED(IMPORTRANGE(準備!$A$2, "19!d6")),"#REF!")</f>
        <v>#REF!</v>
      </c>
      <c r="K22" s="18" t="str">
        <f ca="1">IFERROR(__xludf.UNSUPPORTED(IMPORTRANGE(準備!$A$2, "19!e6")),"#REF!")</f>
        <v>#REF!</v>
      </c>
      <c r="L22" s="19" t="str">
        <f ca="1">IFERROR(__xludf.UNSUPPORTED(IMPORTRANGE(準備!$A$2, "19!f6")),"#REF!")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"20!c6")),"#REF!")</f>
        <v>#REF!</v>
      </c>
      <c r="J23" s="18" t="str">
        <f ca="1">IFERROR(__xludf.UNSUPPORTED(IMPORTRANGE(準備!$A$2, "20!d6")),"#REF!")</f>
        <v>#REF!</v>
      </c>
      <c r="K23" s="18" t="str">
        <f ca="1">IFERROR(__xludf.UNSUPPORTED(IMPORTRANGE(準備!$A$2, "20!e6")),"#REF!")</f>
        <v>#REF!</v>
      </c>
      <c r="L23" s="19" t="str">
        <f ca="1">IFERROR(__xludf.UNSUPPORTED(IMPORTRANGE(準備!$A$2, "20!f6")),"#REF!")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"21!c6")),"#REF!")</f>
        <v>#REF!</v>
      </c>
      <c r="J24" s="18" t="str">
        <f ca="1">IFERROR(__xludf.UNSUPPORTED(IMPORTRANGE(準備!$A$2, "21!d6")),"#REF!")</f>
        <v>#REF!</v>
      </c>
      <c r="K24" s="18" t="str">
        <f ca="1">IFERROR(__xludf.UNSUPPORTED(IMPORTRANGE(準備!$A$2, "21!e6")),"#REF!")</f>
        <v>#REF!</v>
      </c>
      <c r="L24" s="19" t="str">
        <f ca="1">IFERROR(__xludf.UNSUPPORTED(IMPORTRANGE(準備!$A$2, "21!f6")),"#REF!")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"22!c6")),"#REF!")</f>
        <v>#REF!</v>
      </c>
      <c r="J25" s="18" t="str">
        <f ca="1">IFERROR(__xludf.UNSUPPORTED(IMPORTRANGE(準備!$A$2, "22!d6")),"#REF!")</f>
        <v>#REF!</v>
      </c>
      <c r="K25" s="18" t="str">
        <f ca="1">IFERROR(__xludf.UNSUPPORTED(IMPORTRANGE(準備!$A$2, "22!e6")),"#REF!")</f>
        <v>#REF!</v>
      </c>
      <c r="L25" s="19" t="str">
        <f ca="1">IFERROR(__xludf.UNSUPPORTED(IMPORTRANGE(準備!$A$2, "22!f6")),"#REF!")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"23!c6")),"#REF!")</f>
        <v>#REF!</v>
      </c>
      <c r="J26" s="18" t="str">
        <f ca="1">IFERROR(__xludf.UNSUPPORTED(IMPORTRANGE(準備!$A$2, "23!d6")),"#REF!")</f>
        <v>#REF!</v>
      </c>
      <c r="K26" s="18" t="str">
        <f ca="1">IFERROR(__xludf.UNSUPPORTED(IMPORTRANGE(準備!$A$2, "23!e6")),"#REF!")</f>
        <v>#REF!</v>
      </c>
      <c r="L26" s="19" t="str">
        <f ca="1">IFERROR(__xludf.UNSUPPORTED(IMPORTRANGE(準備!$A$2, "23!f6")),"#REF!")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"24!c6")),"#REF!")</f>
        <v>#REF!</v>
      </c>
      <c r="J27" s="18" t="str">
        <f ca="1">IFERROR(__xludf.UNSUPPORTED(IMPORTRANGE(準備!$A$2, "24!d6")),"#REF!")</f>
        <v>#REF!</v>
      </c>
      <c r="K27" s="18" t="str">
        <f ca="1">IFERROR(__xludf.UNSUPPORTED(IMPORTRANGE(準備!$A$2, "24!e6")),"#REF!")</f>
        <v>#REF!</v>
      </c>
      <c r="L27" s="19" t="str">
        <f ca="1">IFERROR(__xludf.UNSUPPORTED(IMPORTRANGE(準備!$A$2, "24!f6")),"#REF!")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"25!c6")),"#REF!")</f>
        <v>#REF!</v>
      </c>
      <c r="J28" s="18" t="str">
        <f ca="1">IFERROR(__xludf.UNSUPPORTED(IMPORTRANGE(準備!$A$2, "25!d6")),"#REF!")</f>
        <v>#REF!</v>
      </c>
      <c r="K28" s="18" t="str">
        <f ca="1">IFERROR(__xludf.UNSUPPORTED(IMPORTRANGE(準備!$A$2, "25!e6")),"#REF!")</f>
        <v>#REF!</v>
      </c>
      <c r="L28" s="19" t="str">
        <f ca="1">IFERROR(__xludf.UNSUPPORTED(IMPORTRANGE(準備!$A$2, "25!f6")),"#REF!")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"26!c6")),"#REF!")</f>
        <v>#REF!</v>
      </c>
      <c r="J29" s="18" t="str">
        <f ca="1">IFERROR(__xludf.UNSUPPORTED(IMPORTRANGE(準備!$A$2, "26!d6")),"#REF!")</f>
        <v>#REF!</v>
      </c>
      <c r="K29" s="18" t="str">
        <f ca="1">IFERROR(__xludf.UNSUPPORTED(IMPORTRANGE(準備!$A$2, "26!e6")),"#REF!")</f>
        <v>#REF!</v>
      </c>
      <c r="L29" s="19" t="str">
        <f ca="1">IFERROR(__xludf.UNSUPPORTED(IMPORTRANGE(準備!$A$2, "26!f6")),"#REF!")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"27!c6")),"#REF!")</f>
        <v>#REF!</v>
      </c>
      <c r="J30" s="18" t="str">
        <f ca="1">IFERROR(__xludf.UNSUPPORTED(IMPORTRANGE(準備!$A$2, "27!d6")),"#REF!")</f>
        <v>#REF!</v>
      </c>
      <c r="K30" s="18" t="str">
        <f ca="1">IFERROR(__xludf.UNSUPPORTED(IMPORTRANGE(準備!$A$2, "27!e6")),"#REF!")</f>
        <v>#REF!</v>
      </c>
      <c r="L30" s="19" t="str">
        <f ca="1">IFERROR(__xludf.UNSUPPORTED(IMPORTRANGE(準備!$A$2, "27!f6")),"#REF!")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"28!c6")),"#REF!")</f>
        <v>#REF!</v>
      </c>
      <c r="J31" s="18" t="str">
        <f ca="1">IFERROR(__xludf.UNSUPPORTED(IMPORTRANGE(準備!$A$2, "28!d6")),"#REF!")</f>
        <v>#REF!</v>
      </c>
      <c r="K31" s="18" t="str">
        <f ca="1">IFERROR(__xludf.UNSUPPORTED(IMPORTRANGE(準備!$A$2, "28!e6")),"#REF!")</f>
        <v>#REF!</v>
      </c>
      <c r="L31" s="19" t="str">
        <f ca="1">IFERROR(__xludf.UNSUPPORTED(IMPORTRANGE(準備!$A$2, "28!f6")),"#REF!")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"29!c6")),"#REF!")</f>
        <v>#REF!</v>
      </c>
      <c r="J32" s="18" t="str">
        <f ca="1">IFERROR(__xludf.UNSUPPORTED(IMPORTRANGE(準備!$A$2, "29!d6")),"#REF!")</f>
        <v>#REF!</v>
      </c>
      <c r="K32" s="18" t="str">
        <f ca="1">IFERROR(__xludf.UNSUPPORTED(IMPORTRANGE(準備!$A$2, "29!e6")),"#REF!")</f>
        <v>#REF!</v>
      </c>
      <c r="L32" s="19" t="str">
        <f ca="1">IFERROR(__xludf.UNSUPPORTED(IMPORTRANGE(準備!$A$2, "29!f6")),"#REF!")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"30!c6")),"#REF!")</f>
        <v>#REF!</v>
      </c>
      <c r="J33" s="18" t="str">
        <f ca="1">IFERROR(__xludf.UNSUPPORTED(IMPORTRANGE(準備!$A$2, "30!d6")),"#REF!")</f>
        <v>#REF!</v>
      </c>
      <c r="K33" s="18" t="str">
        <f ca="1">IFERROR(__xludf.UNSUPPORTED(IMPORTRANGE(準備!$A$2, "30!e6")),"#REF!")</f>
        <v>#REF!</v>
      </c>
      <c r="L33" s="19" t="str">
        <f ca="1">IFERROR(__xludf.UNSUPPORTED(IMPORTRANGE(準備!$A$2, "30!f6")),"#REF!")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"31!c6")),"#REF!")</f>
        <v>#REF!</v>
      </c>
      <c r="J34" s="18" t="str">
        <f ca="1">IFERROR(__xludf.UNSUPPORTED(IMPORTRANGE(準備!$A$2, "31!d6")),"#REF!")</f>
        <v>#REF!</v>
      </c>
      <c r="K34" s="18" t="str">
        <f ca="1">IFERROR(__xludf.UNSUPPORTED(IMPORTRANGE(準備!$A$2, "31!e6")),"#REF!")</f>
        <v>#REF!</v>
      </c>
      <c r="L34" s="19" t="str">
        <f ca="1">IFERROR(__xludf.UNSUPPORTED(IMPORTRANGE(準備!$A$2, "31!f6")),"#REF!")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"32!c6")),"#REF!")</f>
        <v>#REF!</v>
      </c>
      <c r="J35" s="18" t="str">
        <f ca="1">IFERROR(__xludf.UNSUPPORTED(IMPORTRANGE(準備!$A$2, "32!d6")),"#REF!")</f>
        <v>#REF!</v>
      </c>
      <c r="K35" s="18" t="str">
        <f ca="1">IFERROR(__xludf.UNSUPPORTED(IMPORTRANGE(準備!$A$2, "32!e6")),"#REF!")</f>
        <v>#REF!</v>
      </c>
      <c r="L35" s="19" t="str">
        <f ca="1">IFERROR(__xludf.UNSUPPORTED(IMPORTRANGE(準備!$A$2, "32!f6")),"#REF!")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"33!c6")),"#REF!")</f>
        <v>#REF!</v>
      </c>
      <c r="J36" s="18" t="str">
        <f ca="1">IFERROR(__xludf.UNSUPPORTED(IMPORTRANGE(準備!$A$2, "33!d6")),"#REF!")</f>
        <v>#REF!</v>
      </c>
      <c r="K36" s="18" t="str">
        <f ca="1">IFERROR(__xludf.UNSUPPORTED(IMPORTRANGE(準備!$A$2, "33!e6")),"#REF!")</f>
        <v>#REF!</v>
      </c>
      <c r="L36" s="19" t="str">
        <f ca="1">IFERROR(__xludf.UNSUPPORTED(IMPORTRANGE(準備!$A$2, "33!f6")),"#REF!")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"34!c6")),"#REF!")</f>
        <v>#REF!</v>
      </c>
      <c r="J37" s="18" t="str">
        <f ca="1">IFERROR(__xludf.UNSUPPORTED(IMPORTRANGE(準備!$A$2, "34!d6")),"#REF!")</f>
        <v>#REF!</v>
      </c>
      <c r="K37" s="18" t="str">
        <f ca="1">IFERROR(__xludf.UNSUPPORTED(IMPORTRANGE(準備!$A$2, "34!e6")),"#REF!")</f>
        <v>#REF!</v>
      </c>
      <c r="L37" s="19" t="str">
        <f ca="1">IFERROR(__xludf.UNSUPPORTED(IMPORTRANGE(準備!$A$2, "34!f6")),"#REF!")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"35!c6")),"#REF!")</f>
        <v>#REF!</v>
      </c>
      <c r="J38" s="18" t="str">
        <f ca="1">IFERROR(__xludf.UNSUPPORTED(IMPORTRANGE(準備!$A$2, "35!d6")),"#REF!")</f>
        <v>#REF!</v>
      </c>
      <c r="K38" s="18" t="str">
        <f ca="1">IFERROR(__xludf.UNSUPPORTED(IMPORTRANGE(準備!$A$2, "35!e6")),"#REF!")</f>
        <v>#REF!</v>
      </c>
      <c r="L38" s="19" t="str">
        <f ca="1">IFERROR(__xludf.UNSUPPORTED(IMPORTRANGE(準備!$A$2, "35!f6")),"#REF!")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"36!c6")),"#REF!")</f>
        <v>#REF!</v>
      </c>
      <c r="J39" s="18" t="str">
        <f ca="1">IFERROR(__xludf.UNSUPPORTED(IMPORTRANGE(準備!$A$2, "36!d6")),"#REF!")</f>
        <v>#REF!</v>
      </c>
      <c r="K39" s="18" t="str">
        <f ca="1">IFERROR(__xludf.UNSUPPORTED(IMPORTRANGE(準備!$A$2, "36!e6")),"#REF!")</f>
        <v>#REF!</v>
      </c>
      <c r="L39" s="19" t="str">
        <f ca="1">IFERROR(__xludf.UNSUPPORTED(IMPORTRANGE(準備!$A$2, "36!f6")),"#REF!")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"37!c6")),"#REF!")</f>
        <v>#REF!</v>
      </c>
      <c r="J40" s="18" t="str">
        <f ca="1">IFERROR(__xludf.UNSUPPORTED(IMPORTRANGE(準備!$A$2, "37!d6")),"#REF!")</f>
        <v>#REF!</v>
      </c>
      <c r="K40" s="18" t="str">
        <f ca="1">IFERROR(__xludf.UNSUPPORTED(IMPORTRANGE(準備!$A$2, "37!e6")),"#REF!")</f>
        <v>#REF!</v>
      </c>
      <c r="L40" s="19" t="str">
        <f ca="1">IFERROR(__xludf.UNSUPPORTED(IMPORTRANGE(準備!$A$2, "37!f6")),"#REF!")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"38!c6")),"#REF!")</f>
        <v>#REF!</v>
      </c>
      <c r="J41" s="18" t="str">
        <f ca="1">IFERROR(__xludf.UNSUPPORTED(IMPORTRANGE(準備!$A$2, "38!d6")),"#REF!")</f>
        <v>#REF!</v>
      </c>
      <c r="K41" s="18" t="str">
        <f ca="1">IFERROR(__xludf.UNSUPPORTED(IMPORTRANGE(準備!$A$2, "38!e6")),"#REF!")</f>
        <v>#REF!</v>
      </c>
      <c r="L41" s="19" t="str">
        <f ca="1">IFERROR(__xludf.UNSUPPORTED(IMPORTRANGE(準備!$A$2, "38!f6")),"#REF!")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"39!c6")),"#REF!")</f>
        <v>#REF!</v>
      </c>
      <c r="J42" s="18" t="str">
        <f ca="1">IFERROR(__xludf.UNSUPPORTED(IMPORTRANGE(準備!$A$2, "39!d6")),"#REF!")</f>
        <v>#REF!</v>
      </c>
      <c r="K42" s="18" t="str">
        <f ca="1">IFERROR(__xludf.UNSUPPORTED(IMPORTRANGE(準備!$A$2, "39!e6")),"#REF!")</f>
        <v>#REF!</v>
      </c>
      <c r="L42" s="19" t="str">
        <f ca="1">IFERROR(__xludf.UNSUPPORTED(IMPORTRANGE(準備!$A$2, "39!f6")),"#REF!")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"40!c6")),"#REF!")</f>
        <v>#REF!</v>
      </c>
      <c r="J43" s="18" t="str">
        <f ca="1">IFERROR(__xludf.UNSUPPORTED(IMPORTRANGE(準備!$A$2, "40!d6")),"#REF!")</f>
        <v>#REF!</v>
      </c>
      <c r="K43" s="18" t="str">
        <f ca="1">IFERROR(__xludf.UNSUPPORTED(IMPORTRANGE(準備!$A$2, "40!e6")),"#REF!")</f>
        <v>#REF!</v>
      </c>
      <c r="L43" s="19" t="str">
        <f ca="1">IFERROR(__xludf.UNSUPPORTED(IMPORTRANGE(準備!$A$2, "40!f6")),"#REF!")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"41!c6")),"#REF!")</f>
        <v>#REF!</v>
      </c>
      <c r="J44" s="18" t="str">
        <f ca="1">IFERROR(__xludf.UNSUPPORTED(IMPORTRANGE(準備!$A$2, "41!d6")),"#REF!")</f>
        <v>#REF!</v>
      </c>
      <c r="K44" s="18" t="str">
        <f ca="1">IFERROR(__xludf.UNSUPPORTED(IMPORTRANGE(準備!$A$2, "41!e6")),"#REF!")</f>
        <v>#REF!</v>
      </c>
      <c r="L44" s="19" t="str">
        <f ca="1">IFERROR(__xludf.UNSUPPORTED(IMPORTRANGE(準備!$A$2, "41!f6")),"#REF!")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"42!c6")),"#REF!")</f>
        <v>#REF!</v>
      </c>
      <c r="J45" s="18" t="str">
        <f ca="1">IFERROR(__xludf.UNSUPPORTED(IMPORTRANGE(準備!$A$2, "42!d6")),"#REF!")</f>
        <v>#REF!</v>
      </c>
      <c r="K45" s="18" t="str">
        <f ca="1">IFERROR(__xludf.UNSUPPORTED(IMPORTRANGE(準備!$A$2, "42!e6")),"#REF!")</f>
        <v>#REF!</v>
      </c>
      <c r="L45" s="19" t="str">
        <f ca="1">IFERROR(__xludf.UNSUPPORTED(IMPORTRANGE(準備!$A$2, "42!f6")),"#REF!")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"43!c6")),"#REF!")</f>
        <v>#REF!</v>
      </c>
      <c r="J46" s="18" t="str">
        <f ca="1">IFERROR(__xludf.UNSUPPORTED(IMPORTRANGE(準備!$A$2, "43!d6")),"#REF!")</f>
        <v>#REF!</v>
      </c>
      <c r="K46" s="18" t="str">
        <f ca="1">IFERROR(__xludf.UNSUPPORTED(IMPORTRANGE(準備!$A$2, "43!e6")),"#REF!")</f>
        <v>#REF!</v>
      </c>
      <c r="L46" s="19" t="str">
        <f ca="1">IFERROR(__xludf.UNSUPPORTED(IMPORTRANGE(準備!$A$2, "43!f6")),"#REF!")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"44!c6")),"#REF!")</f>
        <v>#REF!</v>
      </c>
      <c r="J47" s="18" t="str">
        <f ca="1">IFERROR(__xludf.UNSUPPORTED(IMPORTRANGE(準備!$A$2, "44!d6")),"#REF!")</f>
        <v>#REF!</v>
      </c>
      <c r="K47" s="18" t="str">
        <f ca="1">IFERROR(__xludf.UNSUPPORTED(IMPORTRANGE(準備!$A$2, "44!e6")),"#REF!")</f>
        <v>#REF!</v>
      </c>
      <c r="L47" s="19" t="str">
        <f ca="1">IFERROR(__xludf.UNSUPPORTED(IMPORTRANGE(準備!$A$2, "44!f6")),"#REF!")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"45!c6")),"#REF!")</f>
        <v>#REF!</v>
      </c>
      <c r="J48" s="18" t="str">
        <f ca="1">IFERROR(__xludf.UNSUPPORTED(IMPORTRANGE(準備!$A$2, "45!d6")),"#REF!")</f>
        <v>#REF!</v>
      </c>
      <c r="K48" s="18" t="str">
        <f ca="1">IFERROR(__xludf.UNSUPPORTED(IMPORTRANGE(準備!$A$2, "45!e6")),"#REF!")</f>
        <v>#REF!</v>
      </c>
      <c r="L48" s="19" t="str">
        <f ca="1">IFERROR(__xludf.UNSUPPORTED(IMPORTRANGE(準備!$A$2, "45!f6")),"#REF!")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"46!c6")),"#REF!")</f>
        <v>#REF!</v>
      </c>
      <c r="J49" s="18" t="str">
        <f ca="1">IFERROR(__xludf.UNSUPPORTED(IMPORTRANGE(準備!$A$2, "46!d6")),"#REF!")</f>
        <v>#REF!</v>
      </c>
      <c r="K49" s="18" t="str">
        <f ca="1">IFERROR(__xludf.UNSUPPORTED(IMPORTRANGE(準備!$A$2, "46!e6")),"#REF!")</f>
        <v>#REF!</v>
      </c>
      <c r="L49" s="19" t="str">
        <f ca="1">IFERROR(__xludf.UNSUPPORTED(IMPORTRANGE(準備!$A$2, "46!f6")),"#REF!")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"47!c6")),"#REF!")</f>
        <v>#REF!</v>
      </c>
      <c r="J50" s="18" t="str">
        <f ca="1">IFERROR(__xludf.UNSUPPORTED(IMPORTRANGE(準備!$A$2, "47!d6")),"#REF!")</f>
        <v>#REF!</v>
      </c>
      <c r="K50" s="18" t="str">
        <f ca="1">IFERROR(__xludf.UNSUPPORTED(IMPORTRANGE(準備!$A$2, "47!e6")),"#REF!")</f>
        <v>#REF!</v>
      </c>
      <c r="L50" s="19" t="str">
        <f ca="1">IFERROR(__xludf.UNSUPPORTED(IMPORTRANGE(準備!$A$2, "47!f6")),"#REF!")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"48!c6")),"#REF!")</f>
        <v>#REF!</v>
      </c>
      <c r="J51" s="18" t="str">
        <f ca="1">IFERROR(__xludf.UNSUPPORTED(IMPORTRANGE(準備!$A$2, "48!d6")),"#REF!")</f>
        <v>#REF!</v>
      </c>
      <c r="K51" s="18" t="str">
        <f ca="1">IFERROR(__xludf.UNSUPPORTED(IMPORTRANGE(準備!$A$2, "48!e6")),"#REF!")</f>
        <v>#REF!</v>
      </c>
      <c r="L51" s="19" t="str">
        <f ca="1">IFERROR(__xludf.UNSUPPORTED(IMPORTRANGE(準備!$A$2, "48!f6")),"#REF!")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"49!c6")),"#REF!")</f>
        <v>#REF!</v>
      </c>
      <c r="J52" s="18" t="str">
        <f ca="1">IFERROR(__xludf.UNSUPPORTED(IMPORTRANGE(準備!$A$2, "49!d6")),"#REF!")</f>
        <v>#REF!</v>
      </c>
      <c r="K52" s="18" t="str">
        <f ca="1">IFERROR(__xludf.UNSUPPORTED(IMPORTRANGE(準備!$A$2, "49!e6")),"#REF!")</f>
        <v>#REF!</v>
      </c>
      <c r="L52" s="19" t="str">
        <f ca="1">IFERROR(__xludf.UNSUPPORTED(IMPORTRANGE(準備!$A$2, "49!f6")),"#REF!")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"50!c6")),"#REF!")</f>
        <v>#REF!</v>
      </c>
      <c r="J53" s="18" t="str">
        <f ca="1">IFERROR(__xludf.UNSUPPORTED(IMPORTRANGE(準備!$A$2, "50!d6")),"#REF!")</f>
        <v>#REF!</v>
      </c>
      <c r="K53" s="18" t="str">
        <f ca="1">IFERROR(__xludf.UNSUPPORTED(IMPORTRANGE(準備!$A$2, "50!e6")),"#REF!")</f>
        <v>#REF!</v>
      </c>
      <c r="L53" s="19" t="str">
        <f ca="1">IFERROR(__xludf.UNSUPPORTED(IMPORTRANGE(準備!$A$2, "50!f6")),"#REF!")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20:H20"/>
    <mergeCell ref="B20:D20"/>
    <mergeCell ref="B21:D21"/>
    <mergeCell ref="B22:D22"/>
    <mergeCell ref="B23:D23"/>
    <mergeCell ref="B24:D24"/>
    <mergeCell ref="B25:D25"/>
    <mergeCell ref="B26:D26"/>
    <mergeCell ref="B53:D53"/>
    <mergeCell ref="E53:H53"/>
    <mergeCell ref="B49:D49"/>
    <mergeCell ref="B50:D50"/>
    <mergeCell ref="E50:H50"/>
    <mergeCell ref="B51:D51"/>
    <mergeCell ref="E51:H51"/>
    <mergeCell ref="B52:D52"/>
    <mergeCell ref="E52:H52"/>
    <mergeCell ref="B48:D48"/>
    <mergeCell ref="E48:H48"/>
    <mergeCell ref="E49:H49"/>
    <mergeCell ref="B43:D43"/>
    <mergeCell ref="E43:H43"/>
    <mergeCell ref="B44:D44"/>
    <mergeCell ref="E44:H44"/>
    <mergeCell ref="B13:D13"/>
    <mergeCell ref="B14:D14"/>
    <mergeCell ref="B15:D15"/>
    <mergeCell ref="B16:D16"/>
    <mergeCell ref="B17:D17"/>
    <mergeCell ref="B18:D18"/>
    <mergeCell ref="B19:D19"/>
    <mergeCell ref="E14:H14"/>
    <mergeCell ref="E15:H15"/>
    <mergeCell ref="E16:H16"/>
    <mergeCell ref="E17:H17"/>
    <mergeCell ref="E18:H18"/>
    <mergeCell ref="E19:H19"/>
    <mergeCell ref="E13:H13"/>
    <mergeCell ref="B3:D3"/>
    <mergeCell ref="E3:H3"/>
    <mergeCell ref="B4:D4"/>
    <mergeCell ref="E4:H4"/>
    <mergeCell ref="B5:D5"/>
    <mergeCell ref="E5:H5"/>
    <mergeCell ref="E6:H6"/>
    <mergeCell ref="B6:D6"/>
    <mergeCell ref="B7:D7"/>
    <mergeCell ref="B8:D8"/>
    <mergeCell ref="B9:D9"/>
    <mergeCell ref="B10:D10"/>
    <mergeCell ref="B11:D11"/>
    <mergeCell ref="B12:D12"/>
    <mergeCell ref="E7:H7"/>
    <mergeCell ref="E8:H8"/>
    <mergeCell ref="E9:H9"/>
    <mergeCell ref="E10:H10"/>
    <mergeCell ref="E11:H11"/>
    <mergeCell ref="E12:H12"/>
    <mergeCell ref="B45:D45"/>
    <mergeCell ref="E45:H45"/>
    <mergeCell ref="B46:D46"/>
    <mergeCell ref="E46:H46"/>
    <mergeCell ref="B47:D47"/>
    <mergeCell ref="E47:H47"/>
    <mergeCell ref="B38:D38"/>
    <mergeCell ref="E38:H38"/>
    <mergeCell ref="B39:D39"/>
    <mergeCell ref="E39:H39"/>
    <mergeCell ref="B40:D40"/>
    <mergeCell ref="E40:H40"/>
    <mergeCell ref="B41:D41"/>
    <mergeCell ref="E41:H41"/>
    <mergeCell ref="E42:H42"/>
    <mergeCell ref="B42:D42"/>
    <mergeCell ref="B33:D33"/>
    <mergeCell ref="E33:H33"/>
    <mergeCell ref="B34:D34"/>
    <mergeCell ref="E34:H34"/>
    <mergeCell ref="E35:H35"/>
    <mergeCell ref="B35:D35"/>
    <mergeCell ref="B36:D36"/>
    <mergeCell ref="E36:H36"/>
    <mergeCell ref="B37:D37"/>
    <mergeCell ref="E37:H37"/>
    <mergeCell ref="B29:D29"/>
    <mergeCell ref="B30:D30"/>
    <mergeCell ref="E30:H30"/>
    <mergeCell ref="B31:D31"/>
    <mergeCell ref="E31:H31"/>
    <mergeCell ref="B32:D32"/>
    <mergeCell ref="E32:H32"/>
    <mergeCell ref="E28:H28"/>
    <mergeCell ref="E29:H29"/>
    <mergeCell ref="E21:H21"/>
    <mergeCell ref="E22:H22"/>
    <mergeCell ref="E23:H23"/>
    <mergeCell ref="E24:H24"/>
    <mergeCell ref="E25:H25"/>
    <mergeCell ref="E26:H26"/>
    <mergeCell ref="E27:H27"/>
    <mergeCell ref="B27:D27"/>
    <mergeCell ref="B28:D28"/>
  </mergeCells>
  <phoneticPr fontId="19"/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</v>
      </c>
      <c r="F1" s="14" t="s">
        <v>22</v>
      </c>
      <c r="G1" s="13"/>
      <c r="H1" s="13">
        <f>準備!A10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"1!c7")),"#REF!")</f>
        <v>#REF!</v>
      </c>
      <c r="J4" s="18" t="str">
        <f ca="1">IFERROR(__xludf.UNSUPPORTED(IMPORTRANGE(準備!$A$2, "1!d7")),"#REF!")</f>
        <v>#REF!</v>
      </c>
      <c r="K4" s="18" t="str">
        <f ca="1">IFERROR(__xludf.UNSUPPORTED(IMPORTRANGE(準備!$A$2, "1!e7")),"#REF!")</f>
        <v>#REF!</v>
      </c>
      <c r="L4" s="19" t="str">
        <f ca="1">IFERROR(__xludf.UNSUPPORTED(IMPORTRANGE(準備!$A$2, "1!f7")),"#REF!")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"2!c7")),"#REF!")</f>
        <v>#REF!</v>
      </c>
      <c r="J5" s="18" t="str">
        <f ca="1">IFERROR(__xludf.UNSUPPORTED(IMPORTRANGE(準備!$A$2, "2!d7")),"#REF!")</f>
        <v>#REF!</v>
      </c>
      <c r="K5" s="18" t="str">
        <f ca="1">IFERROR(__xludf.UNSUPPORTED(IMPORTRANGE(準備!$A$2, "2!e7")),"#REF!")</f>
        <v>#REF!</v>
      </c>
      <c r="L5" s="19" t="str">
        <f ca="1">IFERROR(__xludf.UNSUPPORTED(IMPORTRANGE(準備!$A$2, "2!f7")),"#REF!")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"3!c7")),"#REF!")</f>
        <v>#REF!</v>
      </c>
      <c r="J6" s="18" t="str">
        <f ca="1">IFERROR(__xludf.UNSUPPORTED(IMPORTRANGE(準備!$A$2, "3!d7")),"#REF!")</f>
        <v>#REF!</v>
      </c>
      <c r="K6" s="18" t="str">
        <f ca="1">IFERROR(__xludf.UNSUPPORTED(IMPORTRANGE(準備!$A$2, "3!e7")),"#REF!")</f>
        <v>#REF!</v>
      </c>
      <c r="L6" s="19" t="str">
        <f ca="1">IFERROR(__xludf.UNSUPPORTED(IMPORTRANGE(準備!$A$2, "3!f7")),"#REF!")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"4!c7")),"#REF!")</f>
        <v>#REF!</v>
      </c>
      <c r="J7" s="18" t="str">
        <f ca="1">IFERROR(__xludf.UNSUPPORTED(IMPORTRANGE(準備!$A$2, "4!d7")),"#REF!")</f>
        <v>#REF!</v>
      </c>
      <c r="K7" s="18" t="str">
        <f ca="1">IFERROR(__xludf.UNSUPPORTED(IMPORTRANGE(準備!$A$2, "4!e7")),"#REF!")</f>
        <v>#REF!</v>
      </c>
      <c r="L7" s="19" t="str">
        <f ca="1">IFERROR(__xludf.UNSUPPORTED(IMPORTRANGE(準備!$A$2, "4!f7")),"#REF!")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"5!c7")),"#REF!")</f>
        <v>#REF!</v>
      </c>
      <c r="J8" s="18" t="str">
        <f ca="1">IFERROR(__xludf.UNSUPPORTED(IMPORTRANGE(準備!$A$2, "5!d7")),"#REF!")</f>
        <v>#REF!</v>
      </c>
      <c r="K8" s="18" t="str">
        <f ca="1">IFERROR(__xludf.UNSUPPORTED(IMPORTRANGE(準備!$A$2, "5!e7")),"#REF!")</f>
        <v>#REF!</v>
      </c>
      <c r="L8" s="19" t="str">
        <f ca="1">IFERROR(__xludf.UNSUPPORTED(IMPORTRANGE(準備!$A$2, "5!f7")),"#REF!")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"6!c7")),"#REF!")</f>
        <v>#REF!</v>
      </c>
      <c r="J9" s="18" t="str">
        <f ca="1">IFERROR(__xludf.UNSUPPORTED(IMPORTRANGE(準備!$A$2, "6!d7")),"#REF!")</f>
        <v>#REF!</v>
      </c>
      <c r="K9" s="18" t="str">
        <f ca="1">IFERROR(__xludf.UNSUPPORTED(IMPORTRANGE(準備!$A$2, "6!e7")),"#REF!")</f>
        <v>#REF!</v>
      </c>
      <c r="L9" s="19" t="str">
        <f ca="1">IFERROR(__xludf.UNSUPPORTED(IMPORTRANGE(準備!$A$2, "6!f7")),"#REF!")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"7!c7")),"#REF!")</f>
        <v>#REF!</v>
      </c>
      <c r="J10" s="18" t="str">
        <f ca="1">IFERROR(__xludf.UNSUPPORTED(IMPORTRANGE(準備!$A$2, "7!d7")),"#REF!")</f>
        <v>#REF!</v>
      </c>
      <c r="K10" s="18" t="str">
        <f ca="1">IFERROR(__xludf.UNSUPPORTED(IMPORTRANGE(準備!$A$2, "7!e7")),"#REF!")</f>
        <v>#REF!</v>
      </c>
      <c r="L10" s="19" t="str">
        <f ca="1">IFERROR(__xludf.UNSUPPORTED(IMPORTRANGE(準備!$A$2, "7!f7")),"#REF!")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"8!c7")),"#REF!")</f>
        <v>#REF!</v>
      </c>
      <c r="J11" s="18" t="str">
        <f ca="1">IFERROR(__xludf.UNSUPPORTED(IMPORTRANGE(準備!$A$2, "8!d7")),"#REF!")</f>
        <v>#REF!</v>
      </c>
      <c r="K11" s="18" t="str">
        <f ca="1">IFERROR(__xludf.UNSUPPORTED(IMPORTRANGE(準備!$A$2, "8!e7")),"#REF!")</f>
        <v>#REF!</v>
      </c>
      <c r="L11" s="19" t="str">
        <f ca="1">IFERROR(__xludf.UNSUPPORTED(IMPORTRANGE(準備!$A$2, "8!f7")),"#REF!")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"9!c7")),"#REF!")</f>
        <v>#REF!</v>
      </c>
      <c r="J12" s="18" t="str">
        <f ca="1">IFERROR(__xludf.UNSUPPORTED(IMPORTRANGE(準備!$A$2, "9!d7")),"#REF!")</f>
        <v>#REF!</v>
      </c>
      <c r="K12" s="18" t="str">
        <f ca="1">IFERROR(__xludf.UNSUPPORTED(IMPORTRANGE(準備!$A$2, "9!e7")),"#REF!")</f>
        <v>#REF!</v>
      </c>
      <c r="L12" s="19" t="str">
        <f ca="1">IFERROR(__xludf.UNSUPPORTED(IMPORTRANGE(準備!$A$2, "9!f7")),"#REF!")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"10!c7")),"#REF!")</f>
        <v>#REF!</v>
      </c>
      <c r="J13" s="18" t="str">
        <f ca="1">IFERROR(__xludf.UNSUPPORTED(IMPORTRANGE(準備!$A$2, "10!d7")),"#REF!")</f>
        <v>#REF!</v>
      </c>
      <c r="K13" s="18" t="str">
        <f ca="1">IFERROR(__xludf.UNSUPPORTED(IMPORTRANGE(準備!$A$2, "10!e7")),"#REF!")</f>
        <v>#REF!</v>
      </c>
      <c r="L13" s="19" t="str">
        <f ca="1">IFERROR(__xludf.UNSUPPORTED(IMPORTRANGE(準備!$A$2, "10!f7")),"#REF!")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"11!c7")),"#REF!")</f>
        <v>#REF!</v>
      </c>
      <c r="J14" s="18" t="str">
        <f ca="1">IFERROR(__xludf.UNSUPPORTED(IMPORTRANGE(準備!$A$2, "11!d7")),"#REF!")</f>
        <v>#REF!</v>
      </c>
      <c r="K14" s="18" t="str">
        <f ca="1">IFERROR(__xludf.UNSUPPORTED(IMPORTRANGE(準備!$A$2, "11!e7")),"#REF!")</f>
        <v>#REF!</v>
      </c>
      <c r="L14" s="19" t="str">
        <f ca="1">IFERROR(__xludf.UNSUPPORTED(IMPORTRANGE(準備!$A$2, "11!f7")),"#REF!")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"12!c7")),"#REF!")</f>
        <v>#REF!</v>
      </c>
      <c r="J15" s="18" t="str">
        <f ca="1">IFERROR(__xludf.UNSUPPORTED(IMPORTRANGE(準備!$A$2, "12!d7")),"#REF!")</f>
        <v>#REF!</v>
      </c>
      <c r="K15" s="18" t="str">
        <f ca="1">IFERROR(__xludf.UNSUPPORTED(IMPORTRANGE(準備!$A$2, "12!e7")),"#REF!")</f>
        <v>#REF!</v>
      </c>
      <c r="L15" s="19" t="str">
        <f ca="1">IFERROR(__xludf.UNSUPPORTED(IMPORTRANGE(準備!$A$2, "12!f7")),"#REF!")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"13!c7")),"#REF!")</f>
        <v>#REF!</v>
      </c>
      <c r="J16" s="18" t="str">
        <f ca="1">IFERROR(__xludf.UNSUPPORTED(IMPORTRANGE(準備!$A$2, "13!d7")),"#REF!")</f>
        <v>#REF!</v>
      </c>
      <c r="K16" s="18" t="str">
        <f ca="1">IFERROR(__xludf.UNSUPPORTED(IMPORTRANGE(準備!$A$2, "13!e7")),"#REF!")</f>
        <v>#REF!</v>
      </c>
      <c r="L16" s="19" t="str">
        <f ca="1">IFERROR(__xludf.UNSUPPORTED(IMPORTRANGE(準備!$A$2, "13!f7")),"#REF!")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"14!c7")),"#REF!")</f>
        <v>#REF!</v>
      </c>
      <c r="J17" s="18" t="str">
        <f ca="1">IFERROR(__xludf.UNSUPPORTED(IMPORTRANGE(準備!$A$2, "14!d7")),"#REF!")</f>
        <v>#REF!</v>
      </c>
      <c r="K17" s="18" t="str">
        <f ca="1">IFERROR(__xludf.UNSUPPORTED(IMPORTRANGE(準備!$A$2, "14!e7")),"#REF!")</f>
        <v>#REF!</v>
      </c>
      <c r="L17" s="19" t="str">
        <f ca="1">IFERROR(__xludf.UNSUPPORTED(IMPORTRANGE(準備!$A$2, "14!f7")),"#REF!")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"15!c7")),"#REF!")</f>
        <v>#REF!</v>
      </c>
      <c r="J18" s="18" t="str">
        <f ca="1">IFERROR(__xludf.UNSUPPORTED(IMPORTRANGE(準備!$A$2, "15!d7")),"#REF!")</f>
        <v>#REF!</v>
      </c>
      <c r="K18" s="18" t="str">
        <f ca="1">IFERROR(__xludf.UNSUPPORTED(IMPORTRANGE(準備!$A$2, "15!e7")),"#REF!")</f>
        <v>#REF!</v>
      </c>
      <c r="L18" s="19" t="str">
        <f ca="1">IFERROR(__xludf.UNSUPPORTED(IMPORTRANGE(準備!$A$2, "15!f7")),"#REF!")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"16!c7")),"#REF!")</f>
        <v>#REF!</v>
      </c>
      <c r="J19" s="18" t="str">
        <f ca="1">IFERROR(__xludf.UNSUPPORTED(IMPORTRANGE(準備!$A$2, "16!d7")),"#REF!")</f>
        <v>#REF!</v>
      </c>
      <c r="K19" s="18" t="str">
        <f ca="1">IFERROR(__xludf.UNSUPPORTED(IMPORTRANGE(準備!$A$2, "16!e7")),"#REF!")</f>
        <v>#REF!</v>
      </c>
      <c r="L19" s="19" t="str">
        <f ca="1">IFERROR(__xludf.UNSUPPORTED(IMPORTRANGE(準備!$A$2, "16!f7")),"#REF!")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"17!c7")),"#REF!")</f>
        <v>#REF!</v>
      </c>
      <c r="J20" s="18" t="str">
        <f ca="1">IFERROR(__xludf.UNSUPPORTED(IMPORTRANGE(準備!$A$2, "17!d7")),"#REF!")</f>
        <v>#REF!</v>
      </c>
      <c r="K20" s="18" t="str">
        <f ca="1">IFERROR(__xludf.UNSUPPORTED(IMPORTRANGE(準備!$A$2, "17!e7")),"#REF!")</f>
        <v>#REF!</v>
      </c>
      <c r="L20" s="19" t="str">
        <f ca="1">IFERROR(__xludf.UNSUPPORTED(IMPORTRANGE(準備!$A$2, "17!f7")),"#REF!")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"18!c7")),"#REF!")</f>
        <v>#REF!</v>
      </c>
      <c r="J21" s="18" t="str">
        <f ca="1">IFERROR(__xludf.UNSUPPORTED(IMPORTRANGE(準備!$A$2, "18!d7")),"#REF!")</f>
        <v>#REF!</v>
      </c>
      <c r="K21" s="18" t="str">
        <f ca="1">IFERROR(__xludf.UNSUPPORTED(IMPORTRANGE(準備!$A$2, "18!e7")),"#REF!")</f>
        <v>#REF!</v>
      </c>
      <c r="L21" s="19" t="str">
        <f ca="1">IFERROR(__xludf.UNSUPPORTED(IMPORTRANGE(準備!$A$2, "18!f7")),"#REF!")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"19!c7")),"#REF!")</f>
        <v>#REF!</v>
      </c>
      <c r="J22" s="18" t="str">
        <f ca="1">IFERROR(__xludf.UNSUPPORTED(IMPORTRANGE(準備!$A$2, "19!d7")),"#REF!")</f>
        <v>#REF!</v>
      </c>
      <c r="K22" s="18" t="str">
        <f ca="1">IFERROR(__xludf.UNSUPPORTED(IMPORTRANGE(準備!$A$2, "19!e7")),"#REF!")</f>
        <v>#REF!</v>
      </c>
      <c r="L22" s="19" t="str">
        <f ca="1">IFERROR(__xludf.UNSUPPORTED(IMPORTRANGE(準備!$A$2, "19!f7")),"#REF!")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"20!c7")),"#REF!")</f>
        <v>#REF!</v>
      </c>
      <c r="J23" s="18" t="str">
        <f ca="1">IFERROR(__xludf.UNSUPPORTED(IMPORTRANGE(準備!$A$2, "20!d7")),"#REF!")</f>
        <v>#REF!</v>
      </c>
      <c r="K23" s="18" t="str">
        <f ca="1">IFERROR(__xludf.UNSUPPORTED(IMPORTRANGE(準備!$A$2, "20!e7")),"#REF!")</f>
        <v>#REF!</v>
      </c>
      <c r="L23" s="19" t="str">
        <f ca="1">IFERROR(__xludf.UNSUPPORTED(IMPORTRANGE(準備!$A$2, "20!f7")),"#REF!")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"21!c7")),"#REF!")</f>
        <v>#REF!</v>
      </c>
      <c r="J24" s="18" t="str">
        <f ca="1">IFERROR(__xludf.UNSUPPORTED(IMPORTRANGE(準備!$A$2, "21!d7")),"#REF!")</f>
        <v>#REF!</v>
      </c>
      <c r="K24" s="18" t="str">
        <f ca="1">IFERROR(__xludf.UNSUPPORTED(IMPORTRANGE(準備!$A$2, "21!e7")),"#REF!")</f>
        <v>#REF!</v>
      </c>
      <c r="L24" s="19" t="str">
        <f ca="1">IFERROR(__xludf.UNSUPPORTED(IMPORTRANGE(準備!$A$2, "21!f7")),"#REF!")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"22!c7")),"#REF!")</f>
        <v>#REF!</v>
      </c>
      <c r="J25" s="18" t="str">
        <f ca="1">IFERROR(__xludf.UNSUPPORTED(IMPORTRANGE(準備!$A$2, "22!d7")),"#REF!")</f>
        <v>#REF!</v>
      </c>
      <c r="K25" s="18" t="str">
        <f ca="1">IFERROR(__xludf.UNSUPPORTED(IMPORTRANGE(準備!$A$2, "22!e7")),"#REF!")</f>
        <v>#REF!</v>
      </c>
      <c r="L25" s="19" t="str">
        <f ca="1">IFERROR(__xludf.UNSUPPORTED(IMPORTRANGE(準備!$A$2, "22!f7")),"#REF!")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"23!c7")),"#REF!")</f>
        <v>#REF!</v>
      </c>
      <c r="J26" s="18" t="str">
        <f ca="1">IFERROR(__xludf.UNSUPPORTED(IMPORTRANGE(準備!$A$2, "23!d7")),"#REF!")</f>
        <v>#REF!</v>
      </c>
      <c r="K26" s="18" t="str">
        <f ca="1">IFERROR(__xludf.UNSUPPORTED(IMPORTRANGE(準備!$A$2, "23!e7")),"#REF!")</f>
        <v>#REF!</v>
      </c>
      <c r="L26" s="19" t="str">
        <f ca="1">IFERROR(__xludf.UNSUPPORTED(IMPORTRANGE(準備!$A$2, "23!f7")),"#REF!")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"24!c7")),"#REF!")</f>
        <v>#REF!</v>
      </c>
      <c r="J27" s="18" t="str">
        <f ca="1">IFERROR(__xludf.UNSUPPORTED(IMPORTRANGE(準備!$A$2, "24!d7")),"#REF!")</f>
        <v>#REF!</v>
      </c>
      <c r="K27" s="18" t="str">
        <f ca="1">IFERROR(__xludf.UNSUPPORTED(IMPORTRANGE(準備!$A$2, "24!e7")),"#REF!")</f>
        <v>#REF!</v>
      </c>
      <c r="L27" s="19" t="str">
        <f ca="1">IFERROR(__xludf.UNSUPPORTED(IMPORTRANGE(準備!$A$2, "24!f7")),"#REF!")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"25!c7")),"#REF!")</f>
        <v>#REF!</v>
      </c>
      <c r="J28" s="18" t="str">
        <f ca="1">IFERROR(__xludf.UNSUPPORTED(IMPORTRANGE(準備!$A$2, "25!d7")),"#REF!")</f>
        <v>#REF!</v>
      </c>
      <c r="K28" s="18" t="str">
        <f ca="1">IFERROR(__xludf.UNSUPPORTED(IMPORTRANGE(準備!$A$2, "25!e7")),"#REF!")</f>
        <v>#REF!</v>
      </c>
      <c r="L28" s="19" t="str">
        <f ca="1">IFERROR(__xludf.UNSUPPORTED(IMPORTRANGE(準備!$A$2, "25!f7")),"#REF!")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"26!c7")),"#REF!")</f>
        <v>#REF!</v>
      </c>
      <c r="J29" s="18" t="str">
        <f ca="1">IFERROR(__xludf.UNSUPPORTED(IMPORTRANGE(準備!$A$2, "26!d7")),"#REF!")</f>
        <v>#REF!</v>
      </c>
      <c r="K29" s="18" t="str">
        <f ca="1">IFERROR(__xludf.UNSUPPORTED(IMPORTRANGE(準備!$A$2, "26!e7")),"#REF!")</f>
        <v>#REF!</v>
      </c>
      <c r="L29" s="19" t="str">
        <f ca="1">IFERROR(__xludf.UNSUPPORTED(IMPORTRANGE(準備!$A$2, "26!f7")),"#REF!")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"27!c7")),"#REF!")</f>
        <v>#REF!</v>
      </c>
      <c r="J30" s="18" t="str">
        <f ca="1">IFERROR(__xludf.UNSUPPORTED(IMPORTRANGE(準備!$A$2, "27!d7")),"#REF!")</f>
        <v>#REF!</v>
      </c>
      <c r="K30" s="18" t="str">
        <f ca="1">IFERROR(__xludf.UNSUPPORTED(IMPORTRANGE(準備!$A$2, "27!e7")),"#REF!")</f>
        <v>#REF!</v>
      </c>
      <c r="L30" s="19" t="str">
        <f ca="1">IFERROR(__xludf.UNSUPPORTED(IMPORTRANGE(準備!$A$2, "27!f7")),"#REF!")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"28!c7")),"#REF!")</f>
        <v>#REF!</v>
      </c>
      <c r="J31" s="18" t="str">
        <f ca="1">IFERROR(__xludf.UNSUPPORTED(IMPORTRANGE(準備!$A$2, "28!d7")),"#REF!")</f>
        <v>#REF!</v>
      </c>
      <c r="K31" s="18" t="str">
        <f ca="1">IFERROR(__xludf.UNSUPPORTED(IMPORTRANGE(準備!$A$2, "28!e7")),"#REF!")</f>
        <v>#REF!</v>
      </c>
      <c r="L31" s="19" t="str">
        <f ca="1">IFERROR(__xludf.UNSUPPORTED(IMPORTRANGE(準備!$A$2, "28!f7")),"#REF!")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"29!c7")),"#REF!")</f>
        <v>#REF!</v>
      </c>
      <c r="J32" s="18" t="str">
        <f ca="1">IFERROR(__xludf.UNSUPPORTED(IMPORTRANGE(準備!$A$2, "29!d7")),"#REF!")</f>
        <v>#REF!</v>
      </c>
      <c r="K32" s="18" t="str">
        <f ca="1">IFERROR(__xludf.UNSUPPORTED(IMPORTRANGE(準備!$A$2, "29!e7")),"#REF!")</f>
        <v>#REF!</v>
      </c>
      <c r="L32" s="19" t="str">
        <f ca="1">IFERROR(__xludf.UNSUPPORTED(IMPORTRANGE(準備!$A$2, "29!f7")),"#REF!")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"30!c7")),"#REF!")</f>
        <v>#REF!</v>
      </c>
      <c r="J33" s="18" t="str">
        <f ca="1">IFERROR(__xludf.UNSUPPORTED(IMPORTRANGE(準備!$A$2, "30!d7")),"#REF!")</f>
        <v>#REF!</v>
      </c>
      <c r="K33" s="18" t="str">
        <f ca="1">IFERROR(__xludf.UNSUPPORTED(IMPORTRANGE(準備!$A$2, "30!e7")),"#REF!")</f>
        <v>#REF!</v>
      </c>
      <c r="L33" s="19" t="str">
        <f ca="1">IFERROR(__xludf.UNSUPPORTED(IMPORTRANGE(準備!$A$2, "30!f7")),"#REF!")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"31!c7")),"#REF!")</f>
        <v>#REF!</v>
      </c>
      <c r="J34" s="18" t="str">
        <f ca="1">IFERROR(__xludf.UNSUPPORTED(IMPORTRANGE(準備!$A$2, "31!d7")),"#REF!")</f>
        <v>#REF!</v>
      </c>
      <c r="K34" s="18" t="str">
        <f ca="1">IFERROR(__xludf.UNSUPPORTED(IMPORTRANGE(準備!$A$2, "31!e7")),"#REF!")</f>
        <v>#REF!</v>
      </c>
      <c r="L34" s="19" t="str">
        <f ca="1">IFERROR(__xludf.UNSUPPORTED(IMPORTRANGE(準備!$A$2, "31!f7")),"#REF!")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"32!c7")),"#REF!")</f>
        <v>#REF!</v>
      </c>
      <c r="J35" s="18" t="str">
        <f ca="1">IFERROR(__xludf.UNSUPPORTED(IMPORTRANGE(準備!$A$2, "32!d7")),"#REF!")</f>
        <v>#REF!</v>
      </c>
      <c r="K35" s="18" t="str">
        <f ca="1">IFERROR(__xludf.UNSUPPORTED(IMPORTRANGE(準備!$A$2, "32!e7")),"#REF!")</f>
        <v>#REF!</v>
      </c>
      <c r="L35" s="19" t="str">
        <f ca="1">IFERROR(__xludf.UNSUPPORTED(IMPORTRANGE(準備!$A$2, "32!f7")),"#REF!")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"33!c7")),"#REF!")</f>
        <v>#REF!</v>
      </c>
      <c r="J36" s="18" t="str">
        <f ca="1">IFERROR(__xludf.UNSUPPORTED(IMPORTRANGE(準備!$A$2, "33!d7")),"#REF!")</f>
        <v>#REF!</v>
      </c>
      <c r="K36" s="18" t="str">
        <f ca="1">IFERROR(__xludf.UNSUPPORTED(IMPORTRANGE(準備!$A$2, "33!e7")),"#REF!")</f>
        <v>#REF!</v>
      </c>
      <c r="L36" s="19" t="str">
        <f ca="1">IFERROR(__xludf.UNSUPPORTED(IMPORTRANGE(準備!$A$2, "33!f7")),"#REF!")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"34!c7")),"#REF!")</f>
        <v>#REF!</v>
      </c>
      <c r="J37" s="18" t="str">
        <f ca="1">IFERROR(__xludf.UNSUPPORTED(IMPORTRANGE(準備!$A$2, "34!d7")),"#REF!")</f>
        <v>#REF!</v>
      </c>
      <c r="K37" s="18" t="str">
        <f ca="1">IFERROR(__xludf.UNSUPPORTED(IMPORTRANGE(準備!$A$2, "34!e7")),"#REF!")</f>
        <v>#REF!</v>
      </c>
      <c r="L37" s="19" t="str">
        <f ca="1">IFERROR(__xludf.UNSUPPORTED(IMPORTRANGE(準備!$A$2, "34!f7")),"#REF!")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"35!c7")),"#REF!")</f>
        <v>#REF!</v>
      </c>
      <c r="J38" s="18" t="str">
        <f ca="1">IFERROR(__xludf.UNSUPPORTED(IMPORTRANGE(準備!$A$2, "35!d7")),"#REF!")</f>
        <v>#REF!</v>
      </c>
      <c r="K38" s="18" t="str">
        <f ca="1">IFERROR(__xludf.UNSUPPORTED(IMPORTRANGE(準備!$A$2, "35!e7")),"#REF!")</f>
        <v>#REF!</v>
      </c>
      <c r="L38" s="19" t="str">
        <f ca="1">IFERROR(__xludf.UNSUPPORTED(IMPORTRANGE(準備!$A$2, "35!f7")),"#REF!")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"36!c7")),"#REF!")</f>
        <v>#REF!</v>
      </c>
      <c r="J39" s="18" t="str">
        <f ca="1">IFERROR(__xludf.UNSUPPORTED(IMPORTRANGE(準備!$A$2, "36!d7")),"#REF!")</f>
        <v>#REF!</v>
      </c>
      <c r="K39" s="18" t="str">
        <f ca="1">IFERROR(__xludf.UNSUPPORTED(IMPORTRANGE(準備!$A$2, "36!e7")),"#REF!")</f>
        <v>#REF!</v>
      </c>
      <c r="L39" s="19" t="str">
        <f ca="1">IFERROR(__xludf.UNSUPPORTED(IMPORTRANGE(準備!$A$2, "36!f7")),"#REF!")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"37!c7")),"#REF!")</f>
        <v>#REF!</v>
      </c>
      <c r="J40" s="18" t="str">
        <f ca="1">IFERROR(__xludf.UNSUPPORTED(IMPORTRANGE(準備!$A$2, "37!d7")),"#REF!")</f>
        <v>#REF!</v>
      </c>
      <c r="K40" s="18" t="str">
        <f ca="1">IFERROR(__xludf.UNSUPPORTED(IMPORTRANGE(準備!$A$2, "37!e7")),"#REF!")</f>
        <v>#REF!</v>
      </c>
      <c r="L40" s="19" t="str">
        <f ca="1">IFERROR(__xludf.UNSUPPORTED(IMPORTRANGE(準備!$A$2, "37!f7")),"#REF!")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"38!c7")),"#REF!")</f>
        <v>#REF!</v>
      </c>
      <c r="J41" s="18" t="str">
        <f ca="1">IFERROR(__xludf.UNSUPPORTED(IMPORTRANGE(準備!$A$2, "38!d7")),"#REF!")</f>
        <v>#REF!</v>
      </c>
      <c r="K41" s="18" t="str">
        <f ca="1">IFERROR(__xludf.UNSUPPORTED(IMPORTRANGE(準備!$A$2, "38!e7")),"#REF!")</f>
        <v>#REF!</v>
      </c>
      <c r="L41" s="19" t="str">
        <f ca="1">IFERROR(__xludf.UNSUPPORTED(IMPORTRANGE(準備!$A$2, "38!f7")),"#REF!")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"39!c7")),"#REF!")</f>
        <v>#REF!</v>
      </c>
      <c r="J42" s="18" t="str">
        <f ca="1">IFERROR(__xludf.UNSUPPORTED(IMPORTRANGE(準備!$A$2, "39!d7")),"#REF!")</f>
        <v>#REF!</v>
      </c>
      <c r="K42" s="18" t="str">
        <f ca="1">IFERROR(__xludf.UNSUPPORTED(IMPORTRANGE(準備!$A$2, "39!e7")),"#REF!")</f>
        <v>#REF!</v>
      </c>
      <c r="L42" s="19" t="str">
        <f ca="1">IFERROR(__xludf.UNSUPPORTED(IMPORTRANGE(準備!$A$2, "39!f7")),"#REF!")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"40!c7")),"#REF!")</f>
        <v>#REF!</v>
      </c>
      <c r="J43" s="18" t="str">
        <f ca="1">IFERROR(__xludf.UNSUPPORTED(IMPORTRANGE(準備!$A$2, "40!d7")),"#REF!")</f>
        <v>#REF!</v>
      </c>
      <c r="K43" s="18" t="str">
        <f ca="1">IFERROR(__xludf.UNSUPPORTED(IMPORTRANGE(準備!$A$2, "40!e7")),"#REF!")</f>
        <v>#REF!</v>
      </c>
      <c r="L43" s="19" t="str">
        <f ca="1">IFERROR(__xludf.UNSUPPORTED(IMPORTRANGE(準備!$A$2, "40!f7")),"#REF!")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"41!c7")),"#REF!")</f>
        <v>#REF!</v>
      </c>
      <c r="J44" s="18" t="str">
        <f ca="1">IFERROR(__xludf.UNSUPPORTED(IMPORTRANGE(準備!$A$2, "41!d7")),"#REF!")</f>
        <v>#REF!</v>
      </c>
      <c r="K44" s="18" t="str">
        <f ca="1">IFERROR(__xludf.UNSUPPORTED(IMPORTRANGE(準備!$A$2, "41!e7")),"#REF!")</f>
        <v>#REF!</v>
      </c>
      <c r="L44" s="19" t="str">
        <f ca="1">IFERROR(__xludf.UNSUPPORTED(IMPORTRANGE(準備!$A$2, "41!f7")),"#REF!")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"42!c7")),"#REF!")</f>
        <v>#REF!</v>
      </c>
      <c r="J45" s="18" t="str">
        <f ca="1">IFERROR(__xludf.UNSUPPORTED(IMPORTRANGE(準備!$A$2, "42!d7")),"#REF!")</f>
        <v>#REF!</v>
      </c>
      <c r="K45" s="18" t="str">
        <f ca="1">IFERROR(__xludf.UNSUPPORTED(IMPORTRANGE(準備!$A$2, "42!e7")),"#REF!")</f>
        <v>#REF!</v>
      </c>
      <c r="L45" s="19" t="str">
        <f ca="1">IFERROR(__xludf.UNSUPPORTED(IMPORTRANGE(準備!$A$2, "42!f7")),"#REF!")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"43!c7")),"#REF!")</f>
        <v>#REF!</v>
      </c>
      <c r="J46" s="18" t="str">
        <f ca="1">IFERROR(__xludf.UNSUPPORTED(IMPORTRANGE(準備!$A$2, "43!d7")),"#REF!")</f>
        <v>#REF!</v>
      </c>
      <c r="K46" s="18" t="str">
        <f ca="1">IFERROR(__xludf.UNSUPPORTED(IMPORTRANGE(準備!$A$2, "43!e7")),"#REF!")</f>
        <v>#REF!</v>
      </c>
      <c r="L46" s="19" t="str">
        <f ca="1">IFERROR(__xludf.UNSUPPORTED(IMPORTRANGE(準備!$A$2, "43!f7")),"#REF!")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"44!c7")),"#REF!")</f>
        <v>#REF!</v>
      </c>
      <c r="J47" s="18" t="str">
        <f ca="1">IFERROR(__xludf.UNSUPPORTED(IMPORTRANGE(準備!$A$2, "44!d7")),"#REF!")</f>
        <v>#REF!</v>
      </c>
      <c r="K47" s="18" t="str">
        <f ca="1">IFERROR(__xludf.UNSUPPORTED(IMPORTRANGE(準備!$A$2, "44!e7")),"#REF!")</f>
        <v>#REF!</v>
      </c>
      <c r="L47" s="19" t="str">
        <f ca="1">IFERROR(__xludf.UNSUPPORTED(IMPORTRANGE(準備!$A$2, "44!f7")),"#REF!")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"45!c7")),"#REF!")</f>
        <v>#REF!</v>
      </c>
      <c r="J48" s="18" t="str">
        <f ca="1">IFERROR(__xludf.UNSUPPORTED(IMPORTRANGE(準備!$A$2, "45!d7")),"#REF!")</f>
        <v>#REF!</v>
      </c>
      <c r="K48" s="18" t="str">
        <f ca="1">IFERROR(__xludf.UNSUPPORTED(IMPORTRANGE(準備!$A$2, "45!e7")),"#REF!")</f>
        <v>#REF!</v>
      </c>
      <c r="L48" s="19" t="str">
        <f ca="1">IFERROR(__xludf.UNSUPPORTED(IMPORTRANGE(準備!$A$2, "45!f7")),"#REF!")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"46!c7")),"#REF!")</f>
        <v>#REF!</v>
      </c>
      <c r="J49" s="18" t="str">
        <f ca="1">IFERROR(__xludf.UNSUPPORTED(IMPORTRANGE(準備!$A$2, "46!d7")),"#REF!")</f>
        <v>#REF!</v>
      </c>
      <c r="K49" s="18" t="str">
        <f ca="1">IFERROR(__xludf.UNSUPPORTED(IMPORTRANGE(準備!$A$2, "46!e7")),"#REF!")</f>
        <v>#REF!</v>
      </c>
      <c r="L49" s="19" t="str">
        <f ca="1">IFERROR(__xludf.UNSUPPORTED(IMPORTRANGE(準備!$A$2, "46!f7")),"#REF!")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"47!c7")),"#REF!")</f>
        <v>#REF!</v>
      </c>
      <c r="J50" s="18" t="str">
        <f ca="1">IFERROR(__xludf.UNSUPPORTED(IMPORTRANGE(準備!$A$2, "47!d7")),"#REF!")</f>
        <v>#REF!</v>
      </c>
      <c r="K50" s="18" t="str">
        <f ca="1">IFERROR(__xludf.UNSUPPORTED(IMPORTRANGE(準備!$A$2, "47!e7")),"#REF!")</f>
        <v>#REF!</v>
      </c>
      <c r="L50" s="19" t="str">
        <f ca="1">IFERROR(__xludf.UNSUPPORTED(IMPORTRANGE(準備!$A$2, "47!f7")),"#REF!")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"48!c7")),"#REF!")</f>
        <v>#REF!</v>
      </c>
      <c r="J51" s="18" t="str">
        <f ca="1">IFERROR(__xludf.UNSUPPORTED(IMPORTRANGE(準備!$A$2, "48!d7")),"#REF!")</f>
        <v>#REF!</v>
      </c>
      <c r="K51" s="18" t="str">
        <f ca="1">IFERROR(__xludf.UNSUPPORTED(IMPORTRANGE(準備!$A$2, "48!e7")),"#REF!")</f>
        <v>#REF!</v>
      </c>
      <c r="L51" s="19" t="str">
        <f ca="1">IFERROR(__xludf.UNSUPPORTED(IMPORTRANGE(準備!$A$2, "48!f7")),"#REF!")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"49!c7")),"#REF!")</f>
        <v>#REF!</v>
      </c>
      <c r="J52" s="18" t="str">
        <f ca="1">IFERROR(__xludf.UNSUPPORTED(IMPORTRANGE(準備!$A$2, "49!d7")),"#REF!")</f>
        <v>#REF!</v>
      </c>
      <c r="K52" s="18" t="str">
        <f ca="1">IFERROR(__xludf.UNSUPPORTED(IMPORTRANGE(準備!$A$2, "49!e7")),"#REF!")</f>
        <v>#REF!</v>
      </c>
      <c r="L52" s="19" t="str">
        <f ca="1">IFERROR(__xludf.UNSUPPORTED(IMPORTRANGE(準備!$A$2, "49!f7")),"#REF!")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"50!c7")),"#REF!")</f>
        <v>#REF!</v>
      </c>
      <c r="J53" s="18" t="str">
        <f ca="1">IFERROR(__xludf.UNSUPPORTED(IMPORTRANGE(準備!$A$2, "50!d7")),"#REF!")</f>
        <v>#REF!</v>
      </c>
      <c r="K53" s="18" t="str">
        <f ca="1">IFERROR(__xludf.UNSUPPORTED(IMPORTRANGE(準備!$A$2, "50!e7")),"#REF!")</f>
        <v>#REF!</v>
      </c>
      <c r="L53" s="19" t="str">
        <f ca="1">IFERROR(__xludf.UNSUPPORTED(IMPORTRANGE(準備!$A$2, "50!f7")),"#REF!")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20:H20"/>
    <mergeCell ref="B20:D20"/>
    <mergeCell ref="B21:D21"/>
    <mergeCell ref="B22:D22"/>
    <mergeCell ref="B23:D23"/>
    <mergeCell ref="B24:D24"/>
    <mergeCell ref="B25:D25"/>
    <mergeCell ref="B26:D26"/>
    <mergeCell ref="B53:D53"/>
    <mergeCell ref="E53:H53"/>
    <mergeCell ref="B49:D49"/>
    <mergeCell ref="B50:D50"/>
    <mergeCell ref="E50:H50"/>
    <mergeCell ref="B51:D51"/>
    <mergeCell ref="E51:H51"/>
    <mergeCell ref="B52:D52"/>
    <mergeCell ref="E52:H52"/>
    <mergeCell ref="B48:D48"/>
    <mergeCell ref="E48:H48"/>
    <mergeCell ref="E49:H49"/>
    <mergeCell ref="B43:D43"/>
    <mergeCell ref="E43:H43"/>
    <mergeCell ref="B44:D44"/>
    <mergeCell ref="E44:H44"/>
    <mergeCell ref="B13:D13"/>
    <mergeCell ref="B14:D14"/>
    <mergeCell ref="B15:D15"/>
    <mergeCell ref="B16:D16"/>
    <mergeCell ref="B17:D17"/>
    <mergeCell ref="B18:D18"/>
    <mergeCell ref="B19:D19"/>
    <mergeCell ref="E14:H14"/>
    <mergeCell ref="E15:H15"/>
    <mergeCell ref="E16:H16"/>
    <mergeCell ref="E17:H17"/>
    <mergeCell ref="E18:H18"/>
    <mergeCell ref="E19:H19"/>
    <mergeCell ref="E13:H13"/>
    <mergeCell ref="B3:D3"/>
    <mergeCell ref="E3:H3"/>
    <mergeCell ref="B4:D4"/>
    <mergeCell ref="E4:H4"/>
    <mergeCell ref="B5:D5"/>
    <mergeCell ref="E5:H5"/>
    <mergeCell ref="E6:H6"/>
    <mergeCell ref="B6:D6"/>
    <mergeCell ref="B7:D7"/>
    <mergeCell ref="B8:D8"/>
    <mergeCell ref="B9:D9"/>
    <mergeCell ref="B10:D10"/>
    <mergeCell ref="B11:D11"/>
    <mergeCell ref="B12:D12"/>
    <mergeCell ref="E7:H7"/>
    <mergeCell ref="E8:H8"/>
    <mergeCell ref="E9:H9"/>
    <mergeCell ref="E10:H10"/>
    <mergeCell ref="E11:H11"/>
    <mergeCell ref="E12:H12"/>
    <mergeCell ref="B45:D45"/>
    <mergeCell ref="E45:H45"/>
    <mergeCell ref="B46:D46"/>
    <mergeCell ref="E46:H46"/>
    <mergeCell ref="B47:D47"/>
    <mergeCell ref="E47:H47"/>
    <mergeCell ref="B38:D38"/>
    <mergeCell ref="E38:H38"/>
    <mergeCell ref="B39:D39"/>
    <mergeCell ref="E39:H39"/>
    <mergeCell ref="B40:D40"/>
    <mergeCell ref="E40:H40"/>
    <mergeCell ref="B41:D41"/>
    <mergeCell ref="E41:H41"/>
    <mergeCell ref="E42:H42"/>
    <mergeCell ref="B42:D42"/>
    <mergeCell ref="B33:D33"/>
    <mergeCell ref="E33:H33"/>
    <mergeCell ref="B34:D34"/>
    <mergeCell ref="E34:H34"/>
    <mergeCell ref="E35:H35"/>
    <mergeCell ref="B35:D35"/>
    <mergeCell ref="B36:D36"/>
    <mergeCell ref="E36:H36"/>
    <mergeCell ref="B37:D37"/>
    <mergeCell ref="E37:H37"/>
    <mergeCell ref="B29:D29"/>
    <mergeCell ref="B30:D30"/>
    <mergeCell ref="E30:H30"/>
    <mergeCell ref="B31:D31"/>
    <mergeCell ref="E31:H31"/>
    <mergeCell ref="B32:D32"/>
    <mergeCell ref="E32:H32"/>
    <mergeCell ref="E28:H28"/>
    <mergeCell ref="E29:H29"/>
    <mergeCell ref="E21:H21"/>
    <mergeCell ref="E22:H22"/>
    <mergeCell ref="E23:H23"/>
    <mergeCell ref="E24:H24"/>
    <mergeCell ref="E25:H25"/>
    <mergeCell ref="E26:H26"/>
    <mergeCell ref="E27:H27"/>
    <mergeCell ref="B27:D27"/>
    <mergeCell ref="B28:D28"/>
  </mergeCells>
  <phoneticPr fontId="19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4</v>
      </c>
      <c r="F1" s="14" t="s">
        <v>22</v>
      </c>
      <c r="G1" s="13"/>
      <c r="H1" s="13">
        <f>準備!A11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"1!c8")),"#REF!")</f>
        <v>#REF!</v>
      </c>
      <c r="J4" s="18" t="str">
        <f ca="1">IFERROR(__xludf.UNSUPPORTED(IMPORTRANGE(準備!$A$2, "1!d8")),"#REF!")</f>
        <v>#REF!</v>
      </c>
      <c r="K4" s="18" t="str">
        <f ca="1">IFERROR(__xludf.UNSUPPORTED(IMPORTRANGE(準備!$A$2, "1!e8")),"#REF!")</f>
        <v>#REF!</v>
      </c>
      <c r="L4" s="19" t="str">
        <f ca="1">IFERROR(__xludf.UNSUPPORTED(IMPORTRANGE(準備!$A$2, "1!f8")),"#REF!")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"2!c8")),"#REF!")</f>
        <v>#REF!</v>
      </c>
      <c r="J5" s="18" t="str">
        <f ca="1">IFERROR(__xludf.UNSUPPORTED(IMPORTRANGE(準備!$A$2, "2!d8")),"#REF!")</f>
        <v>#REF!</v>
      </c>
      <c r="K5" s="18" t="str">
        <f ca="1">IFERROR(__xludf.UNSUPPORTED(IMPORTRANGE(準備!$A$2, "2!e8")),"#REF!")</f>
        <v>#REF!</v>
      </c>
      <c r="L5" s="19" t="str">
        <f ca="1">IFERROR(__xludf.UNSUPPORTED(IMPORTRANGE(準備!$A$2, "2!f8")),"#REF!")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"3!c8")),"#REF!")</f>
        <v>#REF!</v>
      </c>
      <c r="J6" s="18" t="str">
        <f ca="1">IFERROR(__xludf.UNSUPPORTED(IMPORTRANGE(準備!$A$2, "3!d8")),"#REF!")</f>
        <v>#REF!</v>
      </c>
      <c r="K6" s="18" t="str">
        <f ca="1">IFERROR(__xludf.UNSUPPORTED(IMPORTRANGE(準備!$A$2, "3!e8")),"#REF!")</f>
        <v>#REF!</v>
      </c>
      <c r="L6" s="19" t="str">
        <f ca="1">IFERROR(__xludf.UNSUPPORTED(IMPORTRANGE(準備!$A$2, "3!f8")),"#REF!")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"4!c8")),"#REF!")</f>
        <v>#REF!</v>
      </c>
      <c r="J7" s="18" t="str">
        <f ca="1">IFERROR(__xludf.UNSUPPORTED(IMPORTRANGE(準備!$A$2, "4!d8")),"#REF!")</f>
        <v>#REF!</v>
      </c>
      <c r="K7" s="18" t="str">
        <f ca="1">IFERROR(__xludf.UNSUPPORTED(IMPORTRANGE(準備!$A$2, "4!e8")),"#REF!")</f>
        <v>#REF!</v>
      </c>
      <c r="L7" s="19" t="str">
        <f ca="1">IFERROR(__xludf.UNSUPPORTED(IMPORTRANGE(準備!$A$2, "4!f8")),"#REF!")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"5!c8")),"#REF!")</f>
        <v>#REF!</v>
      </c>
      <c r="J8" s="18" t="str">
        <f ca="1">IFERROR(__xludf.UNSUPPORTED(IMPORTRANGE(準備!$A$2, "5!d8")),"#REF!")</f>
        <v>#REF!</v>
      </c>
      <c r="K8" s="18" t="str">
        <f ca="1">IFERROR(__xludf.UNSUPPORTED(IMPORTRANGE(準備!$A$2, "5!e8")),"#REF!")</f>
        <v>#REF!</v>
      </c>
      <c r="L8" s="19" t="str">
        <f ca="1">IFERROR(__xludf.UNSUPPORTED(IMPORTRANGE(準備!$A$2, "5!f8")),"#REF!")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"6!c8")),"#REF!")</f>
        <v>#REF!</v>
      </c>
      <c r="J9" s="18" t="str">
        <f ca="1">IFERROR(__xludf.UNSUPPORTED(IMPORTRANGE(準備!$A$2, "6!d8")),"#REF!")</f>
        <v>#REF!</v>
      </c>
      <c r="K9" s="18" t="str">
        <f ca="1">IFERROR(__xludf.UNSUPPORTED(IMPORTRANGE(準備!$A$2, "6!e8")),"#REF!")</f>
        <v>#REF!</v>
      </c>
      <c r="L9" s="19" t="str">
        <f ca="1">IFERROR(__xludf.UNSUPPORTED(IMPORTRANGE(準備!$A$2, "6!f8")),"#REF!")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"7!c8")),"#REF!")</f>
        <v>#REF!</v>
      </c>
      <c r="J10" s="18" t="str">
        <f ca="1">IFERROR(__xludf.UNSUPPORTED(IMPORTRANGE(準備!$A$2, "7!d8")),"#REF!")</f>
        <v>#REF!</v>
      </c>
      <c r="K10" s="18" t="str">
        <f ca="1">IFERROR(__xludf.UNSUPPORTED(IMPORTRANGE(準備!$A$2, "7!e8")),"#REF!")</f>
        <v>#REF!</v>
      </c>
      <c r="L10" s="19" t="str">
        <f ca="1">IFERROR(__xludf.UNSUPPORTED(IMPORTRANGE(準備!$A$2, "7!f8")),"#REF!")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"8!c8")),"#REF!")</f>
        <v>#REF!</v>
      </c>
      <c r="J11" s="18" t="str">
        <f ca="1">IFERROR(__xludf.UNSUPPORTED(IMPORTRANGE(準備!$A$2, "8!d8")),"#REF!")</f>
        <v>#REF!</v>
      </c>
      <c r="K11" s="18" t="str">
        <f ca="1">IFERROR(__xludf.UNSUPPORTED(IMPORTRANGE(準備!$A$2, "8!e8")),"#REF!")</f>
        <v>#REF!</v>
      </c>
      <c r="L11" s="19" t="str">
        <f ca="1">IFERROR(__xludf.UNSUPPORTED(IMPORTRANGE(準備!$A$2, "8!f8")),"#REF!")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"9!c8")),"#REF!")</f>
        <v>#REF!</v>
      </c>
      <c r="J12" s="18" t="str">
        <f ca="1">IFERROR(__xludf.UNSUPPORTED(IMPORTRANGE(準備!$A$2, "9!d8")),"#REF!")</f>
        <v>#REF!</v>
      </c>
      <c r="K12" s="18" t="str">
        <f ca="1">IFERROR(__xludf.UNSUPPORTED(IMPORTRANGE(準備!$A$2, "9!e8")),"#REF!")</f>
        <v>#REF!</v>
      </c>
      <c r="L12" s="19" t="str">
        <f ca="1">IFERROR(__xludf.UNSUPPORTED(IMPORTRANGE(準備!$A$2, "9!f8")),"#REF!")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"10!c8")),"#REF!")</f>
        <v>#REF!</v>
      </c>
      <c r="J13" s="18" t="str">
        <f ca="1">IFERROR(__xludf.UNSUPPORTED(IMPORTRANGE(準備!$A$2, "10!d8")),"#REF!")</f>
        <v>#REF!</v>
      </c>
      <c r="K13" s="18" t="str">
        <f ca="1">IFERROR(__xludf.UNSUPPORTED(IMPORTRANGE(準備!$A$2, "10!e8")),"#REF!")</f>
        <v>#REF!</v>
      </c>
      <c r="L13" s="19" t="str">
        <f ca="1">IFERROR(__xludf.UNSUPPORTED(IMPORTRANGE(準備!$A$2, "10!f8")),"#REF!")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"11!c8")),"#REF!")</f>
        <v>#REF!</v>
      </c>
      <c r="J14" s="18" t="str">
        <f ca="1">IFERROR(__xludf.UNSUPPORTED(IMPORTRANGE(準備!$A$2, "11!d8")),"#REF!")</f>
        <v>#REF!</v>
      </c>
      <c r="K14" s="18" t="str">
        <f ca="1">IFERROR(__xludf.UNSUPPORTED(IMPORTRANGE(準備!$A$2, "11!e8")),"#REF!")</f>
        <v>#REF!</v>
      </c>
      <c r="L14" s="19" t="str">
        <f ca="1">IFERROR(__xludf.UNSUPPORTED(IMPORTRANGE(準備!$A$2, "11!f8")),"#REF!")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"12!c8")),"#REF!")</f>
        <v>#REF!</v>
      </c>
      <c r="J15" s="18" t="str">
        <f ca="1">IFERROR(__xludf.UNSUPPORTED(IMPORTRANGE(準備!$A$2, "12!d8")),"#REF!")</f>
        <v>#REF!</v>
      </c>
      <c r="K15" s="18" t="str">
        <f ca="1">IFERROR(__xludf.UNSUPPORTED(IMPORTRANGE(準備!$A$2, "12!e8")),"#REF!")</f>
        <v>#REF!</v>
      </c>
      <c r="L15" s="19" t="str">
        <f ca="1">IFERROR(__xludf.UNSUPPORTED(IMPORTRANGE(準備!$A$2, "12!f8")),"#REF!")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"13!c8")),"#REF!")</f>
        <v>#REF!</v>
      </c>
      <c r="J16" s="18" t="str">
        <f ca="1">IFERROR(__xludf.UNSUPPORTED(IMPORTRANGE(準備!$A$2, "13!d8")),"#REF!")</f>
        <v>#REF!</v>
      </c>
      <c r="K16" s="18" t="str">
        <f ca="1">IFERROR(__xludf.UNSUPPORTED(IMPORTRANGE(準備!$A$2, "13!e8")),"#REF!")</f>
        <v>#REF!</v>
      </c>
      <c r="L16" s="19" t="str">
        <f ca="1">IFERROR(__xludf.UNSUPPORTED(IMPORTRANGE(準備!$A$2, "13!f8")),"#REF!")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"14!c8")),"#REF!")</f>
        <v>#REF!</v>
      </c>
      <c r="J17" s="18" t="str">
        <f ca="1">IFERROR(__xludf.UNSUPPORTED(IMPORTRANGE(準備!$A$2, "14!d8")),"#REF!")</f>
        <v>#REF!</v>
      </c>
      <c r="K17" s="18" t="str">
        <f ca="1">IFERROR(__xludf.UNSUPPORTED(IMPORTRANGE(準備!$A$2, "14!e8")),"#REF!")</f>
        <v>#REF!</v>
      </c>
      <c r="L17" s="19" t="str">
        <f ca="1">IFERROR(__xludf.UNSUPPORTED(IMPORTRANGE(準備!$A$2, "14!f8")),"#REF!")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"15!c8")),"#REF!")</f>
        <v>#REF!</v>
      </c>
      <c r="J18" s="18" t="str">
        <f ca="1">IFERROR(__xludf.UNSUPPORTED(IMPORTRANGE(準備!$A$2, "15!d8")),"#REF!")</f>
        <v>#REF!</v>
      </c>
      <c r="K18" s="18" t="str">
        <f ca="1">IFERROR(__xludf.UNSUPPORTED(IMPORTRANGE(準備!$A$2, "15!e8")),"#REF!")</f>
        <v>#REF!</v>
      </c>
      <c r="L18" s="19" t="str">
        <f ca="1">IFERROR(__xludf.UNSUPPORTED(IMPORTRANGE(準備!$A$2, "15!f8")),"#REF!")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"16!c8")),"#REF!")</f>
        <v>#REF!</v>
      </c>
      <c r="J19" s="18" t="str">
        <f ca="1">IFERROR(__xludf.UNSUPPORTED(IMPORTRANGE(準備!$A$2, "16!d8")),"#REF!")</f>
        <v>#REF!</v>
      </c>
      <c r="K19" s="18" t="str">
        <f ca="1">IFERROR(__xludf.UNSUPPORTED(IMPORTRANGE(準備!$A$2, "16!e8")),"#REF!")</f>
        <v>#REF!</v>
      </c>
      <c r="L19" s="19" t="str">
        <f ca="1">IFERROR(__xludf.UNSUPPORTED(IMPORTRANGE(準備!$A$2, "16!f8")),"#REF!")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"17!c8")),"#REF!")</f>
        <v>#REF!</v>
      </c>
      <c r="J20" s="18" t="str">
        <f ca="1">IFERROR(__xludf.UNSUPPORTED(IMPORTRANGE(準備!$A$2, "17!d8")),"#REF!")</f>
        <v>#REF!</v>
      </c>
      <c r="K20" s="18" t="str">
        <f ca="1">IFERROR(__xludf.UNSUPPORTED(IMPORTRANGE(準備!$A$2, "17!e8")),"#REF!")</f>
        <v>#REF!</v>
      </c>
      <c r="L20" s="19" t="str">
        <f ca="1">IFERROR(__xludf.UNSUPPORTED(IMPORTRANGE(準備!$A$2, "17!f8")),"#REF!")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"18!c8")),"#REF!")</f>
        <v>#REF!</v>
      </c>
      <c r="J21" s="18" t="str">
        <f ca="1">IFERROR(__xludf.UNSUPPORTED(IMPORTRANGE(準備!$A$2, "18!d8")),"#REF!")</f>
        <v>#REF!</v>
      </c>
      <c r="K21" s="18" t="str">
        <f ca="1">IFERROR(__xludf.UNSUPPORTED(IMPORTRANGE(準備!$A$2, "18!e8")),"#REF!")</f>
        <v>#REF!</v>
      </c>
      <c r="L21" s="19" t="str">
        <f ca="1">IFERROR(__xludf.UNSUPPORTED(IMPORTRANGE(準備!$A$2, "18!f8")),"#REF!")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"19!c8")),"#REF!")</f>
        <v>#REF!</v>
      </c>
      <c r="J22" s="18" t="str">
        <f ca="1">IFERROR(__xludf.UNSUPPORTED(IMPORTRANGE(準備!$A$2, "19!d8")),"#REF!")</f>
        <v>#REF!</v>
      </c>
      <c r="K22" s="18" t="str">
        <f ca="1">IFERROR(__xludf.UNSUPPORTED(IMPORTRANGE(準備!$A$2, "19!e8")),"#REF!")</f>
        <v>#REF!</v>
      </c>
      <c r="L22" s="19" t="str">
        <f ca="1">IFERROR(__xludf.UNSUPPORTED(IMPORTRANGE(準備!$A$2, "19!f8")),"#REF!")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"20!c8")),"#REF!")</f>
        <v>#REF!</v>
      </c>
      <c r="J23" s="18" t="str">
        <f ca="1">IFERROR(__xludf.UNSUPPORTED(IMPORTRANGE(準備!$A$2, "20!d8")),"#REF!")</f>
        <v>#REF!</v>
      </c>
      <c r="K23" s="18" t="str">
        <f ca="1">IFERROR(__xludf.UNSUPPORTED(IMPORTRANGE(準備!$A$2, "20!e8")),"#REF!")</f>
        <v>#REF!</v>
      </c>
      <c r="L23" s="19" t="str">
        <f ca="1">IFERROR(__xludf.UNSUPPORTED(IMPORTRANGE(準備!$A$2, "20!f8")),"#REF!")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"21!c8")),"#REF!")</f>
        <v>#REF!</v>
      </c>
      <c r="J24" s="18" t="str">
        <f ca="1">IFERROR(__xludf.UNSUPPORTED(IMPORTRANGE(準備!$A$2, "21!d8")),"#REF!")</f>
        <v>#REF!</v>
      </c>
      <c r="K24" s="18" t="str">
        <f ca="1">IFERROR(__xludf.UNSUPPORTED(IMPORTRANGE(準備!$A$2, "21!e8")),"#REF!")</f>
        <v>#REF!</v>
      </c>
      <c r="L24" s="19" t="str">
        <f ca="1">IFERROR(__xludf.UNSUPPORTED(IMPORTRANGE(準備!$A$2, "21!f8")),"#REF!")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"22!c8")),"#REF!")</f>
        <v>#REF!</v>
      </c>
      <c r="J25" s="18" t="str">
        <f ca="1">IFERROR(__xludf.UNSUPPORTED(IMPORTRANGE(準備!$A$2, "22!d8")),"#REF!")</f>
        <v>#REF!</v>
      </c>
      <c r="K25" s="18" t="str">
        <f ca="1">IFERROR(__xludf.UNSUPPORTED(IMPORTRANGE(準備!$A$2, "22!e8")),"#REF!")</f>
        <v>#REF!</v>
      </c>
      <c r="L25" s="19" t="str">
        <f ca="1">IFERROR(__xludf.UNSUPPORTED(IMPORTRANGE(準備!$A$2, "22!f8")),"#REF!")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"23!c8")),"#REF!")</f>
        <v>#REF!</v>
      </c>
      <c r="J26" s="18" t="str">
        <f ca="1">IFERROR(__xludf.UNSUPPORTED(IMPORTRANGE(準備!$A$2, "23!d8")),"#REF!")</f>
        <v>#REF!</v>
      </c>
      <c r="K26" s="18" t="str">
        <f ca="1">IFERROR(__xludf.UNSUPPORTED(IMPORTRANGE(準備!$A$2, "23!e8")),"#REF!")</f>
        <v>#REF!</v>
      </c>
      <c r="L26" s="19" t="str">
        <f ca="1">IFERROR(__xludf.UNSUPPORTED(IMPORTRANGE(準備!$A$2, "23!f8")),"#REF!")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"24!c8")),"#REF!")</f>
        <v>#REF!</v>
      </c>
      <c r="J27" s="18" t="str">
        <f ca="1">IFERROR(__xludf.UNSUPPORTED(IMPORTRANGE(準備!$A$2, "24!d8")),"#REF!")</f>
        <v>#REF!</v>
      </c>
      <c r="K27" s="18" t="str">
        <f ca="1">IFERROR(__xludf.UNSUPPORTED(IMPORTRANGE(準備!$A$2, "24!e8")),"#REF!")</f>
        <v>#REF!</v>
      </c>
      <c r="L27" s="19" t="str">
        <f ca="1">IFERROR(__xludf.UNSUPPORTED(IMPORTRANGE(準備!$A$2, "24!f8")),"#REF!")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"25!c8")),"#REF!")</f>
        <v>#REF!</v>
      </c>
      <c r="J28" s="18" t="str">
        <f ca="1">IFERROR(__xludf.UNSUPPORTED(IMPORTRANGE(準備!$A$2, "25!d8")),"#REF!")</f>
        <v>#REF!</v>
      </c>
      <c r="K28" s="18" t="str">
        <f ca="1">IFERROR(__xludf.UNSUPPORTED(IMPORTRANGE(準備!$A$2, "25!e8")),"#REF!")</f>
        <v>#REF!</v>
      </c>
      <c r="L28" s="19" t="str">
        <f ca="1">IFERROR(__xludf.UNSUPPORTED(IMPORTRANGE(準備!$A$2, "25!f8")),"#REF!")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"26!c8")),"#REF!")</f>
        <v>#REF!</v>
      </c>
      <c r="J29" s="18" t="str">
        <f ca="1">IFERROR(__xludf.UNSUPPORTED(IMPORTRANGE(準備!$A$2, "26!d8")),"#REF!")</f>
        <v>#REF!</v>
      </c>
      <c r="K29" s="18" t="str">
        <f ca="1">IFERROR(__xludf.UNSUPPORTED(IMPORTRANGE(準備!$A$2, "26!e8")),"#REF!")</f>
        <v>#REF!</v>
      </c>
      <c r="L29" s="19" t="str">
        <f ca="1">IFERROR(__xludf.UNSUPPORTED(IMPORTRANGE(準備!$A$2, "26!f8")),"#REF!")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"27!c8")),"#REF!")</f>
        <v>#REF!</v>
      </c>
      <c r="J30" s="18" t="str">
        <f ca="1">IFERROR(__xludf.UNSUPPORTED(IMPORTRANGE(準備!$A$2, "27!d8")),"#REF!")</f>
        <v>#REF!</v>
      </c>
      <c r="K30" s="18" t="str">
        <f ca="1">IFERROR(__xludf.UNSUPPORTED(IMPORTRANGE(準備!$A$2, "27!e8")),"#REF!")</f>
        <v>#REF!</v>
      </c>
      <c r="L30" s="19" t="str">
        <f ca="1">IFERROR(__xludf.UNSUPPORTED(IMPORTRANGE(準備!$A$2, "27!f8")),"#REF!")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"28!c8")),"#REF!")</f>
        <v>#REF!</v>
      </c>
      <c r="J31" s="18" t="str">
        <f ca="1">IFERROR(__xludf.UNSUPPORTED(IMPORTRANGE(準備!$A$2, "28!d8")),"#REF!")</f>
        <v>#REF!</v>
      </c>
      <c r="K31" s="18" t="str">
        <f ca="1">IFERROR(__xludf.UNSUPPORTED(IMPORTRANGE(準備!$A$2, "28!e8")),"#REF!")</f>
        <v>#REF!</v>
      </c>
      <c r="L31" s="19" t="str">
        <f ca="1">IFERROR(__xludf.UNSUPPORTED(IMPORTRANGE(準備!$A$2, "28!f8")),"#REF!")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"29!c8")),"#REF!")</f>
        <v>#REF!</v>
      </c>
      <c r="J32" s="18" t="str">
        <f ca="1">IFERROR(__xludf.UNSUPPORTED(IMPORTRANGE(準備!$A$2, "29!d8")),"#REF!")</f>
        <v>#REF!</v>
      </c>
      <c r="K32" s="18" t="str">
        <f ca="1">IFERROR(__xludf.UNSUPPORTED(IMPORTRANGE(準備!$A$2, "29!e8")),"#REF!")</f>
        <v>#REF!</v>
      </c>
      <c r="L32" s="19" t="str">
        <f ca="1">IFERROR(__xludf.UNSUPPORTED(IMPORTRANGE(準備!$A$2, "29!f8")),"#REF!")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"30!c8")),"#REF!")</f>
        <v>#REF!</v>
      </c>
      <c r="J33" s="18" t="str">
        <f ca="1">IFERROR(__xludf.UNSUPPORTED(IMPORTRANGE(準備!$A$2, "30!d8")),"#REF!")</f>
        <v>#REF!</v>
      </c>
      <c r="K33" s="18" t="str">
        <f ca="1">IFERROR(__xludf.UNSUPPORTED(IMPORTRANGE(準備!$A$2, "30!e8")),"#REF!")</f>
        <v>#REF!</v>
      </c>
      <c r="L33" s="19" t="str">
        <f ca="1">IFERROR(__xludf.UNSUPPORTED(IMPORTRANGE(準備!$A$2, "30!f8")),"#REF!")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"31!c8")),"#REF!")</f>
        <v>#REF!</v>
      </c>
      <c r="J34" s="18" t="str">
        <f ca="1">IFERROR(__xludf.UNSUPPORTED(IMPORTRANGE(準備!$A$2, "31!d8")),"#REF!")</f>
        <v>#REF!</v>
      </c>
      <c r="K34" s="18" t="str">
        <f ca="1">IFERROR(__xludf.UNSUPPORTED(IMPORTRANGE(準備!$A$2, "31!e8")),"#REF!")</f>
        <v>#REF!</v>
      </c>
      <c r="L34" s="19" t="str">
        <f ca="1">IFERROR(__xludf.UNSUPPORTED(IMPORTRANGE(準備!$A$2, "31!f8")),"#REF!")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"32!c8")),"#REF!")</f>
        <v>#REF!</v>
      </c>
      <c r="J35" s="18" t="str">
        <f ca="1">IFERROR(__xludf.UNSUPPORTED(IMPORTRANGE(準備!$A$2, "32!d8")),"#REF!")</f>
        <v>#REF!</v>
      </c>
      <c r="K35" s="18" t="str">
        <f ca="1">IFERROR(__xludf.UNSUPPORTED(IMPORTRANGE(準備!$A$2, "32!e8")),"#REF!")</f>
        <v>#REF!</v>
      </c>
      <c r="L35" s="19" t="str">
        <f ca="1">IFERROR(__xludf.UNSUPPORTED(IMPORTRANGE(準備!$A$2, "32!f8")),"#REF!")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"33!c8")),"#REF!")</f>
        <v>#REF!</v>
      </c>
      <c r="J36" s="18" t="str">
        <f ca="1">IFERROR(__xludf.UNSUPPORTED(IMPORTRANGE(準備!$A$2, "33!d8")),"#REF!")</f>
        <v>#REF!</v>
      </c>
      <c r="K36" s="18" t="str">
        <f ca="1">IFERROR(__xludf.UNSUPPORTED(IMPORTRANGE(準備!$A$2, "33!e8")),"#REF!")</f>
        <v>#REF!</v>
      </c>
      <c r="L36" s="19" t="str">
        <f ca="1">IFERROR(__xludf.UNSUPPORTED(IMPORTRANGE(準備!$A$2, "33!f8")),"#REF!")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"34!c8")),"#REF!")</f>
        <v>#REF!</v>
      </c>
      <c r="J37" s="18" t="str">
        <f ca="1">IFERROR(__xludf.UNSUPPORTED(IMPORTRANGE(準備!$A$2, "34!d8")),"#REF!")</f>
        <v>#REF!</v>
      </c>
      <c r="K37" s="18" t="str">
        <f ca="1">IFERROR(__xludf.UNSUPPORTED(IMPORTRANGE(準備!$A$2, "34!e8")),"#REF!")</f>
        <v>#REF!</v>
      </c>
      <c r="L37" s="19" t="str">
        <f ca="1">IFERROR(__xludf.UNSUPPORTED(IMPORTRANGE(準備!$A$2, "34!f8")),"#REF!")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"35!c8")),"#REF!")</f>
        <v>#REF!</v>
      </c>
      <c r="J38" s="18" t="str">
        <f ca="1">IFERROR(__xludf.UNSUPPORTED(IMPORTRANGE(準備!$A$2, "35!d8")),"#REF!")</f>
        <v>#REF!</v>
      </c>
      <c r="K38" s="18" t="str">
        <f ca="1">IFERROR(__xludf.UNSUPPORTED(IMPORTRANGE(準備!$A$2, "35!e8")),"#REF!")</f>
        <v>#REF!</v>
      </c>
      <c r="L38" s="19" t="str">
        <f ca="1">IFERROR(__xludf.UNSUPPORTED(IMPORTRANGE(準備!$A$2, "35!f8")),"#REF!")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"36!c8")),"#REF!")</f>
        <v>#REF!</v>
      </c>
      <c r="J39" s="18" t="str">
        <f ca="1">IFERROR(__xludf.UNSUPPORTED(IMPORTRANGE(準備!$A$2, "36!d8")),"#REF!")</f>
        <v>#REF!</v>
      </c>
      <c r="K39" s="18" t="str">
        <f ca="1">IFERROR(__xludf.UNSUPPORTED(IMPORTRANGE(準備!$A$2, "36!e8")),"#REF!")</f>
        <v>#REF!</v>
      </c>
      <c r="L39" s="19" t="str">
        <f ca="1">IFERROR(__xludf.UNSUPPORTED(IMPORTRANGE(準備!$A$2, "36!f8")),"#REF!")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"37!c8")),"#REF!")</f>
        <v>#REF!</v>
      </c>
      <c r="J40" s="18" t="str">
        <f ca="1">IFERROR(__xludf.UNSUPPORTED(IMPORTRANGE(準備!$A$2, "37!d8")),"#REF!")</f>
        <v>#REF!</v>
      </c>
      <c r="K40" s="18" t="str">
        <f ca="1">IFERROR(__xludf.UNSUPPORTED(IMPORTRANGE(準備!$A$2, "37!e8")),"#REF!")</f>
        <v>#REF!</v>
      </c>
      <c r="L40" s="19" t="str">
        <f ca="1">IFERROR(__xludf.UNSUPPORTED(IMPORTRANGE(準備!$A$2, "37!f8")),"#REF!")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"38!c8")),"#REF!")</f>
        <v>#REF!</v>
      </c>
      <c r="J41" s="18" t="str">
        <f ca="1">IFERROR(__xludf.UNSUPPORTED(IMPORTRANGE(準備!$A$2, "38!d8")),"#REF!")</f>
        <v>#REF!</v>
      </c>
      <c r="K41" s="18" t="str">
        <f ca="1">IFERROR(__xludf.UNSUPPORTED(IMPORTRANGE(準備!$A$2, "38!e8")),"#REF!")</f>
        <v>#REF!</v>
      </c>
      <c r="L41" s="19" t="str">
        <f ca="1">IFERROR(__xludf.UNSUPPORTED(IMPORTRANGE(準備!$A$2, "38!f8")),"#REF!")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"39!c8")),"#REF!")</f>
        <v>#REF!</v>
      </c>
      <c r="J42" s="18" t="str">
        <f ca="1">IFERROR(__xludf.UNSUPPORTED(IMPORTRANGE(準備!$A$2, "39!d8")),"#REF!")</f>
        <v>#REF!</v>
      </c>
      <c r="K42" s="18" t="str">
        <f ca="1">IFERROR(__xludf.UNSUPPORTED(IMPORTRANGE(準備!$A$2, "39!e8")),"#REF!")</f>
        <v>#REF!</v>
      </c>
      <c r="L42" s="19" t="str">
        <f ca="1">IFERROR(__xludf.UNSUPPORTED(IMPORTRANGE(準備!$A$2, "39!f8")),"#REF!")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"40!c8")),"#REF!")</f>
        <v>#REF!</v>
      </c>
      <c r="J43" s="18" t="str">
        <f ca="1">IFERROR(__xludf.UNSUPPORTED(IMPORTRANGE(準備!$A$2, "40!d8")),"#REF!")</f>
        <v>#REF!</v>
      </c>
      <c r="K43" s="18" t="str">
        <f ca="1">IFERROR(__xludf.UNSUPPORTED(IMPORTRANGE(準備!$A$2, "40!e8")),"#REF!")</f>
        <v>#REF!</v>
      </c>
      <c r="L43" s="19" t="str">
        <f ca="1">IFERROR(__xludf.UNSUPPORTED(IMPORTRANGE(準備!$A$2, "40!f8")),"#REF!")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"41!c8")),"#REF!")</f>
        <v>#REF!</v>
      </c>
      <c r="J44" s="18" t="str">
        <f ca="1">IFERROR(__xludf.UNSUPPORTED(IMPORTRANGE(準備!$A$2, "41!d8")),"#REF!")</f>
        <v>#REF!</v>
      </c>
      <c r="K44" s="18" t="str">
        <f ca="1">IFERROR(__xludf.UNSUPPORTED(IMPORTRANGE(準備!$A$2, "41!e8")),"#REF!")</f>
        <v>#REF!</v>
      </c>
      <c r="L44" s="19" t="str">
        <f ca="1">IFERROR(__xludf.UNSUPPORTED(IMPORTRANGE(準備!$A$2, "41!f8")),"#REF!")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"42!c8")),"#REF!")</f>
        <v>#REF!</v>
      </c>
      <c r="J45" s="18" t="str">
        <f ca="1">IFERROR(__xludf.UNSUPPORTED(IMPORTRANGE(準備!$A$2, "42!d8")),"#REF!")</f>
        <v>#REF!</v>
      </c>
      <c r="K45" s="18" t="str">
        <f ca="1">IFERROR(__xludf.UNSUPPORTED(IMPORTRANGE(準備!$A$2, "42!e8")),"#REF!")</f>
        <v>#REF!</v>
      </c>
      <c r="L45" s="19" t="str">
        <f ca="1">IFERROR(__xludf.UNSUPPORTED(IMPORTRANGE(準備!$A$2, "42!f8")),"#REF!")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"43!c8")),"#REF!")</f>
        <v>#REF!</v>
      </c>
      <c r="J46" s="18" t="str">
        <f ca="1">IFERROR(__xludf.UNSUPPORTED(IMPORTRANGE(準備!$A$2, "43!d8")),"#REF!")</f>
        <v>#REF!</v>
      </c>
      <c r="K46" s="18" t="str">
        <f ca="1">IFERROR(__xludf.UNSUPPORTED(IMPORTRANGE(準備!$A$2, "43!e8")),"#REF!")</f>
        <v>#REF!</v>
      </c>
      <c r="L46" s="19" t="str">
        <f ca="1">IFERROR(__xludf.UNSUPPORTED(IMPORTRANGE(準備!$A$2, "43!f8")),"#REF!")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"44!c8")),"#REF!")</f>
        <v>#REF!</v>
      </c>
      <c r="J47" s="18" t="str">
        <f ca="1">IFERROR(__xludf.UNSUPPORTED(IMPORTRANGE(準備!$A$2, "44!d8")),"#REF!")</f>
        <v>#REF!</v>
      </c>
      <c r="K47" s="18" t="str">
        <f ca="1">IFERROR(__xludf.UNSUPPORTED(IMPORTRANGE(準備!$A$2, "44!e8")),"#REF!")</f>
        <v>#REF!</v>
      </c>
      <c r="L47" s="19" t="str">
        <f ca="1">IFERROR(__xludf.UNSUPPORTED(IMPORTRANGE(準備!$A$2, "44!f8")),"#REF!")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"45!c8")),"#REF!")</f>
        <v>#REF!</v>
      </c>
      <c r="J48" s="18" t="str">
        <f ca="1">IFERROR(__xludf.UNSUPPORTED(IMPORTRANGE(準備!$A$2, "45!d8")),"#REF!")</f>
        <v>#REF!</v>
      </c>
      <c r="K48" s="18" t="str">
        <f ca="1">IFERROR(__xludf.UNSUPPORTED(IMPORTRANGE(準備!$A$2, "45!e8")),"#REF!")</f>
        <v>#REF!</v>
      </c>
      <c r="L48" s="19" t="str">
        <f ca="1">IFERROR(__xludf.UNSUPPORTED(IMPORTRANGE(準備!$A$2, "45!f8")),"#REF!")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"46!c8")),"#REF!")</f>
        <v>#REF!</v>
      </c>
      <c r="J49" s="18" t="str">
        <f ca="1">IFERROR(__xludf.UNSUPPORTED(IMPORTRANGE(準備!$A$2, "46!d8")),"#REF!")</f>
        <v>#REF!</v>
      </c>
      <c r="K49" s="18" t="str">
        <f ca="1">IFERROR(__xludf.UNSUPPORTED(IMPORTRANGE(準備!$A$2, "46!e8")),"#REF!")</f>
        <v>#REF!</v>
      </c>
      <c r="L49" s="19" t="str">
        <f ca="1">IFERROR(__xludf.UNSUPPORTED(IMPORTRANGE(準備!$A$2, "46!f8")),"#REF!")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"47!c8")),"#REF!")</f>
        <v>#REF!</v>
      </c>
      <c r="J50" s="18" t="str">
        <f ca="1">IFERROR(__xludf.UNSUPPORTED(IMPORTRANGE(準備!$A$2, "47!d8")),"#REF!")</f>
        <v>#REF!</v>
      </c>
      <c r="K50" s="18" t="str">
        <f ca="1">IFERROR(__xludf.UNSUPPORTED(IMPORTRANGE(準備!$A$2, "47!e8")),"#REF!")</f>
        <v>#REF!</v>
      </c>
      <c r="L50" s="19" t="str">
        <f ca="1">IFERROR(__xludf.UNSUPPORTED(IMPORTRANGE(準備!$A$2, "47!f8")),"#REF!")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"48!c8")),"#REF!")</f>
        <v>#REF!</v>
      </c>
      <c r="J51" s="18" t="str">
        <f ca="1">IFERROR(__xludf.UNSUPPORTED(IMPORTRANGE(準備!$A$2, "48!d8")),"#REF!")</f>
        <v>#REF!</v>
      </c>
      <c r="K51" s="18" t="str">
        <f ca="1">IFERROR(__xludf.UNSUPPORTED(IMPORTRANGE(準備!$A$2, "48!e8")),"#REF!")</f>
        <v>#REF!</v>
      </c>
      <c r="L51" s="19" t="str">
        <f ca="1">IFERROR(__xludf.UNSUPPORTED(IMPORTRANGE(準備!$A$2, "48!f8")),"#REF!")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"49!c8")),"#REF!")</f>
        <v>#REF!</v>
      </c>
      <c r="J52" s="18" t="str">
        <f ca="1">IFERROR(__xludf.UNSUPPORTED(IMPORTRANGE(準備!$A$2, "49!d8")),"#REF!")</f>
        <v>#REF!</v>
      </c>
      <c r="K52" s="18" t="str">
        <f ca="1">IFERROR(__xludf.UNSUPPORTED(IMPORTRANGE(準備!$A$2, "49!e8")),"#REF!")</f>
        <v>#REF!</v>
      </c>
      <c r="L52" s="19" t="str">
        <f ca="1">IFERROR(__xludf.UNSUPPORTED(IMPORTRANGE(準備!$A$2, "49!f8")),"#REF!")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"50!c8")),"#REF!")</f>
        <v>#REF!</v>
      </c>
      <c r="J53" s="18" t="str">
        <f ca="1">IFERROR(__xludf.UNSUPPORTED(IMPORTRANGE(準備!$A$2, "50!d8")),"#REF!")</f>
        <v>#REF!</v>
      </c>
      <c r="K53" s="18" t="str">
        <f ca="1">IFERROR(__xludf.UNSUPPORTED(IMPORTRANGE(準備!$A$2, "50!e8")),"#REF!")</f>
        <v>#REF!</v>
      </c>
      <c r="L53" s="19" t="str">
        <f ca="1">IFERROR(__xludf.UNSUPPORTED(IMPORTRANGE(準備!$A$2, "50!f8")),"#REF!")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39:H39"/>
    <mergeCell ref="E20:H20"/>
    <mergeCell ref="B20:D20"/>
    <mergeCell ref="B41:D41"/>
    <mergeCell ref="E41:H41"/>
    <mergeCell ref="E42:H42"/>
    <mergeCell ref="B42:D42"/>
    <mergeCell ref="B43:D43"/>
    <mergeCell ref="E43:H43"/>
    <mergeCell ref="B28:D28"/>
    <mergeCell ref="B29:D29"/>
    <mergeCell ref="B30:D30"/>
    <mergeCell ref="E30:H30"/>
    <mergeCell ref="B26:D26"/>
    <mergeCell ref="B21:D21"/>
    <mergeCell ref="B22:D22"/>
    <mergeCell ref="B23:D23"/>
    <mergeCell ref="B24:D24"/>
    <mergeCell ref="B25:D25"/>
    <mergeCell ref="E28:H28"/>
    <mergeCell ref="E29:H29"/>
    <mergeCell ref="E21:H21"/>
    <mergeCell ref="E22:H22"/>
    <mergeCell ref="B36:D36"/>
    <mergeCell ref="B53:D53"/>
    <mergeCell ref="E53:H53"/>
    <mergeCell ref="B49:D49"/>
    <mergeCell ref="B50:D50"/>
    <mergeCell ref="E50:H50"/>
    <mergeCell ref="B51:D51"/>
    <mergeCell ref="E51:H51"/>
    <mergeCell ref="B31:D31"/>
    <mergeCell ref="E31:H31"/>
    <mergeCell ref="B32:D32"/>
    <mergeCell ref="E32:H32"/>
    <mergeCell ref="B33:D33"/>
    <mergeCell ref="E33:H33"/>
    <mergeCell ref="B34:D34"/>
    <mergeCell ref="E34:H34"/>
    <mergeCell ref="E35:H35"/>
    <mergeCell ref="B35:D35"/>
    <mergeCell ref="E36:H36"/>
    <mergeCell ref="B37:D37"/>
    <mergeCell ref="E37:H37"/>
    <mergeCell ref="B38:D38"/>
    <mergeCell ref="E38:H38"/>
    <mergeCell ref="B39:D39"/>
    <mergeCell ref="B52:D52"/>
    <mergeCell ref="E52:H52"/>
    <mergeCell ref="E48:H48"/>
    <mergeCell ref="E49:H49"/>
    <mergeCell ref="B40:D40"/>
    <mergeCell ref="E40:H40"/>
    <mergeCell ref="B46:D46"/>
    <mergeCell ref="E46:H46"/>
    <mergeCell ref="B47:D47"/>
    <mergeCell ref="E47:H47"/>
    <mergeCell ref="B48:D48"/>
    <mergeCell ref="B45:D45"/>
    <mergeCell ref="E45:H45"/>
    <mergeCell ref="B44:D44"/>
    <mergeCell ref="E44:H44"/>
    <mergeCell ref="B3:D3"/>
    <mergeCell ref="E3:H3"/>
    <mergeCell ref="B4:D4"/>
    <mergeCell ref="E4:H4"/>
    <mergeCell ref="B5:D5"/>
    <mergeCell ref="E5:H5"/>
    <mergeCell ref="E6:H6"/>
    <mergeCell ref="E8:H8"/>
    <mergeCell ref="E14:H14"/>
    <mergeCell ref="E9:H9"/>
    <mergeCell ref="E10:H10"/>
    <mergeCell ref="E11:H11"/>
    <mergeCell ref="E12:H12"/>
    <mergeCell ref="E13:H13"/>
    <mergeCell ref="B13:D13"/>
    <mergeCell ref="B14:D14"/>
    <mergeCell ref="E26:H26"/>
    <mergeCell ref="E27:H27"/>
    <mergeCell ref="B27:D27"/>
    <mergeCell ref="B6:D6"/>
    <mergeCell ref="B7:D7"/>
    <mergeCell ref="B8:D8"/>
    <mergeCell ref="B9:D9"/>
    <mergeCell ref="B10:D10"/>
    <mergeCell ref="B11:D11"/>
    <mergeCell ref="B12:D12"/>
    <mergeCell ref="E7:H7"/>
    <mergeCell ref="E23:H23"/>
    <mergeCell ref="E24:H24"/>
    <mergeCell ref="E25:H25"/>
    <mergeCell ref="E15:H15"/>
    <mergeCell ref="B15:D15"/>
    <mergeCell ref="B16:D16"/>
    <mergeCell ref="E16:H16"/>
    <mergeCell ref="B17:D17"/>
    <mergeCell ref="B18:D18"/>
    <mergeCell ref="B19:D19"/>
    <mergeCell ref="E17:H17"/>
    <mergeCell ref="E18:H18"/>
    <mergeCell ref="E19:H19"/>
  </mergeCells>
  <phoneticPr fontId="19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5</v>
      </c>
      <c r="F1" s="14" t="s">
        <v>22</v>
      </c>
      <c r="G1" s="13"/>
      <c r="H1" s="13">
        <f>準備!A12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"1!c9")),"#REF!")</f>
        <v>#REF!</v>
      </c>
      <c r="J4" s="18" t="str">
        <f ca="1">IFERROR(__xludf.UNSUPPORTED(IMPORTRANGE(準備!$A$2, "1!d9")),"#REF!")</f>
        <v>#REF!</v>
      </c>
      <c r="K4" s="18" t="str">
        <f ca="1">IFERROR(__xludf.UNSUPPORTED(IMPORTRANGE(準備!$A$2, "1!e9")),"#REF!")</f>
        <v>#REF!</v>
      </c>
      <c r="L4" s="19" t="str">
        <f ca="1">IFERROR(__xludf.UNSUPPORTED(IMPORTRANGE(準備!$A$2, "1!f9")),"#REF!")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"2!c9")),"#REF!")</f>
        <v>#REF!</v>
      </c>
      <c r="J5" s="18" t="str">
        <f ca="1">IFERROR(__xludf.UNSUPPORTED(IMPORTRANGE(準備!$A$2, "2!d9")),"#REF!")</f>
        <v>#REF!</v>
      </c>
      <c r="K5" s="18" t="str">
        <f ca="1">IFERROR(__xludf.UNSUPPORTED(IMPORTRANGE(準備!$A$2, "2!e9")),"#REF!")</f>
        <v>#REF!</v>
      </c>
      <c r="L5" s="19" t="str">
        <f ca="1">IFERROR(__xludf.UNSUPPORTED(IMPORTRANGE(準備!$A$2, "2!f9")),"#REF!")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"3!c9")),"#REF!")</f>
        <v>#REF!</v>
      </c>
      <c r="J6" s="18" t="str">
        <f ca="1">IFERROR(__xludf.UNSUPPORTED(IMPORTRANGE(準備!$A$2, "3!d9")),"#REF!")</f>
        <v>#REF!</v>
      </c>
      <c r="K6" s="18" t="str">
        <f ca="1">IFERROR(__xludf.UNSUPPORTED(IMPORTRANGE(準備!$A$2, "3!e9")),"#REF!")</f>
        <v>#REF!</v>
      </c>
      <c r="L6" s="19" t="str">
        <f ca="1">IFERROR(__xludf.UNSUPPORTED(IMPORTRANGE(準備!$A$2, "3!f9")),"#REF!")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"4!c9")),"#REF!")</f>
        <v>#REF!</v>
      </c>
      <c r="J7" s="18" t="str">
        <f ca="1">IFERROR(__xludf.UNSUPPORTED(IMPORTRANGE(準備!$A$2, "4!d9")),"#REF!")</f>
        <v>#REF!</v>
      </c>
      <c r="K7" s="18" t="str">
        <f ca="1">IFERROR(__xludf.UNSUPPORTED(IMPORTRANGE(準備!$A$2, "4!e9")),"#REF!")</f>
        <v>#REF!</v>
      </c>
      <c r="L7" s="19" t="str">
        <f ca="1">IFERROR(__xludf.UNSUPPORTED(IMPORTRANGE(準備!$A$2, "4!f9")),"#REF!")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"5!c9")),"#REF!")</f>
        <v>#REF!</v>
      </c>
      <c r="J8" s="18" t="str">
        <f ca="1">IFERROR(__xludf.UNSUPPORTED(IMPORTRANGE(準備!$A$2, "5!d9")),"#REF!")</f>
        <v>#REF!</v>
      </c>
      <c r="K8" s="18" t="str">
        <f ca="1">IFERROR(__xludf.UNSUPPORTED(IMPORTRANGE(準備!$A$2, "5!e9")),"#REF!")</f>
        <v>#REF!</v>
      </c>
      <c r="L8" s="19" t="str">
        <f ca="1">IFERROR(__xludf.UNSUPPORTED(IMPORTRANGE(準備!$A$2, "5!f9")),"#REF!")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"6!c9")),"#REF!")</f>
        <v>#REF!</v>
      </c>
      <c r="J9" s="18" t="str">
        <f ca="1">IFERROR(__xludf.UNSUPPORTED(IMPORTRANGE(準備!$A$2, "6!d9")),"#REF!")</f>
        <v>#REF!</v>
      </c>
      <c r="K9" s="18" t="str">
        <f ca="1">IFERROR(__xludf.UNSUPPORTED(IMPORTRANGE(準備!$A$2, "6!e9")),"#REF!")</f>
        <v>#REF!</v>
      </c>
      <c r="L9" s="19" t="str">
        <f ca="1">IFERROR(__xludf.UNSUPPORTED(IMPORTRANGE(準備!$A$2, "6!f9")),"#REF!")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"7!c9")),"#REF!")</f>
        <v>#REF!</v>
      </c>
      <c r="J10" s="18" t="str">
        <f ca="1">IFERROR(__xludf.UNSUPPORTED(IMPORTRANGE(準備!$A$2, "7!d9")),"#REF!")</f>
        <v>#REF!</v>
      </c>
      <c r="K10" s="18" t="str">
        <f ca="1">IFERROR(__xludf.UNSUPPORTED(IMPORTRANGE(準備!$A$2, "7!e9")),"#REF!")</f>
        <v>#REF!</v>
      </c>
      <c r="L10" s="19" t="str">
        <f ca="1">IFERROR(__xludf.UNSUPPORTED(IMPORTRANGE(準備!$A$2, "7!f9")),"#REF!")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"8!c9")),"#REF!")</f>
        <v>#REF!</v>
      </c>
      <c r="J11" s="18" t="str">
        <f ca="1">IFERROR(__xludf.UNSUPPORTED(IMPORTRANGE(準備!$A$2, "8!d9")),"#REF!")</f>
        <v>#REF!</v>
      </c>
      <c r="K11" s="18" t="str">
        <f ca="1">IFERROR(__xludf.UNSUPPORTED(IMPORTRANGE(準備!$A$2, "8!e9")),"#REF!")</f>
        <v>#REF!</v>
      </c>
      <c r="L11" s="19" t="str">
        <f ca="1">IFERROR(__xludf.UNSUPPORTED(IMPORTRANGE(準備!$A$2, "8!f9")),"#REF!")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"9!c9")),"#REF!")</f>
        <v>#REF!</v>
      </c>
      <c r="J12" s="18" t="str">
        <f ca="1">IFERROR(__xludf.UNSUPPORTED(IMPORTRANGE(準備!$A$2, "9!d9")),"#REF!")</f>
        <v>#REF!</v>
      </c>
      <c r="K12" s="18" t="str">
        <f ca="1">IFERROR(__xludf.UNSUPPORTED(IMPORTRANGE(準備!$A$2, "9!e9")),"#REF!")</f>
        <v>#REF!</v>
      </c>
      <c r="L12" s="19" t="str">
        <f ca="1">IFERROR(__xludf.UNSUPPORTED(IMPORTRANGE(準備!$A$2, "9!f9")),"#REF!")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"10!c9")),"#REF!")</f>
        <v>#REF!</v>
      </c>
      <c r="J13" s="18" t="str">
        <f ca="1">IFERROR(__xludf.UNSUPPORTED(IMPORTRANGE(準備!$A$2, "10!d9")),"#REF!")</f>
        <v>#REF!</v>
      </c>
      <c r="K13" s="18" t="str">
        <f ca="1">IFERROR(__xludf.UNSUPPORTED(IMPORTRANGE(準備!$A$2, "10!e9")),"#REF!")</f>
        <v>#REF!</v>
      </c>
      <c r="L13" s="19" t="str">
        <f ca="1">IFERROR(__xludf.UNSUPPORTED(IMPORTRANGE(準備!$A$2, "10!f9")),"#REF!")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"11!c9")),"#REF!")</f>
        <v>#REF!</v>
      </c>
      <c r="J14" s="18" t="str">
        <f ca="1">IFERROR(__xludf.UNSUPPORTED(IMPORTRANGE(準備!$A$2, "11!d9")),"#REF!")</f>
        <v>#REF!</v>
      </c>
      <c r="K14" s="18" t="str">
        <f ca="1">IFERROR(__xludf.UNSUPPORTED(IMPORTRANGE(準備!$A$2, "11!e9")),"#REF!")</f>
        <v>#REF!</v>
      </c>
      <c r="L14" s="19" t="str">
        <f ca="1">IFERROR(__xludf.UNSUPPORTED(IMPORTRANGE(準備!$A$2, "11!f9")),"#REF!")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"12!c9")),"#REF!")</f>
        <v>#REF!</v>
      </c>
      <c r="J15" s="18" t="str">
        <f ca="1">IFERROR(__xludf.UNSUPPORTED(IMPORTRANGE(準備!$A$2, "12!d9")),"#REF!")</f>
        <v>#REF!</v>
      </c>
      <c r="K15" s="18" t="str">
        <f ca="1">IFERROR(__xludf.UNSUPPORTED(IMPORTRANGE(準備!$A$2, "12!e9")),"#REF!")</f>
        <v>#REF!</v>
      </c>
      <c r="L15" s="19" t="str">
        <f ca="1">IFERROR(__xludf.UNSUPPORTED(IMPORTRANGE(準備!$A$2, "12!f9")),"#REF!")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"13!c9")),"#REF!")</f>
        <v>#REF!</v>
      </c>
      <c r="J16" s="18" t="str">
        <f ca="1">IFERROR(__xludf.UNSUPPORTED(IMPORTRANGE(準備!$A$2, "13!d9")),"#REF!")</f>
        <v>#REF!</v>
      </c>
      <c r="K16" s="18" t="str">
        <f ca="1">IFERROR(__xludf.UNSUPPORTED(IMPORTRANGE(準備!$A$2, "13!e9")),"#REF!")</f>
        <v>#REF!</v>
      </c>
      <c r="L16" s="19" t="str">
        <f ca="1">IFERROR(__xludf.UNSUPPORTED(IMPORTRANGE(準備!$A$2, "13!f9")),"#REF!")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"14!c9")),"#REF!")</f>
        <v>#REF!</v>
      </c>
      <c r="J17" s="18" t="str">
        <f ca="1">IFERROR(__xludf.UNSUPPORTED(IMPORTRANGE(準備!$A$2, "14!d9")),"#REF!")</f>
        <v>#REF!</v>
      </c>
      <c r="K17" s="18" t="str">
        <f ca="1">IFERROR(__xludf.UNSUPPORTED(IMPORTRANGE(準備!$A$2, "14!e9")),"#REF!")</f>
        <v>#REF!</v>
      </c>
      <c r="L17" s="19" t="str">
        <f ca="1">IFERROR(__xludf.UNSUPPORTED(IMPORTRANGE(準備!$A$2, "14!f9")),"#REF!")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"15!c9")),"#REF!")</f>
        <v>#REF!</v>
      </c>
      <c r="J18" s="18" t="str">
        <f ca="1">IFERROR(__xludf.UNSUPPORTED(IMPORTRANGE(準備!$A$2, "15!d9")),"#REF!")</f>
        <v>#REF!</v>
      </c>
      <c r="K18" s="18" t="str">
        <f ca="1">IFERROR(__xludf.UNSUPPORTED(IMPORTRANGE(準備!$A$2, "15!e9")),"#REF!")</f>
        <v>#REF!</v>
      </c>
      <c r="L18" s="19" t="str">
        <f ca="1">IFERROR(__xludf.UNSUPPORTED(IMPORTRANGE(準備!$A$2, "15!f9")),"#REF!")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"16!c9")),"#REF!")</f>
        <v>#REF!</v>
      </c>
      <c r="J19" s="18" t="str">
        <f ca="1">IFERROR(__xludf.UNSUPPORTED(IMPORTRANGE(準備!$A$2, "16!d9")),"#REF!")</f>
        <v>#REF!</v>
      </c>
      <c r="K19" s="18" t="str">
        <f ca="1">IFERROR(__xludf.UNSUPPORTED(IMPORTRANGE(準備!$A$2, "16!e9")),"#REF!")</f>
        <v>#REF!</v>
      </c>
      <c r="L19" s="19" t="str">
        <f ca="1">IFERROR(__xludf.UNSUPPORTED(IMPORTRANGE(準備!$A$2, "16!f9")),"#REF!")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"17!c9")),"#REF!")</f>
        <v>#REF!</v>
      </c>
      <c r="J20" s="18" t="str">
        <f ca="1">IFERROR(__xludf.UNSUPPORTED(IMPORTRANGE(準備!$A$2, "17!d9")),"#REF!")</f>
        <v>#REF!</v>
      </c>
      <c r="K20" s="18" t="str">
        <f ca="1">IFERROR(__xludf.UNSUPPORTED(IMPORTRANGE(準備!$A$2, "17!e9")),"#REF!")</f>
        <v>#REF!</v>
      </c>
      <c r="L20" s="19" t="str">
        <f ca="1">IFERROR(__xludf.UNSUPPORTED(IMPORTRANGE(準備!$A$2, "17!f9")),"#REF!")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"18!c9")),"#REF!")</f>
        <v>#REF!</v>
      </c>
      <c r="J21" s="18" t="str">
        <f ca="1">IFERROR(__xludf.UNSUPPORTED(IMPORTRANGE(準備!$A$2, "18!d9")),"#REF!")</f>
        <v>#REF!</v>
      </c>
      <c r="K21" s="18" t="str">
        <f ca="1">IFERROR(__xludf.UNSUPPORTED(IMPORTRANGE(準備!$A$2, "18!e9")),"#REF!")</f>
        <v>#REF!</v>
      </c>
      <c r="L21" s="19" t="str">
        <f ca="1">IFERROR(__xludf.UNSUPPORTED(IMPORTRANGE(準備!$A$2, "18!f9")),"#REF!")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"19!c9")),"#REF!")</f>
        <v>#REF!</v>
      </c>
      <c r="J22" s="18" t="str">
        <f ca="1">IFERROR(__xludf.UNSUPPORTED(IMPORTRANGE(準備!$A$2, "19!d9")),"#REF!")</f>
        <v>#REF!</v>
      </c>
      <c r="K22" s="18" t="str">
        <f ca="1">IFERROR(__xludf.UNSUPPORTED(IMPORTRANGE(準備!$A$2, "19!e9")),"#REF!")</f>
        <v>#REF!</v>
      </c>
      <c r="L22" s="19" t="str">
        <f ca="1">IFERROR(__xludf.UNSUPPORTED(IMPORTRANGE(準備!$A$2, "19!f9")),"#REF!")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"20!c9")),"#REF!")</f>
        <v>#REF!</v>
      </c>
      <c r="J23" s="18" t="str">
        <f ca="1">IFERROR(__xludf.UNSUPPORTED(IMPORTRANGE(準備!$A$2, "20!d9")),"#REF!")</f>
        <v>#REF!</v>
      </c>
      <c r="K23" s="18" t="str">
        <f ca="1">IFERROR(__xludf.UNSUPPORTED(IMPORTRANGE(準備!$A$2, "20!e9")),"#REF!")</f>
        <v>#REF!</v>
      </c>
      <c r="L23" s="19" t="str">
        <f ca="1">IFERROR(__xludf.UNSUPPORTED(IMPORTRANGE(準備!$A$2, "20!f9")),"#REF!")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"21!c9")),"#REF!")</f>
        <v>#REF!</v>
      </c>
      <c r="J24" s="18" t="str">
        <f ca="1">IFERROR(__xludf.UNSUPPORTED(IMPORTRANGE(準備!$A$2, "21!d9")),"#REF!")</f>
        <v>#REF!</v>
      </c>
      <c r="K24" s="18" t="str">
        <f ca="1">IFERROR(__xludf.UNSUPPORTED(IMPORTRANGE(準備!$A$2, "21!e9")),"#REF!")</f>
        <v>#REF!</v>
      </c>
      <c r="L24" s="19" t="str">
        <f ca="1">IFERROR(__xludf.UNSUPPORTED(IMPORTRANGE(準備!$A$2, "21!f9")),"#REF!")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"22!c9")),"#REF!")</f>
        <v>#REF!</v>
      </c>
      <c r="J25" s="18" t="str">
        <f ca="1">IFERROR(__xludf.UNSUPPORTED(IMPORTRANGE(準備!$A$2, "22!d9")),"#REF!")</f>
        <v>#REF!</v>
      </c>
      <c r="K25" s="18" t="str">
        <f ca="1">IFERROR(__xludf.UNSUPPORTED(IMPORTRANGE(準備!$A$2, "22!e9")),"#REF!")</f>
        <v>#REF!</v>
      </c>
      <c r="L25" s="19" t="str">
        <f ca="1">IFERROR(__xludf.UNSUPPORTED(IMPORTRANGE(準備!$A$2, "22!f9")),"#REF!")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"23!c9")),"#REF!")</f>
        <v>#REF!</v>
      </c>
      <c r="J26" s="18" t="str">
        <f ca="1">IFERROR(__xludf.UNSUPPORTED(IMPORTRANGE(準備!$A$2, "23!d9")),"#REF!")</f>
        <v>#REF!</v>
      </c>
      <c r="K26" s="18" t="str">
        <f ca="1">IFERROR(__xludf.UNSUPPORTED(IMPORTRANGE(準備!$A$2, "23!e9")),"#REF!")</f>
        <v>#REF!</v>
      </c>
      <c r="L26" s="19" t="str">
        <f ca="1">IFERROR(__xludf.UNSUPPORTED(IMPORTRANGE(準備!$A$2, "23!f9")),"#REF!")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"24!c9")),"#REF!")</f>
        <v>#REF!</v>
      </c>
      <c r="J27" s="18" t="str">
        <f ca="1">IFERROR(__xludf.UNSUPPORTED(IMPORTRANGE(準備!$A$2, "24!d9")),"#REF!")</f>
        <v>#REF!</v>
      </c>
      <c r="K27" s="18" t="str">
        <f ca="1">IFERROR(__xludf.UNSUPPORTED(IMPORTRANGE(準備!$A$2, "24!e9")),"#REF!")</f>
        <v>#REF!</v>
      </c>
      <c r="L27" s="19" t="str">
        <f ca="1">IFERROR(__xludf.UNSUPPORTED(IMPORTRANGE(準備!$A$2, "24!f9")),"#REF!")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"25!c9")),"#REF!")</f>
        <v>#REF!</v>
      </c>
      <c r="J28" s="18" t="str">
        <f ca="1">IFERROR(__xludf.UNSUPPORTED(IMPORTRANGE(準備!$A$2, "25!d9")),"#REF!")</f>
        <v>#REF!</v>
      </c>
      <c r="K28" s="18" t="str">
        <f ca="1">IFERROR(__xludf.UNSUPPORTED(IMPORTRANGE(準備!$A$2, "25!e9")),"#REF!")</f>
        <v>#REF!</v>
      </c>
      <c r="L28" s="19" t="str">
        <f ca="1">IFERROR(__xludf.UNSUPPORTED(IMPORTRANGE(準備!$A$2, "25!f9")),"#REF!")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"26!c9")),"#REF!")</f>
        <v>#REF!</v>
      </c>
      <c r="J29" s="18" t="str">
        <f ca="1">IFERROR(__xludf.UNSUPPORTED(IMPORTRANGE(準備!$A$2, "26!d9")),"#REF!")</f>
        <v>#REF!</v>
      </c>
      <c r="K29" s="18" t="str">
        <f ca="1">IFERROR(__xludf.UNSUPPORTED(IMPORTRANGE(準備!$A$2, "26!e9")),"#REF!")</f>
        <v>#REF!</v>
      </c>
      <c r="L29" s="19" t="str">
        <f ca="1">IFERROR(__xludf.UNSUPPORTED(IMPORTRANGE(準備!$A$2, "26!f9")),"#REF!")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"27!c9")),"#REF!")</f>
        <v>#REF!</v>
      </c>
      <c r="J30" s="18" t="str">
        <f ca="1">IFERROR(__xludf.UNSUPPORTED(IMPORTRANGE(準備!$A$2, "27!d9")),"#REF!")</f>
        <v>#REF!</v>
      </c>
      <c r="K30" s="18" t="str">
        <f ca="1">IFERROR(__xludf.UNSUPPORTED(IMPORTRANGE(準備!$A$2, "27!e9")),"#REF!")</f>
        <v>#REF!</v>
      </c>
      <c r="L30" s="19" t="str">
        <f ca="1">IFERROR(__xludf.UNSUPPORTED(IMPORTRANGE(準備!$A$2, "27!f9")),"#REF!")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"28!c9")),"#REF!")</f>
        <v>#REF!</v>
      </c>
      <c r="J31" s="18" t="str">
        <f ca="1">IFERROR(__xludf.UNSUPPORTED(IMPORTRANGE(準備!$A$2, "28!d9")),"#REF!")</f>
        <v>#REF!</v>
      </c>
      <c r="K31" s="18" t="str">
        <f ca="1">IFERROR(__xludf.UNSUPPORTED(IMPORTRANGE(準備!$A$2, "28!e9")),"#REF!")</f>
        <v>#REF!</v>
      </c>
      <c r="L31" s="19" t="str">
        <f ca="1">IFERROR(__xludf.UNSUPPORTED(IMPORTRANGE(準備!$A$2, "28!f9")),"#REF!")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"29!c9")),"#REF!")</f>
        <v>#REF!</v>
      </c>
      <c r="J32" s="18" t="str">
        <f ca="1">IFERROR(__xludf.UNSUPPORTED(IMPORTRANGE(準備!$A$2, "29!d9")),"#REF!")</f>
        <v>#REF!</v>
      </c>
      <c r="K32" s="18" t="str">
        <f ca="1">IFERROR(__xludf.UNSUPPORTED(IMPORTRANGE(準備!$A$2, "29!e9")),"#REF!")</f>
        <v>#REF!</v>
      </c>
      <c r="L32" s="19" t="str">
        <f ca="1">IFERROR(__xludf.UNSUPPORTED(IMPORTRANGE(準備!$A$2, "29!f9")),"#REF!")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"30!c9")),"#REF!")</f>
        <v>#REF!</v>
      </c>
      <c r="J33" s="18" t="str">
        <f ca="1">IFERROR(__xludf.UNSUPPORTED(IMPORTRANGE(準備!$A$2, "30!d9")),"#REF!")</f>
        <v>#REF!</v>
      </c>
      <c r="K33" s="18" t="str">
        <f ca="1">IFERROR(__xludf.UNSUPPORTED(IMPORTRANGE(準備!$A$2, "30!e9")),"#REF!")</f>
        <v>#REF!</v>
      </c>
      <c r="L33" s="19" t="str">
        <f ca="1">IFERROR(__xludf.UNSUPPORTED(IMPORTRANGE(準備!$A$2, "30!f9")),"#REF!")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"31!c9")),"#REF!")</f>
        <v>#REF!</v>
      </c>
      <c r="J34" s="18" t="str">
        <f ca="1">IFERROR(__xludf.UNSUPPORTED(IMPORTRANGE(準備!$A$2, "31!d9")),"#REF!")</f>
        <v>#REF!</v>
      </c>
      <c r="K34" s="18" t="str">
        <f ca="1">IFERROR(__xludf.UNSUPPORTED(IMPORTRANGE(準備!$A$2, "31!e9")),"#REF!")</f>
        <v>#REF!</v>
      </c>
      <c r="L34" s="19" t="str">
        <f ca="1">IFERROR(__xludf.UNSUPPORTED(IMPORTRANGE(準備!$A$2, "31!f9")),"#REF!")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"32!c9")),"#REF!")</f>
        <v>#REF!</v>
      </c>
      <c r="J35" s="18" t="str">
        <f ca="1">IFERROR(__xludf.UNSUPPORTED(IMPORTRANGE(準備!$A$2, "32!d9")),"#REF!")</f>
        <v>#REF!</v>
      </c>
      <c r="K35" s="18" t="str">
        <f ca="1">IFERROR(__xludf.UNSUPPORTED(IMPORTRANGE(準備!$A$2, "32!e9")),"#REF!")</f>
        <v>#REF!</v>
      </c>
      <c r="L35" s="19" t="str">
        <f ca="1">IFERROR(__xludf.UNSUPPORTED(IMPORTRANGE(準備!$A$2, "32!f9")),"#REF!")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"33!c9")),"#REF!")</f>
        <v>#REF!</v>
      </c>
      <c r="J36" s="18" t="str">
        <f ca="1">IFERROR(__xludf.UNSUPPORTED(IMPORTRANGE(準備!$A$2, "33!d9")),"#REF!")</f>
        <v>#REF!</v>
      </c>
      <c r="K36" s="18" t="str">
        <f ca="1">IFERROR(__xludf.UNSUPPORTED(IMPORTRANGE(準備!$A$2, "33!e9")),"#REF!")</f>
        <v>#REF!</v>
      </c>
      <c r="L36" s="19" t="str">
        <f ca="1">IFERROR(__xludf.UNSUPPORTED(IMPORTRANGE(準備!$A$2, "33!f9")),"#REF!")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"34!c9")),"#REF!")</f>
        <v>#REF!</v>
      </c>
      <c r="J37" s="18" t="str">
        <f ca="1">IFERROR(__xludf.UNSUPPORTED(IMPORTRANGE(準備!$A$2, "34!d9")),"#REF!")</f>
        <v>#REF!</v>
      </c>
      <c r="K37" s="18" t="str">
        <f ca="1">IFERROR(__xludf.UNSUPPORTED(IMPORTRANGE(準備!$A$2, "34!e9")),"#REF!")</f>
        <v>#REF!</v>
      </c>
      <c r="L37" s="19" t="str">
        <f ca="1">IFERROR(__xludf.UNSUPPORTED(IMPORTRANGE(準備!$A$2, "34!f9")),"#REF!")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"35!c9")),"#REF!")</f>
        <v>#REF!</v>
      </c>
      <c r="J38" s="18" t="str">
        <f ca="1">IFERROR(__xludf.UNSUPPORTED(IMPORTRANGE(準備!$A$2, "35!d9")),"#REF!")</f>
        <v>#REF!</v>
      </c>
      <c r="K38" s="18" t="str">
        <f ca="1">IFERROR(__xludf.UNSUPPORTED(IMPORTRANGE(準備!$A$2, "35!e9")),"#REF!")</f>
        <v>#REF!</v>
      </c>
      <c r="L38" s="19" t="str">
        <f ca="1">IFERROR(__xludf.UNSUPPORTED(IMPORTRANGE(準備!$A$2, "35!f9")),"#REF!")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"36!c9")),"#REF!")</f>
        <v>#REF!</v>
      </c>
      <c r="J39" s="18" t="str">
        <f ca="1">IFERROR(__xludf.UNSUPPORTED(IMPORTRANGE(準備!$A$2, "36!d9")),"#REF!")</f>
        <v>#REF!</v>
      </c>
      <c r="K39" s="18" t="str">
        <f ca="1">IFERROR(__xludf.UNSUPPORTED(IMPORTRANGE(準備!$A$2, "36!e9")),"#REF!")</f>
        <v>#REF!</v>
      </c>
      <c r="L39" s="19" t="str">
        <f ca="1">IFERROR(__xludf.UNSUPPORTED(IMPORTRANGE(準備!$A$2, "36!f9")),"#REF!")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"37!c9")),"#REF!")</f>
        <v>#REF!</v>
      </c>
      <c r="J40" s="18" t="str">
        <f ca="1">IFERROR(__xludf.UNSUPPORTED(IMPORTRANGE(準備!$A$2, "37!d9")),"#REF!")</f>
        <v>#REF!</v>
      </c>
      <c r="K40" s="18" t="str">
        <f ca="1">IFERROR(__xludf.UNSUPPORTED(IMPORTRANGE(準備!$A$2, "37!e9")),"#REF!")</f>
        <v>#REF!</v>
      </c>
      <c r="L40" s="19" t="str">
        <f ca="1">IFERROR(__xludf.UNSUPPORTED(IMPORTRANGE(準備!$A$2, "37!f9")),"#REF!")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"38!c9")),"#REF!")</f>
        <v>#REF!</v>
      </c>
      <c r="J41" s="18" t="str">
        <f ca="1">IFERROR(__xludf.UNSUPPORTED(IMPORTRANGE(準備!$A$2, "38!d9")),"#REF!")</f>
        <v>#REF!</v>
      </c>
      <c r="K41" s="18" t="str">
        <f ca="1">IFERROR(__xludf.UNSUPPORTED(IMPORTRANGE(準備!$A$2, "38!e9")),"#REF!")</f>
        <v>#REF!</v>
      </c>
      <c r="L41" s="19" t="str">
        <f ca="1">IFERROR(__xludf.UNSUPPORTED(IMPORTRANGE(準備!$A$2, "38!f9")),"#REF!")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"39!c9")),"#REF!")</f>
        <v>#REF!</v>
      </c>
      <c r="J42" s="18" t="str">
        <f ca="1">IFERROR(__xludf.UNSUPPORTED(IMPORTRANGE(準備!$A$2, "39!d9")),"#REF!")</f>
        <v>#REF!</v>
      </c>
      <c r="K42" s="18" t="str">
        <f ca="1">IFERROR(__xludf.UNSUPPORTED(IMPORTRANGE(準備!$A$2, "39!e9")),"#REF!")</f>
        <v>#REF!</v>
      </c>
      <c r="L42" s="19" t="str">
        <f ca="1">IFERROR(__xludf.UNSUPPORTED(IMPORTRANGE(準備!$A$2, "39!f9")),"#REF!")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"40!c9")),"#REF!")</f>
        <v>#REF!</v>
      </c>
      <c r="J43" s="18" t="str">
        <f ca="1">IFERROR(__xludf.UNSUPPORTED(IMPORTRANGE(準備!$A$2, "40!d9")),"#REF!")</f>
        <v>#REF!</v>
      </c>
      <c r="K43" s="18" t="str">
        <f ca="1">IFERROR(__xludf.UNSUPPORTED(IMPORTRANGE(準備!$A$2, "40!e9")),"#REF!")</f>
        <v>#REF!</v>
      </c>
      <c r="L43" s="19" t="str">
        <f ca="1">IFERROR(__xludf.UNSUPPORTED(IMPORTRANGE(準備!$A$2, "40!f9")),"#REF!")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"41!c9")),"#REF!")</f>
        <v>#REF!</v>
      </c>
      <c r="J44" s="18" t="str">
        <f ca="1">IFERROR(__xludf.UNSUPPORTED(IMPORTRANGE(準備!$A$2, "41!d9")),"#REF!")</f>
        <v>#REF!</v>
      </c>
      <c r="K44" s="18" t="str">
        <f ca="1">IFERROR(__xludf.UNSUPPORTED(IMPORTRANGE(準備!$A$2, "41!e9")),"#REF!")</f>
        <v>#REF!</v>
      </c>
      <c r="L44" s="19" t="str">
        <f ca="1">IFERROR(__xludf.UNSUPPORTED(IMPORTRANGE(準備!$A$2, "41!f9")),"#REF!")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"42!c9")),"#REF!")</f>
        <v>#REF!</v>
      </c>
      <c r="J45" s="18" t="str">
        <f ca="1">IFERROR(__xludf.UNSUPPORTED(IMPORTRANGE(準備!$A$2, "42!d9")),"#REF!")</f>
        <v>#REF!</v>
      </c>
      <c r="K45" s="18" t="str">
        <f ca="1">IFERROR(__xludf.UNSUPPORTED(IMPORTRANGE(準備!$A$2, "42!e9")),"#REF!")</f>
        <v>#REF!</v>
      </c>
      <c r="L45" s="19" t="str">
        <f ca="1">IFERROR(__xludf.UNSUPPORTED(IMPORTRANGE(準備!$A$2, "42!f9")),"#REF!")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"43!c9")),"#REF!")</f>
        <v>#REF!</v>
      </c>
      <c r="J46" s="18" t="str">
        <f ca="1">IFERROR(__xludf.UNSUPPORTED(IMPORTRANGE(準備!$A$2, "43!d9")),"#REF!")</f>
        <v>#REF!</v>
      </c>
      <c r="K46" s="18" t="str">
        <f ca="1">IFERROR(__xludf.UNSUPPORTED(IMPORTRANGE(準備!$A$2, "43!e9")),"#REF!")</f>
        <v>#REF!</v>
      </c>
      <c r="L46" s="19" t="str">
        <f ca="1">IFERROR(__xludf.UNSUPPORTED(IMPORTRANGE(準備!$A$2, "43!f9")),"#REF!")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"44!c9")),"#REF!")</f>
        <v>#REF!</v>
      </c>
      <c r="J47" s="18" t="str">
        <f ca="1">IFERROR(__xludf.UNSUPPORTED(IMPORTRANGE(準備!$A$2, "44!d9")),"#REF!")</f>
        <v>#REF!</v>
      </c>
      <c r="K47" s="18" t="str">
        <f ca="1">IFERROR(__xludf.UNSUPPORTED(IMPORTRANGE(準備!$A$2, "44!e9")),"#REF!")</f>
        <v>#REF!</v>
      </c>
      <c r="L47" s="19" t="str">
        <f ca="1">IFERROR(__xludf.UNSUPPORTED(IMPORTRANGE(準備!$A$2, "44!f9")),"#REF!")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"45!c9")),"#REF!")</f>
        <v>#REF!</v>
      </c>
      <c r="J48" s="18" t="str">
        <f ca="1">IFERROR(__xludf.UNSUPPORTED(IMPORTRANGE(準備!$A$2, "45!d9")),"#REF!")</f>
        <v>#REF!</v>
      </c>
      <c r="K48" s="18" t="str">
        <f ca="1">IFERROR(__xludf.UNSUPPORTED(IMPORTRANGE(準備!$A$2, "45!e9")),"#REF!")</f>
        <v>#REF!</v>
      </c>
      <c r="L48" s="19" t="str">
        <f ca="1">IFERROR(__xludf.UNSUPPORTED(IMPORTRANGE(準備!$A$2, "45!f9")),"#REF!")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"46!c9")),"#REF!")</f>
        <v>#REF!</v>
      </c>
      <c r="J49" s="18" t="str">
        <f ca="1">IFERROR(__xludf.UNSUPPORTED(IMPORTRANGE(準備!$A$2, "46!d9")),"#REF!")</f>
        <v>#REF!</v>
      </c>
      <c r="K49" s="18" t="str">
        <f ca="1">IFERROR(__xludf.UNSUPPORTED(IMPORTRANGE(準備!$A$2, "46!e9")),"#REF!")</f>
        <v>#REF!</v>
      </c>
      <c r="L49" s="19" t="str">
        <f ca="1">IFERROR(__xludf.UNSUPPORTED(IMPORTRANGE(準備!$A$2, "46!f9")),"#REF!")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"47!c9")),"#REF!")</f>
        <v>#REF!</v>
      </c>
      <c r="J50" s="18" t="str">
        <f ca="1">IFERROR(__xludf.UNSUPPORTED(IMPORTRANGE(準備!$A$2, "47!d9")),"#REF!")</f>
        <v>#REF!</v>
      </c>
      <c r="K50" s="18" t="str">
        <f ca="1">IFERROR(__xludf.UNSUPPORTED(IMPORTRANGE(準備!$A$2, "47!e9")),"#REF!")</f>
        <v>#REF!</v>
      </c>
      <c r="L50" s="19" t="str">
        <f ca="1">IFERROR(__xludf.UNSUPPORTED(IMPORTRANGE(準備!$A$2, "47!f9")),"#REF!")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"48!c9")),"#REF!")</f>
        <v>#REF!</v>
      </c>
      <c r="J51" s="18" t="str">
        <f ca="1">IFERROR(__xludf.UNSUPPORTED(IMPORTRANGE(準備!$A$2, "48!d9")),"#REF!")</f>
        <v>#REF!</v>
      </c>
      <c r="K51" s="18" t="str">
        <f ca="1">IFERROR(__xludf.UNSUPPORTED(IMPORTRANGE(準備!$A$2, "48!e9")),"#REF!")</f>
        <v>#REF!</v>
      </c>
      <c r="L51" s="19" t="str">
        <f ca="1">IFERROR(__xludf.UNSUPPORTED(IMPORTRANGE(準備!$A$2, "48!f9")),"#REF!")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"49!c9")),"#REF!")</f>
        <v>#REF!</v>
      </c>
      <c r="J52" s="18" t="str">
        <f ca="1">IFERROR(__xludf.UNSUPPORTED(IMPORTRANGE(準備!$A$2, "49!d9")),"#REF!")</f>
        <v>#REF!</v>
      </c>
      <c r="K52" s="18" t="str">
        <f ca="1">IFERROR(__xludf.UNSUPPORTED(IMPORTRANGE(準備!$A$2, "49!e9")),"#REF!")</f>
        <v>#REF!</v>
      </c>
      <c r="L52" s="19" t="str">
        <f ca="1">IFERROR(__xludf.UNSUPPORTED(IMPORTRANGE(準備!$A$2, "49!f9")),"#REF!")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"50!c9")),"#REF!")</f>
        <v>#REF!</v>
      </c>
      <c r="J53" s="18" t="str">
        <f ca="1">IFERROR(__xludf.UNSUPPORTED(IMPORTRANGE(準備!$A$2, "50!d9")),"#REF!")</f>
        <v>#REF!</v>
      </c>
      <c r="K53" s="18" t="str">
        <f ca="1">IFERROR(__xludf.UNSUPPORTED(IMPORTRANGE(準備!$A$2, "50!e9")),"#REF!")</f>
        <v>#REF!</v>
      </c>
      <c r="L53" s="19" t="str">
        <f ca="1">IFERROR(__xludf.UNSUPPORTED(IMPORTRANGE(準備!$A$2, "50!f9")),"#REF!")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3:D3"/>
    <mergeCell ref="E3:H3"/>
    <mergeCell ref="E4:H4"/>
    <mergeCell ref="E15:H15"/>
    <mergeCell ref="B26:D26"/>
    <mergeCell ref="B21:D21"/>
    <mergeCell ref="B22:D22"/>
    <mergeCell ref="B23:D23"/>
    <mergeCell ref="B24:D24"/>
    <mergeCell ref="B25:D25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16:H16"/>
    <mergeCell ref="B17:D17"/>
    <mergeCell ref="B4:D4"/>
    <mergeCell ref="B43:D43"/>
    <mergeCell ref="B44:D44"/>
    <mergeCell ref="B45:D45"/>
    <mergeCell ref="B12:D12"/>
    <mergeCell ref="E14:H14"/>
    <mergeCell ref="E12:H12"/>
    <mergeCell ref="E13:H13"/>
    <mergeCell ref="E22:H22"/>
    <mergeCell ref="E23:H2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E24:H24"/>
    <mergeCell ref="E25:H25"/>
    <mergeCell ref="E17:H17"/>
    <mergeCell ref="E18:H18"/>
    <mergeCell ref="E19:H19"/>
    <mergeCell ref="E20:H20"/>
    <mergeCell ref="B5:D5"/>
    <mergeCell ref="E5:H5"/>
    <mergeCell ref="E6:H6"/>
    <mergeCell ref="B6:D6"/>
    <mergeCell ref="B7:D7"/>
    <mergeCell ref="B18:D18"/>
    <mergeCell ref="B19:D19"/>
    <mergeCell ref="B20:D20"/>
    <mergeCell ref="B13:D13"/>
    <mergeCell ref="B14:D14"/>
    <mergeCell ref="E7:H7"/>
    <mergeCell ref="E53:H53"/>
    <mergeCell ref="E47:H47"/>
    <mergeCell ref="E26:H26"/>
    <mergeCell ref="E27:H27"/>
    <mergeCell ref="B27:D27"/>
    <mergeCell ref="B28:D28"/>
    <mergeCell ref="B29:D29"/>
    <mergeCell ref="B30:D30"/>
    <mergeCell ref="E30:H30"/>
    <mergeCell ref="E31:H31"/>
    <mergeCell ref="E32:H32"/>
    <mergeCell ref="E33:H33"/>
    <mergeCell ref="E34:H34"/>
    <mergeCell ref="B46:D46"/>
    <mergeCell ref="B47:D47"/>
    <mergeCell ref="B50:D50"/>
    <mergeCell ref="B51:D51"/>
    <mergeCell ref="B52:D52"/>
    <mergeCell ref="B53:D53"/>
    <mergeCell ref="B49:D49"/>
    <mergeCell ref="B31:D31"/>
    <mergeCell ref="B48:D48"/>
    <mergeCell ref="B32:D32"/>
    <mergeCell ref="B33:D33"/>
    <mergeCell ref="E44:H44"/>
    <mergeCell ref="E45:H45"/>
    <mergeCell ref="E46:H46"/>
    <mergeCell ref="E50:H50"/>
    <mergeCell ref="E51:H51"/>
    <mergeCell ref="E28:H28"/>
    <mergeCell ref="E29:H29"/>
    <mergeCell ref="E52:H52"/>
    <mergeCell ref="E48:H48"/>
    <mergeCell ref="E49:H49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</mergeCells>
  <phoneticPr fontId="19"/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6</v>
      </c>
      <c r="F1" s="14" t="s">
        <v>22</v>
      </c>
      <c r="G1" s="13"/>
      <c r="H1" s="13">
        <f>準備!A13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"1!c10")),"#REF!")</f>
        <v>#REF!</v>
      </c>
      <c r="J4" s="18" t="str">
        <f ca="1">IFERROR(__xludf.UNSUPPORTED(IMPORTRANGE(準備!$A$2, "1!d10")),"#REF!")</f>
        <v>#REF!</v>
      </c>
      <c r="K4" s="18" t="str">
        <f ca="1">IFERROR(__xludf.UNSUPPORTED(IMPORTRANGE(準備!$A$2, "1!e10")),"#REF!")</f>
        <v>#REF!</v>
      </c>
      <c r="L4" s="19" t="str">
        <f ca="1">IFERROR(__xludf.UNSUPPORTED(IMPORTRANGE(準備!$A$2, "1!f10")),"#REF!")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"2!c10")),"#REF!")</f>
        <v>#REF!</v>
      </c>
      <c r="J5" s="18" t="str">
        <f ca="1">IFERROR(__xludf.UNSUPPORTED(IMPORTRANGE(準備!$A$2, "2!d10")),"#REF!")</f>
        <v>#REF!</v>
      </c>
      <c r="K5" s="18" t="str">
        <f ca="1">IFERROR(__xludf.UNSUPPORTED(IMPORTRANGE(準備!$A$2, "2!e10")),"#REF!")</f>
        <v>#REF!</v>
      </c>
      <c r="L5" s="19" t="str">
        <f ca="1">IFERROR(__xludf.UNSUPPORTED(IMPORTRANGE(準備!$A$2, "2!f10")),"#REF!")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"3!c10")),"#REF!")</f>
        <v>#REF!</v>
      </c>
      <c r="J6" s="18" t="str">
        <f ca="1">IFERROR(__xludf.UNSUPPORTED(IMPORTRANGE(準備!$A$2, "3!d10")),"#REF!")</f>
        <v>#REF!</v>
      </c>
      <c r="K6" s="18" t="str">
        <f ca="1">IFERROR(__xludf.UNSUPPORTED(IMPORTRANGE(準備!$A$2, "3!e10")),"#REF!")</f>
        <v>#REF!</v>
      </c>
      <c r="L6" s="19" t="str">
        <f ca="1">IFERROR(__xludf.UNSUPPORTED(IMPORTRANGE(準備!$A$2, "3!f10")),"#REF!")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"4!c10")),"#REF!")</f>
        <v>#REF!</v>
      </c>
      <c r="J7" s="18" t="str">
        <f ca="1">IFERROR(__xludf.UNSUPPORTED(IMPORTRANGE(準備!$A$2, "4!d10")),"#REF!")</f>
        <v>#REF!</v>
      </c>
      <c r="K7" s="18" t="str">
        <f ca="1">IFERROR(__xludf.UNSUPPORTED(IMPORTRANGE(準備!$A$2, "4!e10")),"#REF!")</f>
        <v>#REF!</v>
      </c>
      <c r="L7" s="19" t="str">
        <f ca="1">IFERROR(__xludf.UNSUPPORTED(IMPORTRANGE(準備!$A$2, "4!f10")),"#REF!")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"5!c10")),"#REF!")</f>
        <v>#REF!</v>
      </c>
      <c r="J8" s="18" t="str">
        <f ca="1">IFERROR(__xludf.UNSUPPORTED(IMPORTRANGE(準備!$A$2, "5!d10")),"#REF!")</f>
        <v>#REF!</v>
      </c>
      <c r="K8" s="18" t="str">
        <f ca="1">IFERROR(__xludf.UNSUPPORTED(IMPORTRANGE(準備!$A$2, "5!e10")),"#REF!")</f>
        <v>#REF!</v>
      </c>
      <c r="L8" s="19" t="str">
        <f ca="1">IFERROR(__xludf.UNSUPPORTED(IMPORTRANGE(準備!$A$2, "5!f10")),"#REF!")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"6!c10")),"#REF!")</f>
        <v>#REF!</v>
      </c>
      <c r="J9" s="18" t="str">
        <f ca="1">IFERROR(__xludf.UNSUPPORTED(IMPORTRANGE(準備!$A$2, "6!d10")),"#REF!")</f>
        <v>#REF!</v>
      </c>
      <c r="K9" s="18" t="str">
        <f ca="1">IFERROR(__xludf.UNSUPPORTED(IMPORTRANGE(準備!$A$2, "6!e10")),"#REF!")</f>
        <v>#REF!</v>
      </c>
      <c r="L9" s="19" t="str">
        <f ca="1">IFERROR(__xludf.UNSUPPORTED(IMPORTRANGE(準備!$A$2, "6!f10")),"#REF!")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"7!c10")),"#REF!")</f>
        <v>#REF!</v>
      </c>
      <c r="J10" s="18" t="str">
        <f ca="1">IFERROR(__xludf.UNSUPPORTED(IMPORTRANGE(準備!$A$2, "7!d10")),"#REF!")</f>
        <v>#REF!</v>
      </c>
      <c r="K10" s="18" t="str">
        <f ca="1">IFERROR(__xludf.UNSUPPORTED(IMPORTRANGE(準備!$A$2, "7!e10")),"#REF!")</f>
        <v>#REF!</v>
      </c>
      <c r="L10" s="19" t="str">
        <f ca="1">IFERROR(__xludf.UNSUPPORTED(IMPORTRANGE(準備!$A$2, "7!f10")),"#REF!")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"8!c10")),"#REF!")</f>
        <v>#REF!</v>
      </c>
      <c r="J11" s="18" t="str">
        <f ca="1">IFERROR(__xludf.UNSUPPORTED(IMPORTRANGE(準備!$A$2, "8!d10")),"#REF!")</f>
        <v>#REF!</v>
      </c>
      <c r="K11" s="18" t="str">
        <f ca="1">IFERROR(__xludf.UNSUPPORTED(IMPORTRANGE(準備!$A$2, "8!e10")),"#REF!")</f>
        <v>#REF!</v>
      </c>
      <c r="L11" s="19" t="str">
        <f ca="1">IFERROR(__xludf.UNSUPPORTED(IMPORTRANGE(準備!$A$2, "8!f10")),"#REF!")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"9!c10")),"#REF!")</f>
        <v>#REF!</v>
      </c>
      <c r="J12" s="18" t="str">
        <f ca="1">IFERROR(__xludf.UNSUPPORTED(IMPORTRANGE(準備!$A$2, "9!d10")),"#REF!")</f>
        <v>#REF!</v>
      </c>
      <c r="K12" s="18" t="str">
        <f ca="1">IFERROR(__xludf.UNSUPPORTED(IMPORTRANGE(準備!$A$2, "9!e10")),"#REF!")</f>
        <v>#REF!</v>
      </c>
      <c r="L12" s="19" t="str">
        <f ca="1">IFERROR(__xludf.UNSUPPORTED(IMPORTRANGE(準備!$A$2, "9!f10")),"#REF!")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"10!c10")),"#REF!")</f>
        <v>#REF!</v>
      </c>
      <c r="J13" s="18" t="str">
        <f ca="1">IFERROR(__xludf.UNSUPPORTED(IMPORTRANGE(準備!$A$2, "10!d10")),"#REF!")</f>
        <v>#REF!</v>
      </c>
      <c r="K13" s="18" t="str">
        <f ca="1">IFERROR(__xludf.UNSUPPORTED(IMPORTRANGE(準備!$A$2, "10!e10")),"#REF!")</f>
        <v>#REF!</v>
      </c>
      <c r="L13" s="19" t="str">
        <f ca="1">IFERROR(__xludf.UNSUPPORTED(IMPORTRANGE(準備!$A$2, "10!f10")),"#REF!")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"11!c10")),"#REF!")</f>
        <v>#REF!</v>
      </c>
      <c r="J14" s="18" t="str">
        <f ca="1">IFERROR(__xludf.UNSUPPORTED(IMPORTRANGE(準備!$A$2, "11!d10")),"#REF!")</f>
        <v>#REF!</v>
      </c>
      <c r="K14" s="18" t="str">
        <f ca="1">IFERROR(__xludf.UNSUPPORTED(IMPORTRANGE(準備!$A$2, "11!e10")),"#REF!")</f>
        <v>#REF!</v>
      </c>
      <c r="L14" s="19" t="str">
        <f ca="1">IFERROR(__xludf.UNSUPPORTED(IMPORTRANGE(準備!$A$2, "11!f10")),"#REF!")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"12!c10")),"#REF!")</f>
        <v>#REF!</v>
      </c>
      <c r="J15" s="18" t="str">
        <f ca="1">IFERROR(__xludf.UNSUPPORTED(IMPORTRANGE(準備!$A$2, "12!d10")),"#REF!")</f>
        <v>#REF!</v>
      </c>
      <c r="K15" s="18" t="str">
        <f ca="1">IFERROR(__xludf.UNSUPPORTED(IMPORTRANGE(準備!$A$2, "12!e10")),"#REF!")</f>
        <v>#REF!</v>
      </c>
      <c r="L15" s="19" t="str">
        <f ca="1">IFERROR(__xludf.UNSUPPORTED(IMPORTRANGE(準備!$A$2, "12!f10")),"#REF!")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"13!c10")),"#REF!")</f>
        <v>#REF!</v>
      </c>
      <c r="J16" s="18" t="str">
        <f ca="1">IFERROR(__xludf.UNSUPPORTED(IMPORTRANGE(準備!$A$2, "13!d10")),"#REF!")</f>
        <v>#REF!</v>
      </c>
      <c r="K16" s="18" t="str">
        <f ca="1">IFERROR(__xludf.UNSUPPORTED(IMPORTRANGE(準備!$A$2, "13!e10")),"#REF!")</f>
        <v>#REF!</v>
      </c>
      <c r="L16" s="19" t="str">
        <f ca="1">IFERROR(__xludf.UNSUPPORTED(IMPORTRANGE(準備!$A$2, "13!f10")),"#REF!")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"14!c10")),"#REF!")</f>
        <v>#REF!</v>
      </c>
      <c r="J17" s="18" t="str">
        <f ca="1">IFERROR(__xludf.UNSUPPORTED(IMPORTRANGE(準備!$A$2, "14!d10")),"#REF!")</f>
        <v>#REF!</v>
      </c>
      <c r="K17" s="18" t="str">
        <f ca="1">IFERROR(__xludf.UNSUPPORTED(IMPORTRANGE(準備!$A$2, "14!e10")),"#REF!")</f>
        <v>#REF!</v>
      </c>
      <c r="L17" s="19" t="str">
        <f ca="1">IFERROR(__xludf.UNSUPPORTED(IMPORTRANGE(準備!$A$2, "14!f10")),"#REF!")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"15!c10")),"#REF!")</f>
        <v>#REF!</v>
      </c>
      <c r="J18" s="18" t="str">
        <f ca="1">IFERROR(__xludf.UNSUPPORTED(IMPORTRANGE(準備!$A$2, "15!d10")),"#REF!")</f>
        <v>#REF!</v>
      </c>
      <c r="K18" s="18" t="str">
        <f ca="1">IFERROR(__xludf.UNSUPPORTED(IMPORTRANGE(準備!$A$2, "15!e10")),"#REF!")</f>
        <v>#REF!</v>
      </c>
      <c r="L18" s="19" t="str">
        <f ca="1">IFERROR(__xludf.UNSUPPORTED(IMPORTRANGE(準備!$A$2, "15!f10")),"#REF!")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"16!c10")),"#REF!")</f>
        <v>#REF!</v>
      </c>
      <c r="J19" s="18" t="str">
        <f ca="1">IFERROR(__xludf.UNSUPPORTED(IMPORTRANGE(準備!$A$2, "16!d10")),"#REF!")</f>
        <v>#REF!</v>
      </c>
      <c r="K19" s="18" t="str">
        <f ca="1">IFERROR(__xludf.UNSUPPORTED(IMPORTRANGE(準備!$A$2, "16!e10")),"#REF!")</f>
        <v>#REF!</v>
      </c>
      <c r="L19" s="19" t="str">
        <f ca="1">IFERROR(__xludf.UNSUPPORTED(IMPORTRANGE(準備!$A$2, "16!f10")),"#REF!")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"17!c10")),"#REF!")</f>
        <v>#REF!</v>
      </c>
      <c r="J20" s="18" t="str">
        <f ca="1">IFERROR(__xludf.UNSUPPORTED(IMPORTRANGE(準備!$A$2, "17!d10")),"#REF!")</f>
        <v>#REF!</v>
      </c>
      <c r="K20" s="18" t="str">
        <f ca="1">IFERROR(__xludf.UNSUPPORTED(IMPORTRANGE(準備!$A$2, "17!e10")),"#REF!")</f>
        <v>#REF!</v>
      </c>
      <c r="L20" s="19" t="str">
        <f ca="1">IFERROR(__xludf.UNSUPPORTED(IMPORTRANGE(準備!$A$2, "17!f10")),"#REF!")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"18!c10")),"#REF!")</f>
        <v>#REF!</v>
      </c>
      <c r="J21" s="18" t="str">
        <f ca="1">IFERROR(__xludf.UNSUPPORTED(IMPORTRANGE(準備!$A$2, "18!d10")),"#REF!")</f>
        <v>#REF!</v>
      </c>
      <c r="K21" s="18" t="str">
        <f ca="1">IFERROR(__xludf.UNSUPPORTED(IMPORTRANGE(準備!$A$2, "18!e10")),"#REF!")</f>
        <v>#REF!</v>
      </c>
      <c r="L21" s="19" t="str">
        <f ca="1">IFERROR(__xludf.UNSUPPORTED(IMPORTRANGE(準備!$A$2, "18!f10")),"#REF!")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"19!c10")),"#REF!")</f>
        <v>#REF!</v>
      </c>
      <c r="J22" s="18" t="str">
        <f ca="1">IFERROR(__xludf.UNSUPPORTED(IMPORTRANGE(準備!$A$2, "19!d10")),"#REF!")</f>
        <v>#REF!</v>
      </c>
      <c r="K22" s="18" t="str">
        <f ca="1">IFERROR(__xludf.UNSUPPORTED(IMPORTRANGE(準備!$A$2, "19!e10")),"#REF!")</f>
        <v>#REF!</v>
      </c>
      <c r="L22" s="19" t="str">
        <f ca="1">IFERROR(__xludf.UNSUPPORTED(IMPORTRANGE(準備!$A$2, "19!f10")),"#REF!")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"20!c10")),"#REF!")</f>
        <v>#REF!</v>
      </c>
      <c r="J23" s="18" t="str">
        <f ca="1">IFERROR(__xludf.UNSUPPORTED(IMPORTRANGE(準備!$A$2, "20!d10")),"#REF!")</f>
        <v>#REF!</v>
      </c>
      <c r="K23" s="18" t="str">
        <f ca="1">IFERROR(__xludf.UNSUPPORTED(IMPORTRANGE(準備!$A$2, "20!e10")),"#REF!")</f>
        <v>#REF!</v>
      </c>
      <c r="L23" s="19" t="str">
        <f ca="1">IFERROR(__xludf.UNSUPPORTED(IMPORTRANGE(準備!$A$2, "20!f10")),"#REF!")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"21!c10")),"#REF!")</f>
        <v>#REF!</v>
      </c>
      <c r="J24" s="18" t="str">
        <f ca="1">IFERROR(__xludf.UNSUPPORTED(IMPORTRANGE(準備!$A$2, "21!d10")),"#REF!")</f>
        <v>#REF!</v>
      </c>
      <c r="K24" s="18" t="str">
        <f ca="1">IFERROR(__xludf.UNSUPPORTED(IMPORTRANGE(準備!$A$2, "21!e10")),"#REF!")</f>
        <v>#REF!</v>
      </c>
      <c r="L24" s="19" t="str">
        <f ca="1">IFERROR(__xludf.UNSUPPORTED(IMPORTRANGE(準備!$A$2, "21!f10")),"#REF!")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"22!c10")),"#REF!")</f>
        <v>#REF!</v>
      </c>
      <c r="J25" s="18" t="str">
        <f ca="1">IFERROR(__xludf.UNSUPPORTED(IMPORTRANGE(準備!$A$2, "22!d10")),"#REF!")</f>
        <v>#REF!</v>
      </c>
      <c r="K25" s="18" t="str">
        <f ca="1">IFERROR(__xludf.UNSUPPORTED(IMPORTRANGE(準備!$A$2, "22!e10")),"#REF!")</f>
        <v>#REF!</v>
      </c>
      <c r="L25" s="19" t="str">
        <f ca="1">IFERROR(__xludf.UNSUPPORTED(IMPORTRANGE(準備!$A$2, "22!f10")),"#REF!")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"23!c10")),"#REF!")</f>
        <v>#REF!</v>
      </c>
      <c r="J26" s="18" t="str">
        <f ca="1">IFERROR(__xludf.UNSUPPORTED(IMPORTRANGE(準備!$A$2, "23!d10")),"#REF!")</f>
        <v>#REF!</v>
      </c>
      <c r="K26" s="18" t="str">
        <f ca="1">IFERROR(__xludf.UNSUPPORTED(IMPORTRANGE(準備!$A$2, "23!e10")),"#REF!")</f>
        <v>#REF!</v>
      </c>
      <c r="L26" s="19" t="str">
        <f ca="1">IFERROR(__xludf.UNSUPPORTED(IMPORTRANGE(準備!$A$2, "23!f10")),"#REF!")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"24!c10")),"#REF!")</f>
        <v>#REF!</v>
      </c>
      <c r="J27" s="18" t="str">
        <f ca="1">IFERROR(__xludf.UNSUPPORTED(IMPORTRANGE(準備!$A$2, "24!d10")),"#REF!")</f>
        <v>#REF!</v>
      </c>
      <c r="K27" s="18" t="str">
        <f ca="1">IFERROR(__xludf.UNSUPPORTED(IMPORTRANGE(準備!$A$2, "24!e10")),"#REF!")</f>
        <v>#REF!</v>
      </c>
      <c r="L27" s="19" t="str">
        <f ca="1">IFERROR(__xludf.UNSUPPORTED(IMPORTRANGE(準備!$A$2, "24!f10")),"#REF!")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"25!c10")),"#REF!")</f>
        <v>#REF!</v>
      </c>
      <c r="J28" s="18" t="str">
        <f ca="1">IFERROR(__xludf.UNSUPPORTED(IMPORTRANGE(準備!$A$2, "25!d10")),"#REF!")</f>
        <v>#REF!</v>
      </c>
      <c r="K28" s="18" t="str">
        <f ca="1">IFERROR(__xludf.UNSUPPORTED(IMPORTRANGE(準備!$A$2, "25!e10")),"#REF!")</f>
        <v>#REF!</v>
      </c>
      <c r="L28" s="19" t="str">
        <f ca="1">IFERROR(__xludf.UNSUPPORTED(IMPORTRANGE(準備!$A$2, "25!f10")),"#REF!")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"26!c10")),"#REF!")</f>
        <v>#REF!</v>
      </c>
      <c r="J29" s="18" t="str">
        <f ca="1">IFERROR(__xludf.UNSUPPORTED(IMPORTRANGE(準備!$A$2, "26!d10")),"#REF!")</f>
        <v>#REF!</v>
      </c>
      <c r="K29" s="18" t="str">
        <f ca="1">IFERROR(__xludf.UNSUPPORTED(IMPORTRANGE(準備!$A$2, "26!e10")),"#REF!")</f>
        <v>#REF!</v>
      </c>
      <c r="L29" s="19" t="str">
        <f ca="1">IFERROR(__xludf.UNSUPPORTED(IMPORTRANGE(準備!$A$2, "26!f10")),"#REF!")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"27!c10")),"#REF!")</f>
        <v>#REF!</v>
      </c>
      <c r="J30" s="18" t="str">
        <f ca="1">IFERROR(__xludf.UNSUPPORTED(IMPORTRANGE(準備!$A$2, "27!d10")),"#REF!")</f>
        <v>#REF!</v>
      </c>
      <c r="K30" s="18" t="str">
        <f ca="1">IFERROR(__xludf.UNSUPPORTED(IMPORTRANGE(準備!$A$2, "27!e10")),"#REF!")</f>
        <v>#REF!</v>
      </c>
      <c r="L30" s="19" t="str">
        <f ca="1">IFERROR(__xludf.UNSUPPORTED(IMPORTRANGE(準備!$A$2, "27!f10")),"#REF!")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"28!c10")),"#REF!")</f>
        <v>#REF!</v>
      </c>
      <c r="J31" s="18" t="str">
        <f ca="1">IFERROR(__xludf.UNSUPPORTED(IMPORTRANGE(準備!$A$2, "28!d10")),"#REF!")</f>
        <v>#REF!</v>
      </c>
      <c r="K31" s="18" t="str">
        <f ca="1">IFERROR(__xludf.UNSUPPORTED(IMPORTRANGE(準備!$A$2, "28!e10")),"#REF!")</f>
        <v>#REF!</v>
      </c>
      <c r="L31" s="19" t="str">
        <f ca="1">IFERROR(__xludf.UNSUPPORTED(IMPORTRANGE(準備!$A$2, "28!f10")),"#REF!")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"29!c10")),"#REF!")</f>
        <v>#REF!</v>
      </c>
      <c r="J32" s="18" t="str">
        <f ca="1">IFERROR(__xludf.UNSUPPORTED(IMPORTRANGE(準備!$A$2, "29!d10")),"#REF!")</f>
        <v>#REF!</v>
      </c>
      <c r="K32" s="18" t="str">
        <f ca="1">IFERROR(__xludf.UNSUPPORTED(IMPORTRANGE(準備!$A$2, "29!e10")),"#REF!")</f>
        <v>#REF!</v>
      </c>
      <c r="L32" s="19" t="str">
        <f ca="1">IFERROR(__xludf.UNSUPPORTED(IMPORTRANGE(準備!$A$2, "29!f10")),"#REF!")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"30!c10")),"#REF!")</f>
        <v>#REF!</v>
      </c>
      <c r="J33" s="18" t="str">
        <f ca="1">IFERROR(__xludf.UNSUPPORTED(IMPORTRANGE(準備!$A$2, "30!d10")),"#REF!")</f>
        <v>#REF!</v>
      </c>
      <c r="K33" s="18" t="str">
        <f ca="1">IFERROR(__xludf.UNSUPPORTED(IMPORTRANGE(準備!$A$2, "30!e10")),"#REF!")</f>
        <v>#REF!</v>
      </c>
      <c r="L33" s="19" t="str">
        <f ca="1">IFERROR(__xludf.UNSUPPORTED(IMPORTRANGE(準備!$A$2, "30!f10")),"#REF!")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"31!c10")),"#REF!")</f>
        <v>#REF!</v>
      </c>
      <c r="J34" s="18" t="str">
        <f ca="1">IFERROR(__xludf.UNSUPPORTED(IMPORTRANGE(準備!$A$2, "31!d10")),"#REF!")</f>
        <v>#REF!</v>
      </c>
      <c r="K34" s="18" t="str">
        <f ca="1">IFERROR(__xludf.UNSUPPORTED(IMPORTRANGE(準備!$A$2, "31!e10")),"#REF!")</f>
        <v>#REF!</v>
      </c>
      <c r="L34" s="19" t="str">
        <f ca="1">IFERROR(__xludf.UNSUPPORTED(IMPORTRANGE(準備!$A$2, "31!f10")),"#REF!")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"32!c10")),"#REF!")</f>
        <v>#REF!</v>
      </c>
      <c r="J35" s="18" t="str">
        <f ca="1">IFERROR(__xludf.UNSUPPORTED(IMPORTRANGE(準備!$A$2, "32!d10")),"#REF!")</f>
        <v>#REF!</v>
      </c>
      <c r="K35" s="18" t="str">
        <f ca="1">IFERROR(__xludf.UNSUPPORTED(IMPORTRANGE(準備!$A$2, "32!e10")),"#REF!")</f>
        <v>#REF!</v>
      </c>
      <c r="L35" s="19" t="str">
        <f ca="1">IFERROR(__xludf.UNSUPPORTED(IMPORTRANGE(準備!$A$2, "32!f10")),"#REF!")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"33!c10")),"#REF!")</f>
        <v>#REF!</v>
      </c>
      <c r="J36" s="18" t="str">
        <f ca="1">IFERROR(__xludf.UNSUPPORTED(IMPORTRANGE(準備!$A$2, "33!d10")),"#REF!")</f>
        <v>#REF!</v>
      </c>
      <c r="K36" s="18" t="str">
        <f ca="1">IFERROR(__xludf.UNSUPPORTED(IMPORTRANGE(準備!$A$2, "33!e10")),"#REF!")</f>
        <v>#REF!</v>
      </c>
      <c r="L36" s="19" t="str">
        <f ca="1">IFERROR(__xludf.UNSUPPORTED(IMPORTRANGE(準備!$A$2, "33!f10")),"#REF!")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"34!c10")),"#REF!")</f>
        <v>#REF!</v>
      </c>
      <c r="J37" s="18" t="str">
        <f ca="1">IFERROR(__xludf.UNSUPPORTED(IMPORTRANGE(準備!$A$2, "34!d10")),"#REF!")</f>
        <v>#REF!</v>
      </c>
      <c r="K37" s="18" t="str">
        <f ca="1">IFERROR(__xludf.UNSUPPORTED(IMPORTRANGE(準備!$A$2, "34!e10")),"#REF!")</f>
        <v>#REF!</v>
      </c>
      <c r="L37" s="19" t="str">
        <f ca="1">IFERROR(__xludf.UNSUPPORTED(IMPORTRANGE(準備!$A$2, "34!f10")),"#REF!")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"35!c10")),"#REF!")</f>
        <v>#REF!</v>
      </c>
      <c r="J38" s="18" t="str">
        <f ca="1">IFERROR(__xludf.UNSUPPORTED(IMPORTRANGE(準備!$A$2, "35!d10")),"#REF!")</f>
        <v>#REF!</v>
      </c>
      <c r="K38" s="18" t="str">
        <f ca="1">IFERROR(__xludf.UNSUPPORTED(IMPORTRANGE(準備!$A$2, "35!e10")),"#REF!")</f>
        <v>#REF!</v>
      </c>
      <c r="L38" s="19" t="str">
        <f ca="1">IFERROR(__xludf.UNSUPPORTED(IMPORTRANGE(準備!$A$2, "35!f10")),"#REF!")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"36!c10")),"#REF!")</f>
        <v>#REF!</v>
      </c>
      <c r="J39" s="18" t="str">
        <f ca="1">IFERROR(__xludf.UNSUPPORTED(IMPORTRANGE(準備!$A$2, "36!d10")),"#REF!")</f>
        <v>#REF!</v>
      </c>
      <c r="K39" s="18" t="str">
        <f ca="1">IFERROR(__xludf.UNSUPPORTED(IMPORTRANGE(準備!$A$2, "36!e10")),"#REF!")</f>
        <v>#REF!</v>
      </c>
      <c r="L39" s="19" t="str">
        <f ca="1">IFERROR(__xludf.UNSUPPORTED(IMPORTRANGE(準備!$A$2, "36!f10")),"#REF!")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"37!c10")),"#REF!")</f>
        <v>#REF!</v>
      </c>
      <c r="J40" s="18" t="str">
        <f ca="1">IFERROR(__xludf.UNSUPPORTED(IMPORTRANGE(準備!$A$2, "37!d10")),"#REF!")</f>
        <v>#REF!</v>
      </c>
      <c r="K40" s="18" t="str">
        <f ca="1">IFERROR(__xludf.UNSUPPORTED(IMPORTRANGE(準備!$A$2, "37!e10")),"#REF!")</f>
        <v>#REF!</v>
      </c>
      <c r="L40" s="19" t="str">
        <f ca="1">IFERROR(__xludf.UNSUPPORTED(IMPORTRANGE(準備!$A$2, "37!f10")),"#REF!")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"38!c10")),"#REF!")</f>
        <v>#REF!</v>
      </c>
      <c r="J41" s="18" t="str">
        <f ca="1">IFERROR(__xludf.UNSUPPORTED(IMPORTRANGE(準備!$A$2, "38!d10")),"#REF!")</f>
        <v>#REF!</v>
      </c>
      <c r="K41" s="18" t="str">
        <f ca="1">IFERROR(__xludf.UNSUPPORTED(IMPORTRANGE(準備!$A$2, "38!e10")),"#REF!")</f>
        <v>#REF!</v>
      </c>
      <c r="L41" s="19" t="str">
        <f ca="1">IFERROR(__xludf.UNSUPPORTED(IMPORTRANGE(準備!$A$2, "38!f10")),"#REF!")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"39!c10")),"#REF!")</f>
        <v>#REF!</v>
      </c>
      <c r="J42" s="18" t="str">
        <f ca="1">IFERROR(__xludf.UNSUPPORTED(IMPORTRANGE(準備!$A$2, "39!d10")),"#REF!")</f>
        <v>#REF!</v>
      </c>
      <c r="K42" s="18" t="str">
        <f ca="1">IFERROR(__xludf.UNSUPPORTED(IMPORTRANGE(準備!$A$2, "39!e10")),"#REF!")</f>
        <v>#REF!</v>
      </c>
      <c r="L42" s="19" t="str">
        <f ca="1">IFERROR(__xludf.UNSUPPORTED(IMPORTRANGE(準備!$A$2, "39!f10")),"#REF!")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"40!c10")),"#REF!")</f>
        <v>#REF!</v>
      </c>
      <c r="J43" s="18" t="str">
        <f ca="1">IFERROR(__xludf.UNSUPPORTED(IMPORTRANGE(準備!$A$2, "40!d10")),"#REF!")</f>
        <v>#REF!</v>
      </c>
      <c r="K43" s="18" t="str">
        <f ca="1">IFERROR(__xludf.UNSUPPORTED(IMPORTRANGE(準備!$A$2, "40!e10")),"#REF!")</f>
        <v>#REF!</v>
      </c>
      <c r="L43" s="19" t="str">
        <f ca="1">IFERROR(__xludf.UNSUPPORTED(IMPORTRANGE(準備!$A$2, "40!f10")),"#REF!")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"41!c10")),"#REF!")</f>
        <v>#REF!</v>
      </c>
      <c r="J44" s="18" t="str">
        <f ca="1">IFERROR(__xludf.UNSUPPORTED(IMPORTRANGE(準備!$A$2, "41!d10")),"#REF!")</f>
        <v>#REF!</v>
      </c>
      <c r="K44" s="18" t="str">
        <f ca="1">IFERROR(__xludf.UNSUPPORTED(IMPORTRANGE(準備!$A$2, "41!e10")),"#REF!")</f>
        <v>#REF!</v>
      </c>
      <c r="L44" s="19" t="str">
        <f ca="1">IFERROR(__xludf.UNSUPPORTED(IMPORTRANGE(準備!$A$2, "41!f10")),"#REF!")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"42!c10")),"#REF!")</f>
        <v>#REF!</v>
      </c>
      <c r="J45" s="18" t="str">
        <f ca="1">IFERROR(__xludf.UNSUPPORTED(IMPORTRANGE(準備!$A$2, "42!d10")),"#REF!")</f>
        <v>#REF!</v>
      </c>
      <c r="K45" s="18" t="str">
        <f ca="1">IFERROR(__xludf.UNSUPPORTED(IMPORTRANGE(準備!$A$2, "42!e10")),"#REF!")</f>
        <v>#REF!</v>
      </c>
      <c r="L45" s="19" t="str">
        <f ca="1">IFERROR(__xludf.UNSUPPORTED(IMPORTRANGE(準備!$A$2, "42!f10")),"#REF!")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"43!c10")),"#REF!")</f>
        <v>#REF!</v>
      </c>
      <c r="J46" s="18" t="str">
        <f ca="1">IFERROR(__xludf.UNSUPPORTED(IMPORTRANGE(準備!$A$2, "43!d10")),"#REF!")</f>
        <v>#REF!</v>
      </c>
      <c r="K46" s="18" t="str">
        <f ca="1">IFERROR(__xludf.UNSUPPORTED(IMPORTRANGE(準備!$A$2, "43!e10")),"#REF!")</f>
        <v>#REF!</v>
      </c>
      <c r="L46" s="19" t="str">
        <f ca="1">IFERROR(__xludf.UNSUPPORTED(IMPORTRANGE(準備!$A$2, "43!f10")),"#REF!")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"44!c10")),"#REF!")</f>
        <v>#REF!</v>
      </c>
      <c r="J47" s="18" t="str">
        <f ca="1">IFERROR(__xludf.UNSUPPORTED(IMPORTRANGE(準備!$A$2, "44!d10")),"#REF!")</f>
        <v>#REF!</v>
      </c>
      <c r="K47" s="18" t="str">
        <f ca="1">IFERROR(__xludf.UNSUPPORTED(IMPORTRANGE(準備!$A$2, "44!e10")),"#REF!")</f>
        <v>#REF!</v>
      </c>
      <c r="L47" s="19" t="str">
        <f ca="1">IFERROR(__xludf.UNSUPPORTED(IMPORTRANGE(準備!$A$2, "44!f10")),"#REF!")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"45!c10")),"#REF!")</f>
        <v>#REF!</v>
      </c>
      <c r="J48" s="18" t="str">
        <f ca="1">IFERROR(__xludf.UNSUPPORTED(IMPORTRANGE(準備!$A$2, "45!d10")),"#REF!")</f>
        <v>#REF!</v>
      </c>
      <c r="K48" s="18" t="str">
        <f ca="1">IFERROR(__xludf.UNSUPPORTED(IMPORTRANGE(準備!$A$2, "45!e10")),"#REF!")</f>
        <v>#REF!</v>
      </c>
      <c r="L48" s="19" t="str">
        <f ca="1">IFERROR(__xludf.UNSUPPORTED(IMPORTRANGE(準備!$A$2, "45!f10")),"#REF!")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"46!c10")),"#REF!")</f>
        <v>#REF!</v>
      </c>
      <c r="J49" s="18" t="str">
        <f ca="1">IFERROR(__xludf.UNSUPPORTED(IMPORTRANGE(準備!$A$2, "46!d10")),"#REF!")</f>
        <v>#REF!</v>
      </c>
      <c r="K49" s="18" t="str">
        <f ca="1">IFERROR(__xludf.UNSUPPORTED(IMPORTRANGE(準備!$A$2, "46!e10")),"#REF!")</f>
        <v>#REF!</v>
      </c>
      <c r="L49" s="19" t="str">
        <f ca="1">IFERROR(__xludf.UNSUPPORTED(IMPORTRANGE(準備!$A$2, "46!f10")),"#REF!")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"47!c10")),"#REF!")</f>
        <v>#REF!</v>
      </c>
      <c r="J50" s="18" t="str">
        <f ca="1">IFERROR(__xludf.UNSUPPORTED(IMPORTRANGE(準備!$A$2, "47!d10")),"#REF!")</f>
        <v>#REF!</v>
      </c>
      <c r="K50" s="18" t="str">
        <f ca="1">IFERROR(__xludf.UNSUPPORTED(IMPORTRANGE(準備!$A$2, "47!e10")),"#REF!")</f>
        <v>#REF!</v>
      </c>
      <c r="L50" s="19" t="str">
        <f ca="1">IFERROR(__xludf.UNSUPPORTED(IMPORTRANGE(準備!$A$2, "47!f10")),"#REF!")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"48!c10")),"#REF!")</f>
        <v>#REF!</v>
      </c>
      <c r="J51" s="18" t="str">
        <f ca="1">IFERROR(__xludf.UNSUPPORTED(IMPORTRANGE(準備!$A$2, "48!d10")),"#REF!")</f>
        <v>#REF!</v>
      </c>
      <c r="K51" s="18" t="str">
        <f ca="1">IFERROR(__xludf.UNSUPPORTED(IMPORTRANGE(準備!$A$2, "48!e10")),"#REF!")</f>
        <v>#REF!</v>
      </c>
      <c r="L51" s="19" t="str">
        <f ca="1">IFERROR(__xludf.UNSUPPORTED(IMPORTRANGE(準備!$A$2, "48!f10")),"#REF!")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"49!c10")),"#REF!")</f>
        <v>#REF!</v>
      </c>
      <c r="J52" s="18" t="str">
        <f ca="1">IFERROR(__xludf.UNSUPPORTED(IMPORTRANGE(準備!$A$2, "49!d10")),"#REF!")</f>
        <v>#REF!</v>
      </c>
      <c r="K52" s="18" t="str">
        <f ca="1">IFERROR(__xludf.UNSUPPORTED(IMPORTRANGE(準備!$A$2, "49!e10")),"#REF!")</f>
        <v>#REF!</v>
      </c>
      <c r="L52" s="19" t="str">
        <f ca="1">IFERROR(__xludf.UNSUPPORTED(IMPORTRANGE(準備!$A$2, "49!f10")),"#REF!")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"50!c10")),"#REF!")</f>
        <v>#REF!</v>
      </c>
      <c r="J53" s="18" t="str">
        <f ca="1">IFERROR(__xludf.UNSUPPORTED(IMPORTRANGE(準備!$A$2, "50!d10")),"#REF!")</f>
        <v>#REF!</v>
      </c>
      <c r="K53" s="18" t="str">
        <f ca="1">IFERROR(__xludf.UNSUPPORTED(IMPORTRANGE(準備!$A$2, "50!e10")),"#REF!")</f>
        <v>#REF!</v>
      </c>
      <c r="L53" s="19" t="str">
        <f ca="1">IFERROR(__xludf.UNSUPPORTED(IMPORTRANGE(準備!$A$2, "50!f10")),"#REF!")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51:H51"/>
    <mergeCell ref="B45:D45"/>
    <mergeCell ref="B42:D42"/>
    <mergeCell ref="B43:D43"/>
    <mergeCell ref="B44:D44"/>
    <mergeCell ref="B46:D46"/>
    <mergeCell ref="B47:D47"/>
    <mergeCell ref="E42:H42"/>
    <mergeCell ref="E43:H43"/>
    <mergeCell ref="E44:H44"/>
    <mergeCell ref="E45:H45"/>
    <mergeCell ref="E52:H52"/>
    <mergeCell ref="E53:H53"/>
    <mergeCell ref="B5:D5"/>
    <mergeCell ref="E5:H5"/>
    <mergeCell ref="E15:H15"/>
    <mergeCell ref="B49:D49"/>
    <mergeCell ref="B48:D48"/>
    <mergeCell ref="E50:H50"/>
    <mergeCell ref="E48:H48"/>
    <mergeCell ref="E49:H49"/>
    <mergeCell ref="B50:D50"/>
    <mergeCell ref="B51:D51"/>
    <mergeCell ref="B52:D52"/>
    <mergeCell ref="B53:D53"/>
    <mergeCell ref="B21:D21"/>
    <mergeCell ref="B22:D22"/>
    <mergeCell ref="E17:H17"/>
    <mergeCell ref="E14:H14"/>
    <mergeCell ref="E24:H24"/>
    <mergeCell ref="B33:D33"/>
    <mergeCell ref="B34:D34"/>
    <mergeCell ref="B35:D35"/>
    <mergeCell ref="E46:H46"/>
    <mergeCell ref="E47:H47"/>
    <mergeCell ref="B4:D4"/>
    <mergeCell ref="B3:D3"/>
    <mergeCell ref="E3:H3"/>
    <mergeCell ref="E4:H4"/>
    <mergeCell ref="B25:D25"/>
    <mergeCell ref="B23:D23"/>
    <mergeCell ref="B24:D24"/>
    <mergeCell ref="E20:H20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25:H25"/>
    <mergeCell ref="E19:H19"/>
    <mergeCell ref="B7:D7"/>
    <mergeCell ref="B12:D12"/>
    <mergeCell ref="E7:H7"/>
    <mergeCell ref="E22:H22"/>
    <mergeCell ref="E23:H23"/>
    <mergeCell ref="E28:H28"/>
    <mergeCell ref="E29:H29"/>
    <mergeCell ref="E26:H26"/>
    <mergeCell ref="B36:D36"/>
    <mergeCell ref="B37:D37"/>
    <mergeCell ref="B38:D38"/>
    <mergeCell ref="B39:D39"/>
    <mergeCell ref="E35:H35"/>
    <mergeCell ref="E36:H36"/>
    <mergeCell ref="E37:H37"/>
    <mergeCell ref="E38:H38"/>
    <mergeCell ref="E39:H39"/>
    <mergeCell ref="B28:D28"/>
    <mergeCell ref="B29:D29"/>
    <mergeCell ref="B26:D26"/>
    <mergeCell ref="B30:D30"/>
    <mergeCell ref="E30:H30"/>
    <mergeCell ref="E34:H34"/>
    <mergeCell ref="E6:H6"/>
    <mergeCell ref="B6:D6"/>
    <mergeCell ref="E18:H18"/>
    <mergeCell ref="B18:D18"/>
    <mergeCell ref="B19:D19"/>
    <mergeCell ref="B20:D20"/>
    <mergeCell ref="B17:D17"/>
    <mergeCell ref="B13:D13"/>
    <mergeCell ref="B14:D14"/>
    <mergeCell ref="E12:H12"/>
    <mergeCell ref="E13:H13"/>
    <mergeCell ref="E16:H16"/>
    <mergeCell ref="E27:H27"/>
    <mergeCell ref="B27:D27"/>
    <mergeCell ref="B40:D40"/>
    <mergeCell ref="B41:D41"/>
    <mergeCell ref="E31:H31"/>
    <mergeCell ref="E32:H32"/>
    <mergeCell ref="E33:H33"/>
    <mergeCell ref="B31:D31"/>
    <mergeCell ref="B32:D32"/>
    <mergeCell ref="E40:H40"/>
    <mergeCell ref="E41:H41"/>
  </mergeCells>
  <phoneticPr fontId="19"/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7</v>
      </c>
      <c r="F1" s="14" t="s">
        <v>22</v>
      </c>
      <c r="G1" s="13"/>
      <c r="H1" s="13">
        <f>準備!A14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"1!c11")),"#REF!")</f>
        <v>#REF!</v>
      </c>
      <c r="J4" s="18" t="str">
        <f ca="1">IFERROR(__xludf.UNSUPPORTED(IMPORTRANGE(準備!$A$2, "1!d11")),"#REF!")</f>
        <v>#REF!</v>
      </c>
      <c r="K4" s="18" t="str">
        <f ca="1">IFERROR(__xludf.UNSUPPORTED(IMPORTRANGE(準備!$A$2, "1!e11")),"#REF!")</f>
        <v>#REF!</v>
      </c>
      <c r="L4" s="19" t="str">
        <f ca="1">IFERROR(__xludf.UNSUPPORTED(IMPORTRANGE(準備!$A$2, "1!f11")),"#REF!")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"2!c11")),"#REF!")</f>
        <v>#REF!</v>
      </c>
      <c r="J5" s="18" t="str">
        <f ca="1">IFERROR(__xludf.UNSUPPORTED(IMPORTRANGE(準備!$A$2, "2!d11")),"#REF!")</f>
        <v>#REF!</v>
      </c>
      <c r="K5" s="18" t="str">
        <f ca="1">IFERROR(__xludf.UNSUPPORTED(IMPORTRANGE(準備!$A$2, "2!e11")),"#REF!")</f>
        <v>#REF!</v>
      </c>
      <c r="L5" s="19" t="str">
        <f ca="1">IFERROR(__xludf.UNSUPPORTED(IMPORTRANGE(準備!$A$2, "2!f11")),"#REF!")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"3!c11")),"#REF!")</f>
        <v>#REF!</v>
      </c>
      <c r="J6" s="18" t="str">
        <f ca="1">IFERROR(__xludf.UNSUPPORTED(IMPORTRANGE(準備!$A$2, "3!d11")),"#REF!")</f>
        <v>#REF!</v>
      </c>
      <c r="K6" s="18" t="str">
        <f ca="1">IFERROR(__xludf.UNSUPPORTED(IMPORTRANGE(準備!$A$2, "3!e11")),"#REF!")</f>
        <v>#REF!</v>
      </c>
      <c r="L6" s="19" t="str">
        <f ca="1">IFERROR(__xludf.UNSUPPORTED(IMPORTRANGE(準備!$A$2, "3!f11")),"#REF!")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"4!c11")),"#REF!")</f>
        <v>#REF!</v>
      </c>
      <c r="J7" s="18" t="str">
        <f ca="1">IFERROR(__xludf.UNSUPPORTED(IMPORTRANGE(準備!$A$2, "4!d11")),"#REF!")</f>
        <v>#REF!</v>
      </c>
      <c r="K7" s="18" t="str">
        <f ca="1">IFERROR(__xludf.UNSUPPORTED(IMPORTRANGE(準備!$A$2, "4!e11")),"#REF!")</f>
        <v>#REF!</v>
      </c>
      <c r="L7" s="19" t="str">
        <f ca="1">IFERROR(__xludf.UNSUPPORTED(IMPORTRANGE(準備!$A$2, "4!f11")),"#REF!")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"5!c11")),"#REF!")</f>
        <v>#REF!</v>
      </c>
      <c r="J8" s="18" t="str">
        <f ca="1">IFERROR(__xludf.UNSUPPORTED(IMPORTRANGE(準備!$A$2, "5!d11")),"#REF!")</f>
        <v>#REF!</v>
      </c>
      <c r="K8" s="18" t="str">
        <f ca="1">IFERROR(__xludf.UNSUPPORTED(IMPORTRANGE(準備!$A$2, "5!e11")),"#REF!")</f>
        <v>#REF!</v>
      </c>
      <c r="L8" s="19" t="str">
        <f ca="1">IFERROR(__xludf.UNSUPPORTED(IMPORTRANGE(準備!$A$2, "5!f11")),"#REF!")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"6!c11")),"#REF!")</f>
        <v>#REF!</v>
      </c>
      <c r="J9" s="18" t="str">
        <f ca="1">IFERROR(__xludf.UNSUPPORTED(IMPORTRANGE(準備!$A$2, "6!d11")),"#REF!")</f>
        <v>#REF!</v>
      </c>
      <c r="K9" s="18" t="str">
        <f ca="1">IFERROR(__xludf.UNSUPPORTED(IMPORTRANGE(準備!$A$2, "6!e11")),"#REF!")</f>
        <v>#REF!</v>
      </c>
      <c r="L9" s="19" t="str">
        <f ca="1">IFERROR(__xludf.UNSUPPORTED(IMPORTRANGE(準備!$A$2, "6!f11")),"#REF!")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"7!c11")),"#REF!")</f>
        <v>#REF!</v>
      </c>
      <c r="J10" s="18" t="str">
        <f ca="1">IFERROR(__xludf.UNSUPPORTED(IMPORTRANGE(準備!$A$2, "7!d11")),"#REF!")</f>
        <v>#REF!</v>
      </c>
      <c r="K10" s="18" t="str">
        <f ca="1">IFERROR(__xludf.UNSUPPORTED(IMPORTRANGE(準備!$A$2, "7!e11")),"#REF!")</f>
        <v>#REF!</v>
      </c>
      <c r="L10" s="19" t="str">
        <f ca="1">IFERROR(__xludf.UNSUPPORTED(IMPORTRANGE(準備!$A$2, "7!f11")),"#REF!")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"8!c11")),"#REF!")</f>
        <v>#REF!</v>
      </c>
      <c r="J11" s="18" t="str">
        <f ca="1">IFERROR(__xludf.UNSUPPORTED(IMPORTRANGE(準備!$A$2, "8!d11")),"#REF!")</f>
        <v>#REF!</v>
      </c>
      <c r="K11" s="18" t="str">
        <f ca="1">IFERROR(__xludf.UNSUPPORTED(IMPORTRANGE(準備!$A$2, "8!e11")),"#REF!")</f>
        <v>#REF!</v>
      </c>
      <c r="L11" s="19" t="str">
        <f ca="1">IFERROR(__xludf.UNSUPPORTED(IMPORTRANGE(準備!$A$2, "8!f11")),"#REF!")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"9!c11")),"#REF!")</f>
        <v>#REF!</v>
      </c>
      <c r="J12" s="18" t="str">
        <f ca="1">IFERROR(__xludf.UNSUPPORTED(IMPORTRANGE(準備!$A$2, "9!d11")),"#REF!")</f>
        <v>#REF!</v>
      </c>
      <c r="K12" s="18" t="str">
        <f ca="1">IFERROR(__xludf.UNSUPPORTED(IMPORTRANGE(準備!$A$2, "9!e11")),"#REF!")</f>
        <v>#REF!</v>
      </c>
      <c r="L12" s="19" t="str">
        <f ca="1">IFERROR(__xludf.UNSUPPORTED(IMPORTRANGE(準備!$A$2, "9!f11")),"#REF!")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"10!c11")),"#REF!")</f>
        <v>#REF!</v>
      </c>
      <c r="J13" s="18" t="str">
        <f ca="1">IFERROR(__xludf.UNSUPPORTED(IMPORTRANGE(準備!$A$2, "10!d11")),"#REF!")</f>
        <v>#REF!</v>
      </c>
      <c r="K13" s="18" t="str">
        <f ca="1">IFERROR(__xludf.UNSUPPORTED(IMPORTRANGE(準備!$A$2, "10!e11")),"#REF!")</f>
        <v>#REF!</v>
      </c>
      <c r="L13" s="19" t="str">
        <f ca="1">IFERROR(__xludf.UNSUPPORTED(IMPORTRANGE(準備!$A$2, "10!f11")),"#REF!")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"11!c11")),"#REF!")</f>
        <v>#REF!</v>
      </c>
      <c r="J14" s="18" t="str">
        <f ca="1">IFERROR(__xludf.UNSUPPORTED(IMPORTRANGE(準備!$A$2, "11!d11")),"#REF!")</f>
        <v>#REF!</v>
      </c>
      <c r="K14" s="18" t="str">
        <f ca="1">IFERROR(__xludf.UNSUPPORTED(IMPORTRANGE(準備!$A$2, "11!e11")),"#REF!")</f>
        <v>#REF!</v>
      </c>
      <c r="L14" s="19" t="str">
        <f ca="1">IFERROR(__xludf.UNSUPPORTED(IMPORTRANGE(準備!$A$2, "11!f11")),"#REF!")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"12!c11")),"#REF!")</f>
        <v>#REF!</v>
      </c>
      <c r="J15" s="18" t="str">
        <f ca="1">IFERROR(__xludf.UNSUPPORTED(IMPORTRANGE(準備!$A$2, "12!d11")),"#REF!")</f>
        <v>#REF!</v>
      </c>
      <c r="K15" s="18" t="str">
        <f ca="1">IFERROR(__xludf.UNSUPPORTED(IMPORTRANGE(準備!$A$2, "12!e11")),"#REF!")</f>
        <v>#REF!</v>
      </c>
      <c r="L15" s="19" t="str">
        <f ca="1">IFERROR(__xludf.UNSUPPORTED(IMPORTRANGE(準備!$A$2, "12!f11")),"#REF!")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"13!c11")),"#REF!")</f>
        <v>#REF!</v>
      </c>
      <c r="J16" s="18" t="str">
        <f ca="1">IFERROR(__xludf.UNSUPPORTED(IMPORTRANGE(準備!$A$2, "13!d11")),"#REF!")</f>
        <v>#REF!</v>
      </c>
      <c r="K16" s="18" t="str">
        <f ca="1">IFERROR(__xludf.UNSUPPORTED(IMPORTRANGE(準備!$A$2, "13!e11")),"#REF!")</f>
        <v>#REF!</v>
      </c>
      <c r="L16" s="19" t="str">
        <f ca="1">IFERROR(__xludf.UNSUPPORTED(IMPORTRANGE(準備!$A$2, "13!f11")),"#REF!")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"14!c11")),"#REF!")</f>
        <v>#REF!</v>
      </c>
      <c r="J17" s="18" t="str">
        <f ca="1">IFERROR(__xludf.UNSUPPORTED(IMPORTRANGE(準備!$A$2, "14!d11")),"#REF!")</f>
        <v>#REF!</v>
      </c>
      <c r="K17" s="18" t="str">
        <f ca="1">IFERROR(__xludf.UNSUPPORTED(IMPORTRANGE(準備!$A$2, "14!e11")),"#REF!")</f>
        <v>#REF!</v>
      </c>
      <c r="L17" s="19" t="str">
        <f ca="1">IFERROR(__xludf.UNSUPPORTED(IMPORTRANGE(準備!$A$2, "14!f11")),"#REF!")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"15!c11")),"#REF!")</f>
        <v>#REF!</v>
      </c>
      <c r="J18" s="18" t="str">
        <f ca="1">IFERROR(__xludf.UNSUPPORTED(IMPORTRANGE(準備!$A$2, "15!d11")),"#REF!")</f>
        <v>#REF!</v>
      </c>
      <c r="K18" s="18" t="str">
        <f ca="1">IFERROR(__xludf.UNSUPPORTED(IMPORTRANGE(準備!$A$2, "15!e11")),"#REF!")</f>
        <v>#REF!</v>
      </c>
      <c r="L18" s="19" t="str">
        <f ca="1">IFERROR(__xludf.UNSUPPORTED(IMPORTRANGE(準備!$A$2, "15!f11")),"#REF!")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"16!c11")),"#REF!")</f>
        <v>#REF!</v>
      </c>
      <c r="J19" s="18" t="str">
        <f ca="1">IFERROR(__xludf.UNSUPPORTED(IMPORTRANGE(準備!$A$2, "16!d11")),"#REF!")</f>
        <v>#REF!</v>
      </c>
      <c r="K19" s="18" t="str">
        <f ca="1">IFERROR(__xludf.UNSUPPORTED(IMPORTRANGE(準備!$A$2, "16!e11")),"#REF!")</f>
        <v>#REF!</v>
      </c>
      <c r="L19" s="19" t="str">
        <f ca="1">IFERROR(__xludf.UNSUPPORTED(IMPORTRANGE(準備!$A$2, "16!f11")),"#REF!")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"17!c11")),"#REF!")</f>
        <v>#REF!</v>
      </c>
      <c r="J20" s="18" t="str">
        <f ca="1">IFERROR(__xludf.UNSUPPORTED(IMPORTRANGE(準備!$A$2, "17!d11")),"#REF!")</f>
        <v>#REF!</v>
      </c>
      <c r="K20" s="18" t="str">
        <f ca="1">IFERROR(__xludf.UNSUPPORTED(IMPORTRANGE(準備!$A$2, "17!e11")),"#REF!")</f>
        <v>#REF!</v>
      </c>
      <c r="L20" s="19" t="str">
        <f ca="1">IFERROR(__xludf.UNSUPPORTED(IMPORTRANGE(準備!$A$2, "17!f11")),"#REF!")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"18!c11")),"#REF!")</f>
        <v>#REF!</v>
      </c>
      <c r="J21" s="18" t="str">
        <f ca="1">IFERROR(__xludf.UNSUPPORTED(IMPORTRANGE(準備!$A$2, "18!d11")),"#REF!")</f>
        <v>#REF!</v>
      </c>
      <c r="K21" s="18" t="str">
        <f ca="1">IFERROR(__xludf.UNSUPPORTED(IMPORTRANGE(準備!$A$2, "18!e11")),"#REF!")</f>
        <v>#REF!</v>
      </c>
      <c r="L21" s="19" t="str">
        <f ca="1">IFERROR(__xludf.UNSUPPORTED(IMPORTRANGE(準備!$A$2, "18!f11")),"#REF!")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"19!c11")),"#REF!")</f>
        <v>#REF!</v>
      </c>
      <c r="J22" s="18" t="str">
        <f ca="1">IFERROR(__xludf.UNSUPPORTED(IMPORTRANGE(準備!$A$2, "19!d11")),"#REF!")</f>
        <v>#REF!</v>
      </c>
      <c r="K22" s="18" t="str">
        <f ca="1">IFERROR(__xludf.UNSUPPORTED(IMPORTRANGE(準備!$A$2, "19!e11")),"#REF!")</f>
        <v>#REF!</v>
      </c>
      <c r="L22" s="19" t="str">
        <f ca="1">IFERROR(__xludf.UNSUPPORTED(IMPORTRANGE(準備!$A$2, "19!f11")),"#REF!")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"20!c11")),"#REF!")</f>
        <v>#REF!</v>
      </c>
      <c r="J23" s="18" t="str">
        <f ca="1">IFERROR(__xludf.UNSUPPORTED(IMPORTRANGE(準備!$A$2, "20!d11")),"#REF!")</f>
        <v>#REF!</v>
      </c>
      <c r="K23" s="18" t="str">
        <f ca="1">IFERROR(__xludf.UNSUPPORTED(IMPORTRANGE(準備!$A$2, "20!e11")),"#REF!")</f>
        <v>#REF!</v>
      </c>
      <c r="L23" s="19" t="str">
        <f ca="1">IFERROR(__xludf.UNSUPPORTED(IMPORTRANGE(準備!$A$2, "20!f11")),"#REF!")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"21!c11")),"#REF!")</f>
        <v>#REF!</v>
      </c>
      <c r="J24" s="18" t="str">
        <f ca="1">IFERROR(__xludf.UNSUPPORTED(IMPORTRANGE(準備!$A$2, "21!d11")),"#REF!")</f>
        <v>#REF!</v>
      </c>
      <c r="K24" s="18" t="str">
        <f ca="1">IFERROR(__xludf.UNSUPPORTED(IMPORTRANGE(準備!$A$2, "21!e11")),"#REF!")</f>
        <v>#REF!</v>
      </c>
      <c r="L24" s="19" t="str">
        <f ca="1">IFERROR(__xludf.UNSUPPORTED(IMPORTRANGE(準備!$A$2, "21!f11")),"#REF!")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"22!c11")),"#REF!")</f>
        <v>#REF!</v>
      </c>
      <c r="J25" s="18" t="str">
        <f ca="1">IFERROR(__xludf.UNSUPPORTED(IMPORTRANGE(準備!$A$2, "22!d11")),"#REF!")</f>
        <v>#REF!</v>
      </c>
      <c r="K25" s="18" t="str">
        <f ca="1">IFERROR(__xludf.UNSUPPORTED(IMPORTRANGE(準備!$A$2, "22!e11")),"#REF!")</f>
        <v>#REF!</v>
      </c>
      <c r="L25" s="19" t="str">
        <f ca="1">IFERROR(__xludf.UNSUPPORTED(IMPORTRANGE(準備!$A$2, "22!f11")),"#REF!")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"23!c11")),"#REF!")</f>
        <v>#REF!</v>
      </c>
      <c r="J26" s="18" t="str">
        <f ca="1">IFERROR(__xludf.UNSUPPORTED(IMPORTRANGE(準備!$A$2, "23!d11")),"#REF!")</f>
        <v>#REF!</v>
      </c>
      <c r="K26" s="18" t="str">
        <f ca="1">IFERROR(__xludf.UNSUPPORTED(IMPORTRANGE(準備!$A$2, "23!e11")),"#REF!")</f>
        <v>#REF!</v>
      </c>
      <c r="L26" s="19" t="str">
        <f ca="1">IFERROR(__xludf.UNSUPPORTED(IMPORTRANGE(準備!$A$2, "23!f11")),"#REF!")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"24!c11")),"#REF!")</f>
        <v>#REF!</v>
      </c>
      <c r="J27" s="18" t="str">
        <f ca="1">IFERROR(__xludf.UNSUPPORTED(IMPORTRANGE(準備!$A$2, "24!d11")),"#REF!")</f>
        <v>#REF!</v>
      </c>
      <c r="K27" s="18" t="str">
        <f ca="1">IFERROR(__xludf.UNSUPPORTED(IMPORTRANGE(準備!$A$2, "24!e11")),"#REF!")</f>
        <v>#REF!</v>
      </c>
      <c r="L27" s="19" t="str">
        <f ca="1">IFERROR(__xludf.UNSUPPORTED(IMPORTRANGE(準備!$A$2, "24!f11")),"#REF!")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"25!c11")),"#REF!")</f>
        <v>#REF!</v>
      </c>
      <c r="J28" s="18" t="str">
        <f ca="1">IFERROR(__xludf.UNSUPPORTED(IMPORTRANGE(準備!$A$2, "25!d11")),"#REF!")</f>
        <v>#REF!</v>
      </c>
      <c r="K28" s="18" t="str">
        <f ca="1">IFERROR(__xludf.UNSUPPORTED(IMPORTRANGE(準備!$A$2, "25!e11")),"#REF!")</f>
        <v>#REF!</v>
      </c>
      <c r="L28" s="19" t="str">
        <f ca="1">IFERROR(__xludf.UNSUPPORTED(IMPORTRANGE(準備!$A$2, "25!f11")),"#REF!")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"26!c11")),"#REF!")</f>
        <v>#REF!</v>
      </c>
      <c r="J29" s="18" t="str">
        <f ca="1">IFERROR(__xludf.UNSUPPORTED(IMPORTRANGE(準備!$A$2, "26!d11")),"#REF!")</f>
        <v>#REF!</v>
      </c>
      <c r="K29" s="18" t="str">
        <f ca="1">IFERROR(__xludf.UNSUPPORTED(IMPORTRANGE(準備!$A$2, "26!e11")),"#REF!")</f>
        <v>#REF!</v>
      </c>
      <c r="L29" s="19" t="str">
        <f ca="1">IFERROR(__xludf.UNSUPPORTED(IMPORTRANGE(準備!$A$2, "26!f11")),"#REF!")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"27!c11")),"#REF!")</f>
        <v>#REF!</v>
      </c>
      <c r="J30" s="18" t="str">
        <f ca="1">IFERROR(__xludf.UNSUPPORTED(IMPORTRANGE(準備!$A$2, "27!d11")),"#REF!")</f>
        <v>#REF!</v>
      </c>
      <c r="K30" s="18" t="str">
        <f ca="1">IFERROR(__xludf.UNSUPPORTED(IMPORTRANGE(準備!$A$2, "27!e11")),"#REF!")</f>
        <v>#REF!</v>
      </c>
      <c r="L30" s="19" t="str">
        <f ca="1">IFERROR(__xludf.UNSUPPORTED(IMPORTRANGE(準備!$A$2, "27!f11")),"#REF!")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"28!c11")),"#REF!")</f>
        <v>#REF!</v>
      </c>
      <c r="J31" s="18" t="str">
        <f ca="1">IFERROR(__xludf.UNSUPPORTED(IMPORTRANGE(準備!$A$2, "28!d11")),"#REF!")</f>
        <v>#REF!</v>
      </c>
      <c r="K31" s="18" t="str">
        <f ca="1">IFERROR(__xludf.UNSUPPORTED(IMPORTRANGE(準備!$A$2, "28!e11")),"#REF!")</f>
        <v>#REF!</v>
      </c>
      <c r="L31" s="19" t="str">
        <f ca="1">IFERROR(__xludf.UNSUPPORTED(IMPORTRANGE(準備!$A$2, "28!f11")),"#REF!")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"29!c11")),"#REF!")</f>
        <v>#REF!</v>
      </c>
      <c r="J32" s="18" t="str">
        <f ca="1">IFERROR(__xludf.UNSUPPORTED(IMPORTRANGE(準備!$A$2, "29!d11")),"#REF!")</f>
        <v>#REF!</v>
      </c>
      <c r="K32" s="18" t="str">
        <f ca="1">IFERROR(__xludf.UNSUPPORTED(IMPORTRANGE(準備!$A$2, "29!e11")),"#REF!")</f>
        <v>#REF!</v>
      </c>
      <c r="L32" s="19" t="str">
        <f ca="1">IFERROR(__xludf.UNSUPPORTED(IMPORTRANGE(準備!$A$2, "29!f11")),"#REF!")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"30!c11")),"#REF!")</f>
        <v>#REF!</v>
      </c>
      <c r="J33" s="18" t="str">
        <f ca="1">IFERROR(__xludf.UNSUPPORTED(IMPORTRANGE(準備!$A$2, "30!d11")),"#REF!")</f>
        <v>#REF!</v>
      </c>
      <c r="K33" s="18" t="str">
        <f ca="1">IFERROR(__xludf.UNSUPPORTED(IMPORTRANGE(準備!$A$2, "30!e11")),"#REF!")</f>
        <v>#REF!</v>
      </c>
      <c r="L33" s="19" t="str">
        <f ca="1">IFERROR(__xludf.UNSUPPORTED(IMPORTRANGE(準備!$A$2, "30!f11")),"#REF!")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"31!c11")),"#REF!")</f>
        <v>#REF!</v>
      </c>
      <c r="J34" s="18" t="str">
        <f ca="1">IFERROR(__xludf.UNSUPPORTED(IMPORTRANGE(準備!$A$2, "31!d11")),"#REF!")</f>
        <v>#REF!</v>
      </c>
      <c r="K34" s="18" t="str">
        <f ca="1">IFERROR(__xludf.UNSUPPORTED(IMPORTRANGE(準備!$A$2, "31!e11")),"#REF!")</f>
        <v>#REF!</v>
      </c>
      <c r="L34" s="19" t="str">
        <f ca="1">IFERROR(__xludf.UNSUPPORTED(IMPORTRANGE(準備!$A$2, "31!f11")),"#REF!")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"32!c11")),"#REF!")</f>
        <v>#REF!</v>
      </c>
      <c r="J35" s="18" t="str">
        <f ca="1">IFERROR(__xludf.UNSUPPORTED(IMPORTRANGE(準備!$A$2, "32!d11")),"#REF!")</f>
        <v>#REF!</v>
      </c>
      <c r="K35" s="18" t="str">
        <f ca="1">IFERROR(__xludf.UNSUPPORTED(IMPORTRANGE(準備!$A$2, "32!e11")),"#REF!")</f>
        <v>#REF!</v>
      </c>
      <c r="L35" s="19" t="str">
        <f ca="1">IFERROR(__xludf.UNSUPPORTED(IMPORTRANGE(準備!$A$2, "32!f11")),"#REF!")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"33!c11")),"#REF!")</f>
        <v>#REF!</v>
      </c>
      <c r="J36" s="18" t="str">
        <f ca="1">IFERROR(__xludf.UNSUPPORTED(IMPORTRANGE(準備!$A$2, "33!d11")),"#REF!")</f>
        <v>#REF!</v>
      </c>
      <c r="K36" s="18" t="str">
        <f ca="1">IFERROR(__xludf.UNSUPPORTED(IMPORTRANGE(準備!$A$2, "33!e11")),"#REF!")</f>
        <v>#REF!</v>
      </c>
      <c r="L36" s="19" t="str">
        <f ca="1">IFERROR(__xludf.UNSUPPORTED(IMPORTRANGE(準備!$A$2, "33!f11")),"#REF!")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"34!c11")),"#REF!")</f>
        <v>#REF!</v>
      </c>
      <c r="J37" s="18" t="str">
        <f ca="1">IFERROR(__xludf.UNSUPPORTED(IMPORTRANGE(準備!$A$2, "34!d11")),"#REF!")</f>
        <v>#REF!</v>
      </c>
      <c r="K37" s="18" t="str">
        <f ca="1">IFERROR(__xludf.UNSUPPORTED(IMPORTRANGE(準備!$A$2, "34!e11")),"#REF!")</f>
        <v>#REF!</v>
      </c>
      <c r="L37" s="19" t="str">
        <f ca="1">IFERROR(__xludf.UNSUPPORTED(IMPORTRANGE(準備!$A$2, "34!f11")),"#REF!")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"35!c11")),"#REF!")</f>
        <v>#REF!</v>
      </c>
      <c r="J38" s="18" t="str">
        <f ca="1">IFERROR(__xludf.UNSUPPORTED(IMPORTRANGE(準備!$A$2, "35!d11")),"#REF!")</f>
        <v>#REF!</v>
      </c>
      <c r="K38" s="18" t="str">
        <f ca="1">IFERROR(__xludf.UNSUPPORTED(IMPORTRANGE(準備!$A$2, "35!e11")),"#REF!")</f>
        <v>#REF!</v>
      </c>
      <c r="L38" s="19" t="str">
        <f ca="1">IFERROR(__xludf.UNSUPPORTED(IMPORTRANGE(準備!$A$2, "35!f11")),"#REF!")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"36!c11")),"#REF!")</f>
        <v>#REF!</v>
      </c>
      <c r="J39" s="18" t="str">
        <f ca="1">IFERROR(__xludf.UNSUPPORTED(IMPORTRANGE(準備!$A$2, "36!d11")),"#REF!")</f>
        <v>#REF!</v>
      </c>
      <c r="K39" s="18" t="str">
        <f ca="1">IFERROR(__xludf.UNSUPPORTED(IMPORTRANGE(準備!$A$2, "36!e11")),"#REF!")</f>
        <v>#REF!</v>
      </c>
      <c r="L39" s="19" t="str">
        <f ca="1">IFERROR(__xludf.UNSUPPORTED(IMPORTRANGE(準備!$A$2, "36!f11")),"#REF!")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"37!c11")),"#REF!")</f>
        <v>#REF!</v>
      </c>
      <c r="J40" s="18" t="str">
        <f ca="1">IFERROR(__xludf.UNSUPPORTED(IMPORTRANGE(準備!$A$2, "37!d11")),"#REF!")</f>
        <v>#REF!</v>
      </c>
      <c r="K40" s="18" t="str">
        <f ca="1">IFERROR(__xludf.UNSUPPORTED(IMPORTRANGE(準備!$A$2, "37!e11")),"#REF!")</f>
        <v>#REF!</v>
      </c>
      <c r="L40" s="19" t="str">
        <f ca="1">IFERROR(__xludf.UNSUPPORTED(IMPORTRANGE(準備!$A$2, "37!f11")),"#REF!")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"38!c11")),"#REF!")</f>
        <v>#REF!</v>
      </c>
      <c r="J41" s="18" t="str">
        <f ca="1">IFERROR(__xludf.UNSUPPORTED(IMPORTRANGE(準備!$A$2, "38!d11")),"#REF!")</f>
        <v>#REF!</v>
      </c>
      <c r="K41" s="18" t="str">
        <f ca="1">IFERROR(__xludf.UNSUPPORTED(IMPORTRANGE(準備!$A$2, "38!e11")),"#REF!")</f>
        <v>#REF!</v>
      </c>
      <c r="L41" s="19" t="str">
        <f ca="1">IFERROR(__xludf.UNSUPPORTED(IMPORTRANGE(準備!$A$2, "38!f11")),"#REF!")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"39!c11")),"#REF!")</f>
        <v>#REF!</v>
      </c>
      <c r="J42" s="18" t="str">
        <f ca="1">IFERROR(__xludf.UNSUPPORTED(IMPORTRANGE(準備!$A$2, "39!d11")),"#REF!")</f>
        <v>#REF!</v>
      </c>
      <c r="K42" s="18" t="str">
        <f ca="1">IFERROR(__xludf.UNSUPPORTED(IMPORTRANGE(準備!$A$2, "39!e11")),"#REF!")</f>
        <v>#REF!</v>
      </c>
      <c r="L42" s="19" t="str">
        <f ca="1">IFERROR(__xludf.UNSUPPORTED(IMPORTRANGE(準備!$A$2, "39!f11")),"#REF!")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"40!c11")),"#REF!")</f>
        <v>#REF!</v>
      </c>
      <c r="J43" s="18" t="str">
        <f ca="1">IFERROR(__xludf.UNSUPPORTED(IMPORTRANGE(準備!$A$2, "40!d11")),"#REF!")</f>
        <v>#REF!</v>
      </c>
      <c r="K43" s="18" t="str">
        <f ca="1">IFERROR(__xludf.UNSUPPORTED(IMPORTRANGE(準備!$A$2, "40!e11")),"#REF!")</f>
        <v>#REF!</v>
      </c>
      <c r="L43" s="19" t="str">
        <f ca="1">IFERROR(__xludf.UNSUPPORTED(IMPORTRANGE(準備!$A$2, "40!f11")),"#REF!")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"41!c11")),"#REF!")</f>
        <v>#REF!</v>
      </c>
      <c r="J44" s="18" t="str">
        <f ca="1">IFERROR(__xludf.UNSUPPORTED(IMPORTRANGE(準備!$A$2, "41!d11")),"#REF!")</f>
        <v>#REF!</v>
      </c>
      <c r="K44" s="18" t="str">
        <f ca="1">IFERROR(__xludf.UNSUPPORTED(IMPORTRANGE(準備!$A$2, "41!e11")),"#REF!")</f>
        <v>#REF!</v>
      </c>
      <c r="L44" s="19" t="str">
        <f ca="1">IFERROR(__xludf.UNSUPPORTED(IMPORTRANGE(準備!$A$2, "41!f11")),"#REF!")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"42!c11")),"#REF!")</f>
        <v>#REF!</v>
      </c>
      <c r="J45" s="18" t="str">
        <f ca="1">IFERROR(__xludf.UNSUPPORTED(IMPORTRANGE(準備!$A$2, "42!d11")),"#REF!")</f>
        <v>#REF!</v>
      </c>
      <c r="K45" s="18" t="str">
        <f ca="1">IFERROR(__xludf.UNSUPPORTED(IMPORTRANGE(準備!$A$2, "42!e11")),"#REF!")</f>
        <v>#REF!</v>
      </c>
      <c r="L45" s="19" t="str">
        <f ca="1">IFERROR(__xludf.UNSUPPORTED(IMPORTRANGE(準備!$A$2, "42!f11")),"#REF!")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"43!c11")),"#REF!")</f>
        <v>#REF!</v>
      </c>
      <c r="J46" s="18" t="str">
        <f ca="1">IFERROR(__xludf.UNSUPPORTED(IMPORTRANGE(準備!$A$2, "43!d11")),"#REF!")</f>
        <v>#REF!</v>
      </c>
      <c r="K46" s="18" t="str">
        <f ca="1">IFERROR(__xludf.UNSUPPORTED(IMPORTRANGE(準備!$A$2, "43!e11")),"#REF!")</f>
        <v>#REF!</v>
      </c>
      <c r="L46" s="19" t="str">
        <f ca="1">IFERROR(__xludf.UNSUPPORTED(IMPORTRANGE(準備!$A$2, "43!f11")),"#REF!")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"44!c11")),"#REF!")</f>
        <v>#REF!</v>
      </c>
      <c r="J47" s="18" t="str">
        <f ca="1">IFERROR(__xludf.UNSUPPORTED(IMPORTRANGE(準備!$A$2, "44!d11")),"#REF!")</f>
        <v>#REF!</v>
      </c>
      <c r="K47" s="18" t="str">
        <f ca="1">IFERROR(__xludf.UNSUPPORTED(IMPORTRANGE(準備!$A$2, "44!e11")),"#REF!")</f>
        <v>#REF!</v>
      </c>
      <c r="L47" s="19" t="str">
        <f ca="1">IFERROR(__xludf.UNSUPPORTED(IMPORTRANGE(準備!$A$2, "44!f11")),"#REF!")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"45!c11")),"#REF!")</f>
        <v>#REF!</v>
      </c>
      <c r="J48" s="18" t="str">
        <f ca="1">IFERROR(__xludf.UNSUPPORTED(IMPORTRANGE(準備!$A$2, "45!d11")),"#REF!")</f>
        <v>#REF!</v>
      </c>
      <c r="K48" s="18" t="str">
        <f ca="1">IFERROR(__xludf.UNSUPPORTED(IMPORTRANGE(準備!$A$2, "45!e11")),"#REF!")</f>
        <v>#REF!</v>
      </c>
      <c r="L48" s="19" t="str">
        <f ca="1">IFERROR(__xludf.UNSUPPORTED(IMPORTRANGE(準備!$A$2, "45!f11")),"#REF!")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"46!c11")),"#REF!")</f>
        <v>#REF!</v>
      </c>
      <c r="J49" s="18" t="str">
        <f ca="1">IFERROR(__xludf.UNSUPPORTED(IMPORTRANGE(準備!$A$2, "46!d11")),"#REF!")</f>
        <v>#REF!</v>
      </c>
      <c r="K49" s="18" t="str">
        <f ca="1">IFERROR(__xludf.UNSUPPORTED(IMPORTRANGE(準備!$A$2, "46!e11")),"#REF!")</f>
        <v>#REF!</v>
      </c>
      <c r="L49" s="19" t="str">
        <f ca="1">IFERROR(__xludf.UNSUPPORTED(IMPORTRANGE(準備!$A$2, "46!f11")),"#REF!")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"47!c11")),"#REF!")</f>
        <v>#REF!</v>
      </c>
      <c r="J50" s="18" t="str">
        <f ca="1">IFERROR(__xludf.UNSUPPORTED(IMPORTRANGE(準備!$A$2, "47!d11")),"#REF!")</f>
        <v>#REF!</v>
      </c>
      <c r="K50" s="18" t="str">
        <f ca="1">IFERROR(__xludf.UNSUPPORTED(IMPORTRANGE(準備!$A$2, "47!e11")),"#REF!")</f>
        <v>#REF!</v>
      </c>
      <c r="L50" s="19" t="str">
        <f ca="1">IFERROR(__xludf.UNSUPPORTED(IMPORTRANGE(準備!$A$2, "47!f11")),"#REF!")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"48!c11")),"#REF!")</f>
        <v>#REF!</v>
      </c>
      <c r="J51" s="18" t="str">
        <f ca="1">IFERROR(__xludf.UNSUPPORTED(IMPORTRANGE(準備!$A$2, "48!d11")),"#REF!")</f>
        <v>#REF!</v>
      </c>
      <c r="K51" s="18" t="str">
        <f ca="1">IFERROR(__xludf.UNSUPPORTED(IMPORTRANGE(準備!$A$2, "48!e11")),"#REF!")</f>
        <v>#REF!</v>
      </c>
      <c r="L51" s="19" t="str">
        <f ca="1">IFERROR(__xludf.UNSUPPORTED(IMPORTRANGE(準備!$A$2, "48!f11")),"#REF!")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"49!c11")),"#REF!")</f>
        <v>#REF!</v>
      </c>
      <c r="J52" s="18" t="str">
        <f ca="1">IFERROR(__xludf.UNSUPPORTED(IMPORTRANGE(準備!$A$2, "49!d11")),"#REF!")</f>
        <v>#REF!</v>
      </c>
      <c r="K52" s="18" t="str">
        <f ca="1">IFERROR(__xludf.UNSUPPORTED(IMPORTRANGE(準備!$A$2, "49!e11")),"#REF!")</f>
        <v>#REF!</v>
      </c>
      <c r="L52" s="19" t="str">
        <f ca="1">IFERROR(__xludf.UNSUPPORTED(IMPORTRANGE(準備!$A$2, "49!f11")),"#REF!")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"50!c11")),"#REF!")</f>
        <v>#REF!</v>
      </c>
      <c r="J53" s="18" t="str">
        <f ca="1">IFERROR(__xludf.UNSUPPORTED(IMPORTRANGE(準備!$A$2, "50!d11")),"#REF!")</f>
        <v>#REF!</v>
      </c>
      <c r="K53" s="18" t="str">
        <f ca="1">IFERROR(__xludf.UNSUPPORTED(IMPORTRANGE(準備!$A$2, "50!e11")),"#REF!")</f>
        <v>#REF!</v>
      </c>
      <c r="L53" s="19" t="str">
        <f ca="1">IFERROR(__xludf.UNSUPPORTED(IMPORTRANGE(準備!$A$2, "50!f11")),"#REF!")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4:D4"/>
    <mergeCell ref="B3:D3"/>
    <mergeCell ref="E3:H3"/>
    <mergeCell ref="E4:H4"/>
    <mergeCell ref="B5:D5"/>
    <mergeCell ref="E5:H5"/>
    <mergeCell ref="B34:D34"/>
    <mergeCell ref="B35:D35"/>
    <mergeCell ref="E35:H35"/>
    <mergeCell ref="E34:H34"/>
    <mergeCell ref="E15:H15"/>
    <mergeCell ref="E14:H14"/>
    <mergeCell ref="E24:H24"/>
    <mergeCell ref="E25:H25"/>
    <mergeCell ref="E21:H21"/>
    <mergeCell ref="E30:H30"/>
    <mergeCell ref="E31:H31"/>
    <mergeCell ref="E32:H32"/>
    <mergeCell ref="E33:H33"/>
    <mergeCell ref="E12:H12"/>
    <mergeCell ref="E13:H13"/>
    <mergeCell ref="E19:H19"/>
    <mergeCell ref="E11:H11"/>
    <mergeCell ref="E28:H28"/>
    <mergeCell ref="E29:H29"/>
    <mergeCell ref="E26:H26"/>
    <mergeCell ref="E27:H27"/>
    <mergeCell ref="E22:H22"/>
    <mergeCell ref="E23:H23"/>
    <mergeCell ref="E18:H18"/>
    <mergeCell ref="E16:H16"/>
    <mergeCell ref="E17:H17"/>
    <mergeCell ref="E6:H6"/>
    <mergeCell ref="E7:H7"/>
    <mergeCell ref="E8:H8"/>
    <mergeCell ref="E9:H9"/>
    <mergeCell ref="E10:H10"/>
    <mergeCell ref="E20:H20"/>
    <mergeCell ref="E52:H52"/>
    <mergeCell ref="E53:H53"/>
    <mergeCell ref="E50:H50"/>
    <mergeCell ref="E48:H48"/>
    <mergeCell ref="E49:H49"/>
    <mergeCell ref="B49:D49"/>
    <mergeCell ref="B48:D48"/>
    <mergeCell ref="B50:D50"/>
    <mergeCell ref="B51:D51"/>
    <mergeCell ref="B52:D52"/>
    <mergeCell ref="B53:D53"/>
    <mergeCell ref="B42:D42"/>
    <mergeCell ref="B43:D43"/>
    <mergeCell ref="B44:D44"/>
    <mergeCell ref="B45:D45"/>
    <mergeCell ref="B33:D33"/>
    <mergeCell ref="E43:H43"/>
    <mergeCell ref="E44:H44"/>
    <mergeCell ref="E47:H47"/>
    <mergeCell ref="E51:H51"/>
    <mergeCell ref="E40:H40"/>
    <mergeCell ref="E41:H41"/>
    <mergeCell ref="E46:H46"/>
    <mergeCell ref="B46:D46"/>
    <mergeCell ref="B47:D47"/>
    <mergeCell ref="E42:H42"/>
    <mergeCell ref="E45:H45"/>
    <mergeCell ref="E36:H36"/>
    <mergeCell ref="E37:H37"/>
    <mergeCell ref="E38:H38"/>
    <mergeCell ref="E39:H39"/>
    <mergeCell ref="B6:D6"/>
    <mergeCell ref="B19:D19"/>
    <mergeCell ref="B20:D20"/>
    <mergeCell ref="B36:D36"/>
    <mergeCell ref="B37:D37"/>
    <mergeCell ref="B38:D38"/>
    <mergeCell ref="B39:D39"/>
    <mergeCell ref="B40:D40"/>
    <mergeCell ref="B41:D41"/>
    <mergeCell ref="B27:D27"/>
    <mergeCell ref="B28:D28"/>
    <mergeCell ref="B26:D26"/>
    <mergeCell ref="B18:D18"/>
    <mergeCell ref="B17:D17"/>
    <mergeCell ref="B25:D25"/>
    <mergeCell ref="B23:D23"/>
    <mergeCell ref="B24:D24"/>
    <mergeCell ref="B15:D15"/>
    <mergeCell ref="B16:D16"/>
    <mergeCell ref="B29:D29"/>
    <mergeCell ref="B30:D30"/>
    <mergeCell ref="B31:D31"/>
    <mergeCell ref="B32:D32"/>
    <mergeCell ref="B13:D13"/>
    <mergeCell ref="B14:D14"/>
    <mergeCell ref="B21:D21"/>
    <mergeCell ref="B22:D22"/>
    <mergeCell ref="B7:D7"/>
    <mergeCell ref="B12:D12"/>
    <mergeCell ref="B8:D8"/>
    <mergeCell ref="B9:D9"/>
    <mergeCell ref="B10:D10"/>
    <mergeCell ref="B11:D11"/>
  </mergeCells>
  <phoneticPr fontId="19"/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8</v>
      </c>
      <c r="F1" s="14" t="s">
        <v>22</v>
      </c>
      <c r="G1" s="13"/>
      <c r="H1" s="13">
        <f>準備!A15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"1!c12")),"#REF!")</f>
        <v>#REF!</v>
      </c>
      <c r="J4" s="18" t="str">
        <f ca="1">IFERROR(__xludf.UNSUPPORTED(IMPORTRANGE(準備!$A$2, "1!d12")),"#REF!")</f>
        <v>#REF!</v>
      </c>
      <c r="K4" s="18" t="str">
        <f ca="1">IFERROR(__xludf.UNSUPPORTED(IMPORTRANGE(準備!$A$2, "1!e12")),"#REF!")</f>
        <v>#REF!</v>
      </c>
      <c r="L4" s="19" t="str">
        <f ca="1">IFERROR(__xludf.UNSUPPORTED(IMPORTRANGE(準備!$A$2, "1!f12")),"#REF!")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"2!c12")),"#REF!")</f>
        <v>#REF!</v>
      </c>
      <c r="J5" s="18" t="str">
        <f ca="1">IFERROR(__xludf.UNSUPPORTED(IMPORTRANGE(準備!$A$2, "2!d12")),"#REF!")</f>
        <v>#REF!</v>
      </c>
      <c r="K5" s="18" t="str">
        <f ca="1">IFERROR(__xludf.UNSUPPORTED(IMPORTRANGE(準備!$A$2, "2!e12")),"#REF!")</f>
        <v>#REF!</v>
      </c>
      <c r="L5" s="19" t="str">
        <f ca="1">IFERROR(__xludf.UNSUPPORTED(IMPORTRANGE(準備!$A$2, "2!f12")),"#REF!")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"3!c12")),"#REF!")</f>
        <v>#REF!</v>
      </c>
      <c r="J6" s="18" t="str">
        <f ca="1">IFERROR(__xludf.UNSUPPORTED(IMPORTRANGE(準備!$A$2, "3!d12")),"#REF!")</f>
        <v>#REF!</v>
      </c>
      <c r="K6" s="18" t="str">
        <f ca="1">IFERROR(__xludf.UNSUPPORTED(IMPORTRANGE(準備!$A$2, "3!e12")),"#REF!")</f>
        <v>#REF!</v>
      </c>
      <c r="L6" s="19" t="str">
        <f ca="1">IFERROR(__xludf.UNSUPPORTED(IMPORTRANGE(準備!$A$2, "3!f12")),"#REF!")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"4!c12")),"#REF!")</f>
        <v>#REF!</v>
      </c>
      <c r="J7" s="18" t="str">
        <f ca="1">IFERROR(__xludf.UNSUPPORTED(IMPORTRANGE(準備!$A$2, "4!d12")),"#REF!")</f>
        <v>#REF!</v>
      </c>
      <c r="K7" s="18" t="str">
        <f ca="1">IFERROR(__xludf.UNSUPPORTED(IMPORTRANGE(準備!$A$2, "4!e12")),"#REF!")</f>
        <v>#REF!</v>
      </c>
      <c r="L7" s="19" t="str">
        <f ca="1">IFERROR(__xludf.UNSUPPORTED(IMPORTRANGE(準備!$A$2, "4!f12")),"#REF!")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"5!c12")),"#REF!")</f>
        <v>#REF!</v>
      </c>
      <c r="J8" s="18" t="str">
        <f ca="1">IFERROR(__xludf.UNSUPPORTED(IMPORTRANGE(準備!$A$2, "5!d12")),"#REF!")</f>
        <v>#REF!</v>
      </c>
      <c r="K8" s="18" t="str">
        <f ca="1">IFERROR(__xludf.UNSUPPORTED(IMPORTRANGE(準備!$A$2, "5!e12")),"#REF!")</f>
        <v>#REF!</v>
      </c>
      <c r="L8" s="19" t="str">
        <f ca="1">IFERROR(__xludf.UNSUPPORTED(IMPORTRANGE(準備!$A$2, "5!f12")),"#REF!")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"6!c12")),"#REF!")</f>
        <v>#REF!</v>
      </c>
      <c r="J9" s="18" t="str">
        <f ca="1">IFERROR(__xludf.UNSUPPORTED(IMPORTRANGE(準備!$A$2, "6!d12")),"#REF!")</f>
        <v>#REF!</v>
      </c>
      <c r="K9" s="18" t="str">
        <f ca="1">IFERROR(__xludf.UNSUPPORTED(IMPORTRANGE(準備!$A$2, "6!e12")),"#REF!")</f>
        <v>#REF!</v>
      </c>
      <c r="L9" s="19" t="str">
        <f ca="1">IFERROR(__xludf.UNSUPPORTED(IMPORTRANGE(準備!$A$2, "6!f12")),"#REF!")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"7!c12")),"#REF!")</f>
        <v>#REF!</v>
      </c>
      <c r="J10" s="18" t="str">
        <f ca="1">IFERROR(__xludf.UNSUPPORTED(IMPORTRANGE(準備!$A$2, "7!d12")),"#REF!")</f>
        <v>#REF!</v>
      </c>
      <c r="K10" s="18" t="str">
        <f ca="1">IFERROR(__xludf.UNSUPPORTED(IMPORTRANGE(準備!$A$2, "7!e12")),"#REF!")</f>
        <v>#REF!</v>
      </c>
      <c r="L10" s="19" t="str">
        <f ca="1">IFERROR(__xludf.UNSUPPORTED(IMPORTRANGE(準備!$A$2, "7!f12")),"#REF!")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"8!c12")),"#REF!")</f>
        <v>#REF!</v>
      </c>
      <c r="J11" s="18" t="str">
        <f ca="1">IFERROR(__xludf.UNSUPPORTED(IMPORTRANGE(準備!$A$2, "8!d12")),"#REF!")</f>
        <v>#REF!</v>
      </c>
      <c r="K11" s="18" t="str">
        <f ca="1">IFERROR(__xludf.UNSUPPORTED(IMPORTRANGE(準備!$A$2, "8!e12")),"#REF!")</f>
        <v>#REF!</v>
      </c>
      <c r="L11" s="19" t="str">
        <f ca="1">IFERROR(__xludf.UNSUPPORTED(IMPORTRANGE(準備!$A$2, "8!f12")),"#REF!")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"9!c12")),"#REF!")</f>
        <v>#REF!</v>
      </c>
      <c r="J12" s="18" t="str">
        <f ca="1">IFERROR(__xludf.UNSUPPORTED(IMPORTRANGE(準備!$A$2, "9!d12")),"#REF!")</f>
        <v>#REF!</v>
      </c>
      <c r="K12" s="18" t="str">
        <f ca="1">IFERROR(__xludf.UNSUPPORTED(IMPORTRANGE(準備!$A$2, "9!e12")),"#REF!")</f>
        <v>#REF!</v>
      </c>
      <c r="L12" s="19" t="str">
        <f ca="1">IFERROR(__xludf.UNSUPPORTED(IMPORTRANGE(準備!$A$2, "9!f12")),"#REF!")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"10!c12")),"#REF!")</f>
        <v>#REF!</v>
      </c>
      <c r="J13" s="18" t="str">
        <f ca="1">IFERROR(__xludf.UNSUPPORTED(IMPORTRANGE(準備!$A$2, "10!d12")),"#REF!")</f>
        <v>#REF!</v>
      </c>
      <c r="K13" s="18" t="str">
        <f ca="1">IFERROR(__xludf.UNSUPPORTED(IMPORTRANGE(準備!$A$2, "10!e12")),"#REF!")</f>
        <v>#REF!</v>
      </c>
      <c r="L13" s="19" t="str">
        <f ca="1">IFERROR(__xludf.UNSUPPORTED(IMPORTRANGE(準備!$A$2, "10!f12")),"#REF!")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"11!c12")),"#REF!")</f>
        <v>#REF!</v>
      </c>
      <c r="J14" s="18" t="str">
        <f ca="1">IFERROR(__xludf.UNSUPPORTED(IMPORTRANGE(準備!$A$2, "11!d12")),"#REF!")</f>
        <v>#REF!</v>
      </c>
      <c r="K14" s="18" t="str">
        <f ca="1">IFERROR(__xludf.UNSUPPORTED(IMPORTRANGE(準備!$A$2, "11!e12")),"#REF!")</f>
        <v>#REF!</v>
      </c>
      <c r="L14" s="19" t="str">
        <f ca="1">IFERROR(__xludf.UNSUPPORTED(IMPORTRANGE(準備!$A$2, "11!f12")),"#REF!")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"12!c12")),"#REF!")</f>
        <v>#REF!</v>
      </c>
      <c r="J15" s="18" t="str">
        <f ca="1">IFERROR(__xludf.UNSUPPORTED(IMPORTRANGE(準備!$A$2, "12!d12")),"#REF!")</f>
        <v>#REF!</v>
      </c>
      <c r="K15" s="18" t="str">
        <f ca="1">IFERROR(__xludf.UNSUPPORTED(IMPORTRANGE(準備!$A$2, "12!e12")),"#REF!")</f>
        <v>#REF!</v>
      </c>
      <c r="L15" s="19" t="str">
        <f ca="1">IFERROR(__xludf.UNSUPPORTED(IMPORTRANGE(準備!$A$2, "12!f12")),"#REF!")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"13!c12")),"#REF!")</f>
        <v>#REF!</v>
      </c>
      <c r="J16" s="18" t="str">
        <f ca="1">IFERROR(__xludf.UNSUPPORTED(IMPORTRANGE(準備!$A$2, "13!d12")),"#REF!")</f>
        <v>#REF!</v>
      </c>
      <c r="K16" s="18" t="str">
        <f ca="1">IFERROR(__xludf.UNSUPPORTED(IMPORTRANGE(準備!$A$2, "13!e12")),"#REF!")</f>
        <v>#REF!</v>
      </c>
      <c r="L16" s="19" t="str">
        <f ca="1">IFERROR(__xludf.UNSUPPORTED(IMPORTRANGE(準備!$A$2, "13!f12")),"#REF!")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"14!c12")),"#REF!")</f>
        <v>#REF!</v>
      </c>
      <c r="J17" s="18" t="str">
        <f ca="1">IFERROR(__xludf.UNSUPPORTED(IMPORTRANGE(準備!$A$2, "14!d12")),"#REF!")</f>
        <v>#REF!</v>
      </c>
      <c r="K17" s="18" t="str">
        <f ca="1">IFERROR(__xludf.UNSUPPORTED(IMPORTRANGE(準備!$A$2, "14!e12")),"#REF!")</f>
        <v>#REF!</v>
      </c>
      <c r="L17" s="19" t="str">
        <f ca="1">IFERROR(__xludf.UNSUPPORTED(IMPORTRANGE(準備!$A$2, "14!f12")),"#REF!")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"15!c12")),"#REF!")</f>
        <v>#REF!</v>
      </c>
      <c r="J18" s="18" t="str">
        <f ca="1">IFERROR(__xludf.UNSUPPORTED(IMPORTRANGE(準備!$A$2, "15!d12")),"#REF!")</f>
        <v>#REF!</v>
      </c>
      <c r="K18" s="18" t="str">
        <f ca="1">IFERROR(__xludf.UNSUPPORTED(IMPORTRANGE(準備!$A$2, "15!e12")),"#REF!")</f>
        <v>#REF!</v>
      </c>
      <c r="L18" s="19" t="str">
        <f ca="1">IFERROR(__xludf.UNSUPPORTED(IMPORTRANGE(準備!$A$2, "15!f12")),"#REF!")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"16!c12")),"#REF!")</f>
        <v>#REF!</v>
      </c>
      <c r="J19" s="18" t="str">
        <f ca="1">IFERROR(__xludf.UNSUPPORTED(IMPORTRANGE(準備!$A$2, "16!d12")),"#REF!")</f>
        <v>#REF!</v>
      </c>
      <c r="K19" s="18" t="str">
        <f ca="1">IFERROR(__xludf.UNSUPPORTED(IMPORTRANGE(準備!$A$2, "16!e12")),"#REF!")</f>
        <v>#REF!</v>
      </c>
      <c r="L19" s="19" t="str">
        <f ca="1">IFERROR(__xludf.UNSUPPORTED(IMPORTRANGE(準備!$A$2, "16!f12")),"#REF!")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"17!c12")),"#REF!")</f>
        <v>#REF!</v>
      </c>
      <c r="J20" s="18" t="str">
        <f ca="1">IFERROR(__xludf.UNSUPPORTED(IMPORTRANGE(準備!$A$2, "17!d12")),"#REF!")</f>
        <v>#REF!</v>
      </c>
      <c r="K20" s="18" t="str">
        <f ca="1">IFERROR(__xludf.UNSUPPORTED(IMPORTRANGE(準備!$A$2, "17!e12")),"#REF!")</f>
        <v>#REF!</v>
      </c>
      <c r="L20" s="19" t="str">
        <f ca="1">IFERROR(__xludf.UNSUPPORTED(IMPORTRANGE(準備!$A$2, "17!f12")),"#REF!")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"18!c12")),"#REF!")</f>
        <v>#REF!</v>
      </c>
      <c r="J21" s="18" t="str">
        <f ca="1">IFERROR(__xludf.UNSUPPORTED(IMPORTRANGE(準備!$A$2, "18!d12")),"#REF!")</f>
        <v>#REF!</v>
      </c>
      <c r="K21" s="18" t="str">
        <f ca="1">IFERROR(__xludf.UNSUPPORTED(IMPORTRANGE(準備!$A$2, "18!e12")),"#REF!")</f>
        <v>#REF!</v>
      </c>
      <c r="L21" s="19" t="str">
        <f ca="1">IFERROR(__xludf.UNSUPPORTED(IMPORTRANGE(準備!$A$2, "18!f12")),"#REF!")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"19!c12")),"#REF!")</f>
        <v>#REF!</v>
      </c>
      <c r="J22" s="18" t="str">
        <f ca="1">IFERROR(__xludf.UNSUPPORTED(IMPORTRANGE(準備!$A$2, "19!d12")),"#REF!")</f>
        <v>#REF!</v>
      </c>
      <c r="K22" s="18" t="str">
        <f ca="1">IFERROR(__xludf.UNSUPPORTED(IMPORTRANGE(準備!$A$2, "19!e12")),"#REF!")</f>
        <v>#REF!</v>
      </c>
      <c r="L22" s="19" t="str">
        <f ca="1">IFERROR(__xludf.UNSUPPORTED(IMPORTRANGE(準備!$A$2, "19!f12")),"#REF!")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"20!c12")),"#REF!")</f>
        <v>#REF!</v>
      </c>
      <c r="J23" s="18" t="str">
        <f ca="1">IFERROR(__xludf.UNSUPPORTED(IMPORTRANGE(準備!$A$2, "20!d12")),"#REF!")</f>
        <v>#REF!</v>
      </c>
      <c r="K23" s="18" t="str">
        <f ca="1">IFERROR(__xludf.UNSUPPORTED(IMPORTRANGE(準備!$A$2, "20!e12")),"#REF!")</f>
        <v>#REF!</v>
      </c>
      <c r="L23" s="19" t="str">
        <f ca="1">IFERROR(__xludf.UNSUPPORTED(IMPORTRANGE(準備!$A$2, "20!f12")),"#REF!")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"21!c12")),"#REF!")</f>
        <v>#REF!</v>
      </c>
      <c r="J24" s="18" t="str">
        <f ca="1">IFERROR(__xludf.UNSUPPORTED(IMPORTRANGE(準備!$A$2, "21!d12")),"#REF!")</f>
        <v>#REF!</v>
      </c>
      <c r="K24" s="18" t="str">
        <f ca="1">IFERROR(__xludf.UNSUPPORTED(IMPORTRANGE(準備!$A$2, "21!e12")),"#REF!")</f>
        <v>#REF!</v>
      </c>
      <c r="L24" s="19" t="str">
        <f ca="1">IFERROR(__xludf.UNSUPPORTED(IMPORTRANGE(準備!$A$2, "21!f12")),"#REF!")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"22!c12")),"#REF!")</f>
        <v>#REF!</v>
      </c>
      <c r="J25" s="18" t="str">
        <f ca="1">IFERROR(__xludf.UNSUPPORTED(IMPORTRANGE(準備!$A$2, "22!d12")),"#REF!")</f>
        <v>#REF!</v>
      </c>
      <c r="K25" s="18" t="str">
        <f ca="1">IFERROR(__xludf.UNSUPPORTED(IMPORTRANGE(準備!$A$2, "22!e12")),"#REF!")</f>
        <v>#REF!</v>
      </c>
      <c r="L25" s="19" t="str">
        <f ca="1">IFERROR(__xludf.UNSUPPORTED(IMPORTRANGE(準備!$A$2, "22!f12")),"#REF!")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"23!c12")),"#REF!")</f>
        <v>#REF!</v>
      </c>
      <c r="J26" s="18" t="str">
        <f ca="1">IFERROR(__xludf.UNSUPPORTED(IMPORTRANGE(準備!$A$2, "23!d12")),"#REF!")</f>
        <v>#REF!</v>
      </c>
      <c r="K26" s="18" t="str">
        <f ca="1">IFERROR(__xludf.UNSUPPORTED(IMPORTRANGE(準備!$A$2, "23!e12")),"#REF!")</f>
        <v>#REF!</v>
      </c>
      <c r="L26" s="19" t="str">
        <f ca="1">IFERROR(__xludf.UNSUPPORTED(IMPORTRANGE(準備!$A$2, "23!f12")),"#REF!")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"24!c12")),"#REF!")</f>
        <v>#REF!</v>
      </c>
      <c r="J27" s="18" t="str">
        <f ca="1">IFERROR(__xludf.UNSUPPORTED(IMPORTRANGE(準備!$A$2, "24!d12")),"#REF!")</f>
        <v>#REF!</v>
      </c>
      <c r="K27" s="18" t="str">
        <f ca="1">IFERROR(__xludf.UNSUPPORTED(IMPORTRANGE(準備!$A$2, "24!e12")),"#REF!")</f>
        <v>#REF!</v>
      </c>
      <c r="L27" s="19" t="str">
        <f ca="1">IFERROR(__xludf.UNSUPPORTED(IMPORTRANGE(準備!$A$2, "24!f12")),"#REF!")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"25!c12")),"#REF!")</f>
        <v>#REF!</v>
      </c>
      <c r="J28" s="18" t="str">
        <f ca="1">IFERROR(__xludf.UNSUPPORTED(IMPORTRANGE(準備!$A$2, "25!d12")),"#REF!")</f>
        <v>#REF!</v>
      </c>
      <c r="K28" s="18" t="str">
        <f ca="1">IFERROR(__xludf.UNSUPPORTED(IMPORTRANGE(準備!$A$2, "25!e12")),"#REF!")</f>
        <v>#REF!</v>
      </c>
      <c r="L28" s="19" t="str">
        <f ca="1">IFERROR(__xludf.UNSUPPORTED(IMPORTRANGE(準備!$A$2, "25!f12")),"#REF!")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"26!c12")),"#REF!")</f>
        <v>#REF!</v>
      </c>
      <c r="J29" s="18" t="str">
        <f ca="1">IFERROR(__xludf.UNSUPPORTED(IMPORTRANGE(準備!$A$2, "26!d12")),"#REF!")</f>
        <v>#REF!</v>
      </c>
      <c r="K29" s="18" t="str">
        <f ca="1">IFERROR(__xludf.UNSUPPORTED(IMPORTRANGE(準備!$A$2, "26!e12")),"#REF!")</f>
        <v>#REF!</v>
      </c>
      <c r="L29" s="19" t="str">
        <f ca="1">IFERROR(__xludf.UNSUPPORTED(IMPORTRANGE(準備!$A$2, "26!f12")),"#REF!")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"27!c12")),"#REF!")</f>
        <v>#REF!</v>
      </c>
      <c r="J30" s="18" t="str">
        <f ca="1">IFERROR(__xludf.UNSUPPORTED(IMPORTRANGE(準備!$A$2, "27!d12")),"#REF!")</f>
        <v>#REF!</v>
      </c>
      <c r="K30" s="18" t="str">
        <f ca="1">IFERROR(__xludf.UNSUPPORTED(IMPORTRANGE(準備!$A$2, "27!e12")),"#REF!")</f>
        <v>#REF!</v>
      </c>
      <c r="L30" s="19" t="str">
        <f ca="1">IFERROR(__xludf.UNSUPPORTED(IMPORTRANGE(準備!$A$2, "27!f12")),"#REF!")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"28!c12")),"#REF!")</f>
        <v>#REF!</v>
      </c>
      <c r="J31" s="18" t="str">
        <f ca="1">IFERROR(__xludf.UNSUPPORTED(IMPORTRANGE(準備!$A$2, "28!d12")),"#REF!")</f>
        <v>#REF!</v>
      </c>
      <c r="K31" s="18" t="str">
        <f ca="1">IFERROR(__xludf.UNSUPPORTED(IMPORTRANGE(準備!$A$2, "28!e12")),"#REF!")</f>
        <v>#REF!</v>
      </c>
      <c r="L31" s="19" t="str">
        <f ca="1">IFERROR(__xludf.UNSUPPORTED(IMPORTRANGE(準備!$A$2, "28!f12")),"#REF!")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"29!c12")),"#REF!")</f>
        <v>#REF!</v>
      </c>
      <c r="J32" s="18" t="str">
        <f ca="1">IFERROR(__xludf.UNSUPPORTED(IMPORTRANGE(準備!$A$2, "29!d12")),"#REF!")</f>
        <v>#REF!</v>
      </c>
      <c r="K32" s="18" t="str">
        <f ca="1">IFERROR(__xludf.UNSUPPORTED(IMPORTRANGE(準備!$A$2, "29!e12")),"#REF!")</f>
        <v>#REF!</v>
      </c>
      <c r="L32" s="19" t="str">
        <f ca="1">IFERROR(__xludf.UNSUPPORTED(IMPORTRANGE(準備!$A$2, "29!f12")),"#REF!")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"30!c12")),"#REF!")</f>
        <v>#REF!</v>
      </c>
      <c r="J33" s="18" t="str">
        <f ca="1">IFERROR(__xludf.UNSUPPORTED(IMPORTRANGE(準備!$A$2, "30!d12")),"#REF!")</f>
        <v>#REF!</v>
      </c>
      <c r="K33" s="18" t="str">
        <f ca="1">IFERROR(__xludf.UNSUPPORTED(IMPORTRANGE(準備!$A$2, "30!e12")),"#REF!")</f>
        <v>#REF!</v>
      </c>
      <c r="L33" s="19" t="str">
        <f ca="1">IFERROR(__xludf.UNSUPPORTED(IMPORTRANGE(準備!$A$2, "30!f12")),"#REF!")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"31!c12")),"#REF!")</f>
        <v>#REF!</v>
      </c>
      <c r="J34" s="18" t="str">
        <f ca="1">IFERROR(__xludf.UNSUPPORTED(IMPORTRANGE(準備!$A$2, "31!d12")),"#REF!")</f>
        <v>#REF!</v>
      </c>
      <c r="K34" s="18" t="str">
        <f ca="1">IFERROR(__xludf.UNSUPPORTED(IMPORTRANGE(準備!$A$2, "31!e12")),"#REF!")</f>
        <v>#REF!</v>
      </c>
      <c r="L34" s="19" t="str">
        <f ca="1">IFERROR(__xludf.UNSUPPORTED(IMPORTRANGE(準備!$A$2, "31!f12")),"#REF!")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"32!c12")),"#REF!")</f>
        <v>#REF!</v>
      </c>
      <c r="J35" s="18" t="str">
        <f ca="1">IFERROR(__xludf.UNSUPPORTED(IMPORTRANGE(準備!$A$2, "32!d12")),"#REF!")</f>
        <v>#REF!</v>
      </c>
      <c r="K35" s="18" t="str">
        <f ca="1">IFERROR(__xludf.UNSUPPORTED(IMPORTRANGE(準備!$A$2, "32!e12")),"#REF!")</f>
        <v>#REF!</v>
      </c>
      <c r="L35" s="19" t="str">
        <f ca="1">IFERROR(__xludf.UNSUPPORTED(IMPORTRANGE(準備!$A$2, "32!f12")),"#REF!")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"33!c12")),"#REF!")</f>
        <v>#REF!</v>
      </c>
      <c r="J36" s="18" t="str">
        <f ca="1">IFERROR(__xludf.UNSUPPORTED(IMPORTRANGE(準備!$A$2, "33!d12")),"#REF!")</f>
        <v>#REF!</v>
      </c>
      <c r="K36" s="18" t="str">
        <f ca="1">IFERROR(__xludf.UNSUPPORTED(IMPORTRANGE(準備!$A$2, "33!e12")),"#REF!")</f>
        <v>#REF!</v>
      </c>
      <c r="L36" s="19" t="str">
        <f ca="1">IFERROR(__xludf.UNSUPPORTED(IMPORTRANGE(準備!$A$2, "33!f12")),"#REF!")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"34!c12")),"#REF!")</f>
        <v>#REF!</v>
      </c>
      <c r="J37" s="18" t="str">
        <f ca="1">IFERROR(__xludf.UNSUPPORTED(IMPORTRANGE(準備!$A$2, "34!d12")),"#REF!")</f>
        <v>#REF!</v>
      </c>
      <c r="K37" s="18" t="str">
        <f ca="1">IFERROR(__xludf.UNSUPPORTED(IMPORTRANGE(準備!$A$2, "34!e12")),"#REF!")</f>
        <v>#REF!</v>
      </c>
      <c r="L37" s="19" t="str">
        <f ca="1">IFERROR(__xludf.UNSUPPORTED(IMPORTRANGE(準備!$A$2, "34!f12")),"#REF!")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"35!c12")),"#REF!")</f>
        <v>#REF!</v>
      </c>
      <c r="J38" s="18" t="str">
        <f ca="1">IFERROR(__xludf.UNSUPPORTED(IMPORTRANGE(準備!$A$2, "35!d12")),"#REF!")</f>
        <v>#REF!</v>
      </c>
      <c r="K38" s="18" t="str">
        <f ca="1">IFERROR(__xludf.UNSUPPORTED(IMPORTRANGE(準備!$A$2, "35!e12")),"#REF!")</f>
        <v>#REF!</v>
      </c>
      <c r="L38" s="19" t="str">
        <f ca="1">IFERROR(__xludf.UNSUPPORTED(IMPORTRANGE(準備!$A$2, "35!f12")),"#REF!")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"36!c12")),"#REF!")</f>
        <v>#REF!</v>
      </c>
      <c r="J39" s="18" t="str">
        <f ca="1">IFERROR(__xludf.UNSUPPORTED(IMPORTRANGE(準備!$A$2, "36!d12")),"#REF!")</f>
        <v>#REF!</v>
      </c>
      <c r="K39" s="18" t="str">
        <f ca="1">IFERROR(__xludf.UNSUPPORTED(IMPORTRANGE(準備!$A$2, "36!e12")),"#REF!")</f>
        <v>#REF!</v>
      </c>
      <c r="L39" s="19" t="str">
        <f ca="1">IFERROR(__xludf.UNSUPPORTED(IMPORTRANGE(準備!$A$2, "36!f12")),"#REF!")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"37!c12")),"#REF!")</f>
        <v>#REF!</v>
      </c>
      <c r="J40" s="18" t="str">
        <f ca="1">IFERROR(__xludf.UNSUPPORTED(IMPORTRANGE(準備!$A$2, "37!d12")),"#REF!")</f>
        <v>#REF!</v>
      </c>
      <c r="K40" s="18" t="str">
        <f ca="1">IFERROR(__xludf.UNSUPPORTED(IMPORTRANGE(準備!$A$2, "37!e12")),"#REF!")</f>
        <v>#REF!</v>
      </c>
      <c r="L40" s="19" t="str">
        <f ca="1">IFERROR(__xludf.UNSUPPORTED(IMPORTRANGE(準備!$A$2, "37!f12")),"#REF!")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"38!c12")),"#REF!")</f>
        <v>#REF!</v>
      </c>
      <c r="J41" s="18" t="str">
        <f ca="1">IFERROR(__xludf.UNSUPPORTED(IMPORTRANGE(準備!$A$2, "38!d12")),"#REF!")</f>
        <v>#REF!</v>
      </c>
      <c r="K41" s="18" t="str">
        <f ca="1">IFERROR(__xludf.UNSUPPORTED(IMPORTRANGE(準備!$A$2, "38!e12")),"#REF!")</f>
        <v>#REF!</v>
      </c>
      <c r="L41" s="19" t="str">
        <f ca="1">IFERROR(__xludf.UNSUPPORTED(IMPORTRANGE(準備!$A$2, "38!f12")),"#REF!")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"39!c12")),"#REF!")</f>
        <v>#REF!</v>
      </c>
      <c r="J42" s="18" t="str">
        <f ca="1">IFERROR(__xludf.UNSUPPORTED(IMPORTRANGE(準備!$A$2, "39!d12")),"#REF!")</f>
        <v>#REF!</v>
      </c>
      <c r="K42" s="18" t="str">
        <f ca="1">IFERROR(__xludf.UNSUPPORTED(IMPORTRANGE(準備!$A$2, "39!e12")),"#REF!")</f>
        <v>#REF!</v>
      </c>
      <c r="L42" s="19" t="str">
        <f ca="1">IFERROR(__xludf.UNSUPPORTED(IMPORTRANGE(準備!$A$2, "39!f12")),"#REF!")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"40!c12")),"#REF!")</f>
        <v>#REF!</v>
      </c>
      <c r="J43" s="18" t="str">
        <f ca="1">IFERROR(__xludf.UNSUPPORTED(IMPORTRANGE(準備!$A$2, "40!d12")),"#REF!")</f>
        <v>#REF!</v>
      </c>
      <c r="K43" s="18" t="str">
        <f ca="1">IFERROR(__xludf.UNSUPPORTED(IMPORTRANGE(準備!$A$2, "40!e12")),"#REF!")</f>
        <v>#REF!</v>
      </c>
      <c r="L43" s="19" t="str">
        <f ca="1">IFERROR(__xludf.UNSUPPORTED(IMPORTRANGE(準備!$A$2, "40!f12")),"#REF!")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"41!c12")),"#REF!")</f>
        <v>#REF!</v>
      </c>
      <c r="J44" s="18" t="str">
        <f ca="1">IFERROR(__xludf.UNSUPPORTED(IMPORTRANGE(準備!$A$2, "41!d12")),"#REF!")</f>
        <v>#REF!</v>
      </c>
      <c r="K44" s="18" t="str">
        <f ca="1">IFERROR(__xludf.UNSUPPORTED(IMPORTRANGE(準備!$A$2, "41!e12")),"#REF!")</f>
        <v>#REF!</v>
      </c>
      <c r="L44" s="19" t="str">
        <f ca="1">IFERROR(__xludf.UNSUPPORTED(IMPORTRANGE(準備!$A$2, "41!f12")),"#REF!")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"42!c12")),"#REF!")</f>
        <v>#REF!</v>
      </c>
      <c r="J45" s="18" t="str">
        <f ca="1">IFERROR(__xludf.UNSUPPORTED(IMPORTRANGE(準備!$A$2, "42!d12")),"#REF!")</f>
        <v>#REF!</v>
      </c>
      <c r="K45" s="18" t="str">
        <f ca="1">IFERROR(__xludf.UNSUPPORTED(IMPORTRANGE(準備!$A$2, "42!e12")),"#REF!")</f>
        <v>#REF!</v>
      </c>
      <c r="L45" s="19" t="str">
        <f ca="1">IFERROR(__xludf.UNSUPPORTED(IMPORTRANGE(準備!$A$2, "42!f12")),"#REF!")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"43!c12")),"#REF!")</f>
        <v>#REF!</v>
      </c>
      <c r="J46" s="18" t="str">
        <f ca="1">IFERROR(__xludf.UNSUPPORTED(IMPORTRANGE(準備!$A$2, "43!d12")),"#REF!")</f>
        <v>#REF!</v>
      </c>
      <c r="K46" s="18" t="str">
        <f ca="1">IFERROR(__xludf.UNSUPPORTED(IMPORTRANGE(準備!$A$2, "43!e12")),"#REF!")</f>
        <v>#REF!</v>
      </c>
      <c r="L46" s="19" t="str">
        <f ca="1">IFERROR(__xludf.UNSUPPORTED(IMPORTRANGE(準備!$A$2, "43!f12")),"#REF!")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"44!c12")),"#REF!")</f>
        <v>#REF!</v>
      </c>
      <c r="J47" s="18" t="str">
        <f ca="1">IFERROR(__xludf.UNSUPPORTED(IMPORTRANGE(準備!$A$2, "44!d12")),"#REF!")</f>
        <v>#REF!</v>
      </c>
      <c r="K47" s="18" t="str">
        <f ca="1">IFERROR(__xludf.UNSUPPORTED(IMPORTRANGE(準備!$A$2, "44!e12")),"#REF!")</f>
        <v>#REF!</v>
      </c>
      <c r="L47" s="19" t="str">
        <f ca="1">IFERROR(__xludf.UNSUPPORTED(IMPORTRANGE(準備!$A$2, "44!f12")),"#REF!")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"45!c12")),"#REF!")</f>
        <v>#REF!</v>
      </c>
      <c r="J48" s="18" t="str">
        <f ca="1">IFERROR(__xludf.UNSUPPORTED(IMPORTRANGE(準備!$A$2, "45!d12")),"#REF!")</f>
        <v>#REF!</v>
      </c>
      <c r="K48" s="18" t="str">
        <f ca="1">IFERROR(__xludf.UNSUPPORTED(IMPORTRANGE(準備!$A$2, "45!e12")),"#REF!")</f>
        <v>#REF!</v>
      </c>
      <c r="L48" s="19" t="str">
        <f ca="1">IFERROR(__xludf.UNSUPPORTED(IMPORTRANGE(準備!$A$2, "45!f12")),"#REF!")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"46!c12")),"#REF!")</f>
        <v>#REF!</v>
      </c>
      <c r="J49" s="18" t="str">
        <f ca="1">IFERROR(__xludf.UNSUPPORTED(IMPORTRANGE(準備!$A$2, "46!d12")),"#REF!")</f>
        <v>#REF!</v>
      </c>
      <c r="K49" s="18" t="str">
        <f ca="1">IFERROR(__xludf.UNSUPPORTED(IMPORTRANGE(準備!$A$2, "46!e12")),"#REF!")</f>
        <v>#REF!</v>
      </c>
      <c r="L49" s="19" t="str">
        <f ca="1">IFERROR(__xludf.UNSUPPORTED(IMPORTRANGE(準備!$A$2, "46!f12")),"#REF!")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"47!c12")),"#REF!")</f>
        <v>#REF!</v>
      </c>
      <c r="J50" s="18" t="str">
        <f ca="1">IFERROR(__xludf.UNSUPPORTED(IMPORTRANGE(準備!$A$2, "47!d12")),"#REF!")</f>
        <v>#REF!</v>
      </c>
      <c r="K50" s="18" t="str">
        <f ca="1">IFERROR(__xludf.UNSUPPORTED(IMPORTRANGE(準備!$A$2, "47!e12")),"#REF!")</f>
        <v>#REF!</v>
      </c>
      <c r="L50" s="19" t="str">
        <f ca="1">IFERROR(__xludf.UNSUPPORTED(IMPORTRANGE(準備!$A$2, "47!f12")),"#REF!")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"48!c12")),"#REF!")</f>
        <v>#REF!</v>
      </c>
      <c r="J51" s="18" t="str">
        <f ca="1">IFERROR(__xludf.UNSUPPORTED(IMPORTRANGE(準備!$A$2, "48!d12")),"#REF!")</f>
        <v>#REF!</v>
      </c>
      <c r="K51" s="18" t="str">
        <f ca="1">IFERROR(__xludf.UNSUPPORTED(IMPORTRANGE(準備!$A$2, "48!e12")),"#REF!")</f>
        <v>#REF!</v>
      </c>
      <c r="L51" s="19" t="str">
        <f ca="1">IFERROR(__xludf.UNSUPPORTED(IMPORTRANGE(準備!$A$2, "48!f12")),"#REF!")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"49!c12")),"#REF!")</f>
        <v>#REF!</v>
      </c>
      <c r="J52" s="18" t="str">
        <f ca="1">IFERROR(__xludf.UNSUPPORTED(IMPORTRANGE(準備!$A$2, "49!d12")),"#REF!")</f>
        <v>#REF!</v>
      </c>
      <c r="K52" s="18" t="str">
        <f ca="1">IFERROR(__xludf.UNSUPPORTED(IMPORTRANGE(準備!$A$2, "49!e12")),"#REF!")</f>
        <v>#REF!</v>
      </c>
      <c r="L52" s="19" t="str">
        <f ca="1">IFERROR(__xludf.UNSUPPORTED(IMPORTRANGE(準備!$A$2, "49!f12")),"#REF!")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"50!c12")),"#REF!")</f>
        <v>#REF!</v>
      </c>
      <c r="J53" s="18" t="str">
        <f ca="1">IFERROR(__xludf.UNSUPPORTED(IMPORTRANGE(準備!$A$2, "50!d12")),"#REF!")</f>
        <v>#REF!</v>
      </c>
      <c r="K53" s="18" t="str">
        <f ca="1">IFERROR(__xludf.UNSUPPORTED(IMPORTRANGE(準備!$A$2, "50!e12")),"#REF!")</f>
        <v>#REF!</v>
      </c>
      <c r="L53" s="19" t="str">
        <f ca="1">IFERROR(__xludf.UNSUPPORTED(IMPORTRANGE(準備!$A$2, "50!f12")),"#REF!")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39:H39"/>
    <mergeCell ref="E20:H20"/>
    <mergeCell ref="B20:D20"/>
    <mergeCell ref="B41:D41"/>
    <mergeCell ref="E41:H41"/>
    <mergeCell ref="E42:H42"/>
    <mergeCell ref="B42:D42"/>
    <mergeCell ref="B43:D43"/>
    <mergeCell ref="E43:H43"/>
    <mergeCell ref="B28:D28"/>
    <mergeCell ref="B29:D29"/>
    <mergeCell ref="B30:D30"/>
    <mergeCell ref="E30:H30"/>
    <mergeCell ref="B26:D26"/>
    <mergeCell ref="B21:D21"/>
    <mergeCell ref="B22:D22"/>
    <mergeCell ref="B23:D23"/>
    <mergeCell ref="B24:D24"/>
    <mergeCell ref="B25:D25"/>
    <mergeCell ref="E28:H28"/>
    <mergeCell ref="E29:H29"/>
    <mergeCell ref="E21:H21"/>
    <mergeCell ref="E22:H22"/>
    <mergeCell ref="B36:D36"/>
    <mergeCell ref="B53:D53"/>
    <mergeCell ref="E53:H53"/>
    <mergeCell ref="B49:D49"/>
    <mergeCell ref="B50:D50"/>
    <mergeCell ref="E50:H50"/>
    <mergeCell ref="B51:D51"/>
    <mergeCell ref="E51:H51"/>
    <mergeCell ref="B31:D31"/>
    <mergeCell ref="E31:H31"/>
    <mergeCell ref="B32:D32"/>
    <mergeCell ref="E32:H32"/>
    <mergeCell ref="B33:D33"/>
    <mergeCell ref="E33:H33"/>
    <mergeCell ref="B34:D34"/>
    <mergeCell ref="E34:H34"/>
    <mergeCell ref="E35:H35"/>
    <mergeCell ref="B35:D35"/>
    <mergeCell ref="E36:H36"/>
    <mergeCell ref="B37:D37"/>
    <mergeCell ref="E37:H37"/>
    <mergeCell ref="B38:D38"/>
    <mergeCell ref="E38:H38"/>
    <mergeCell ref="B39:D39"/>
    <mergeCell ref="B52:D52"/>
    <mergeCell ref="E52:H52"/>
    <mergeCell ref="E48:H48"/>
    <mergeCell ref="E49:H49"/>
    <mergeCell ref="B40:D40"/>
    <mergeCell ref="E40:H40"/>
    <mergeCell ref="B46:D46"/>
    <mergeCell ref="E46:H46"/>
    <mergeCell ref="B47:D47"/>
    <mergeCell ref="E47:H47"/>
    <mergeCell ref="B48:D48"/>
    <mergeCell ref="B45:D45"/>
    <mergeCell ref="E45:H45"/>
    <mergeCell ref="B44:D44"/>
    <mergeCell ref="E44:H44"/>
    <mergeCell ref="B3:D3"/>
    <mergeCell ref="E3:H3"/>
    <mergeCell ref="B4:D4"/>
    <mergeCell ref="E4:H4"/>
    <mergeCell ref="B5:D5"/>
    <mergeCell ref="E5:H5"/>
    <mergeCell ref="E6:H6"/>
    <mergeCell ref="E8:H8"/>
    <mergeCell ref="E14:H14"/>
    <mergeCell ref="E9:H9"/>
    <mergeCell ref="E10:H10"/>
    <mergeCell ref="E11:H11"/>
    <mergeCell ref="E12:H12"/>
    <mergeCell ref="E13:H13"/>
    <mergeCell ref="B13:D13"/>
    <mergeCell ref="B14:D14"/>
    <mergeCell ref="E26:H26"/>
    <mergeCell ref="E27:H27"/>
    <mergeCell ref="B27:D27"/>
    <mergeCell ref="B6:D6"/>
    <mergeCell ref="B7:D7"/>
    <mergeCell ref="B8:D8"/>
    <mergeCell ref="B9:D9"/>
    <mergeCell ref="B10:D10"/>
    <mergeCell ref="B11:D11"/>
    <mergeCell ref="B12:D12"/>
    <mergeCell ref="E7:H7"/>
    <mergeCell ref="E23:H23"/>
    <mergeCell ref="E24:H24"/>
    <mergeCell ref="E25:H25"/>
    <mergeCell ref="E15:H15"/>
    <mergeCell ref="B15:D15"/>
    <mergeCell ref="B16:D16"/>
    <mergeCell ref="E16:H16"/>
    <mergeCell ref="B17:D17"/>
    <mergeCell ref="B18:D18"/>
    <mergeCell ref="B19:D19"/>
    <mergeCell ref="E17:H17"/>
    <mergeCell ref="E18:H18"/>
    <mergeCell ref="E19:H19"/>
  </mergeCells>
  <phoneticPr fontId="19"/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9</v>
      </c>
      <c r="F1" s="14" t="s">
        <v>22</v>
      </c>
      <c r="G1" s="13"/>
      <c r="H1" s="13">
        <f>準備!A16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"1!c13")),"#REF!")</f>
        <v>#REF!</v>
      </c>
      <c r="J4" s="18" t="str">
        <f ca="1">IFERROR(__xludf.UNSUPPORTED(IMPORTRANGE(準備!$A$2, "1!d13")),"#REF!")</f>
        <v>#REF!</v>
      </c>
      <c r="K4" s="18" t="str">
        <f ca="1">IFERROR(__xludf.UNSUPPORTED(IMPORTRANGE(準備!$A$2, "1!e13")),"#REF!")</f>
        <v>#REF!</v>
      </c>
      <c r="L4" s="19" t="str">
        <f ca="1">IFERROR(__xludf.UNSUPPORTED(IMPORTRANGE(準備!$A$2, "1!f13")),"#REF!")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"2!c13")),"#REF!")</f>
        <v>#REF!</v>
      </c>
      <c r="J5" s="18" t="str">
        <f ca="1">IFERROR(__xludf.UNSUPPORTED(IMPORTRANGE(準備!$A$2, "2!d13")),"#REF!")</f>
        <v>#REF!</v>
      </c>
      <c r="K5" s="18" t="str">
        <f ca="1">IFERROR(__xludf.UNSUPPORTED(IMPORTRANGE(準備!$A$2, "2!e13")),"#REF!")</f>
        <v>#REF!</v>
      </c>
      <c r="L5" s="19" t="str">
        <f ca="1">IFERROR(__xludf.UNSUPPORTED(IMPORTRANGE(準備!$A$2, "2!f13")),"#REF!")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"3!c13")),"#REF!")</f>
        <v>#REF!</v>
      </c>
      <c r="J6" s="18" t="str">
        <f ca="1">IFERROR(__xludf.UNSUPPORTED(IMPORTRANGE(準備!$A$2, "3!d13")),"#REF!")</f>
        <v>#REF!</v>
      </c>
      <c r="K6" s="18" t="str">
        <f ca="1">IFERROR(__xludf.UNSUPPORTED(IMPORTRANGE(準備!$A$2, "3!e13")),"#REF!")</f>
        <v>#REF!</v>
      </c>
      <c r="L6" s="19" t="str">
        <f ca="1">IFERROR(__xludf.UNSUPPORTED(IMPORTRANGE(準備!$A$2, "3!f13")),"#REF!")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"4!c13")),"#REF!")</f>
        <v>#REF!</v>
      </c>
      <c r="J7" s="18" t="str">
        <f ca="1">IFERROR(__xludf.UNSUPPORTED(IMPORTRANGE(準備!$A$2, "4!d13")),"#REF!")</f>
        <v>#REF!</v>
      </c>
      <c r="K7" s="18" t="str">
        <f ca="1">IFERROR(__xludf.UNSUPPORTED(IMPORTRANGE(準備!$A$2, "4!e13")),"#REF!")</f>
        <v>#REF!</v>
      </c>
      <c r="L7" s="19" t="str">
        <f ca="1">IFERROR(__xludf.UNSUPPORTED(IMPORTRANGE(準備!$A$2, "4!f13")),"#REF!")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"5!c13")),"#REF!")</f>
        <v>#REF!</v>
      </c>
      <c r="J8" s="18" t="str">
        <f ca="1">IFERROR(__xludf.UNSUPPORTED(IMPORTRANGE(準備!$A$2, "5!d13")),"#REF!")</f>
        <v>#REF!</v>
      </c>
      <c r="K8" s="18" t="str">
        <f ca="1">IFERROR(__xludf.UNSUPPORTED(IMPORTRANGE(準備!$A$2, "5!e13")),"#REF!")</f>
        <v>#REF!</v>
      </c>
      <c r="L8" s="19" t="str">
        <f ca="1">IFERROR(__xludf.UNSUPPORTED(IMPORTRANGE(準備!$A$2, "5!f13")),"#REF!")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"6!c13")),"#REF!")</f>
        <v>#REF!</v>
      </c>
      <c r="J9" s="18" t="str">
        <f ca="1">IFERROR(__xludf.UNSUPPORTED(IMPORTRANGE(準備!$A$2, "6!d13")),"#REF!")</f>
        <v>#REF!</v>
      </c>
      <c r="K9" s="18" t="str">
        <f ca="1">IFERROR(__xludf.UNSUPPORTED(IMPORTRANGE(準備!$A$2, "6!e13")),"#REF!")</f>
        <v>#REF!</v>
      </c>
      <c r="L9" s="19" t="str">
        <f ca="1">IFERROR(__xludf.UNSUPPORTED(IMPORTRANGE(準備!$A$2, "6!f13")),"#REF!")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"7!c13")),"#REF!")</f>
        <v>#REF!</v>
      </c>
      <c r="J10" s="18" t="str">
        <f ca="1">IFERROR(__xludf.UNSUPPORTED(IMPORTRANGE(準備!$A$2, "7!d13")),"#REF!")</f>
        <v>#REF!</v>
      </c>
      <c r="K10" s="18" t="str">
        <f ca="1">IFERROR(__xludf.UNSUPPORTED(IMPORTRANGE(準備!$A$2, "7!e13")),"#REF!")</f>
        <v>#REF!</v>
      </c>
      <c r="L10" s="19" t="str">
        <f ca="1">IFERROR(__xludf.UNSUPPORTED(IMPORTRANGE(準備!$A$2, "7!f13")),"#REF!")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"8!c13")),"#REF!")</f>
        <v>#REF!</v>
      </c>
      <c r="J11" s="18" t="str">
        <f ca="1">IFERROR(__xludf.UNSUPPORTED(IMPORTRANGE(準備!$A$2, "8!d13")),"#REF!")</f>
        <v>#REF!</v>
      </c>
      <c r="K11" s="18" t="str">
        <f ca="1">IFERROR(__xludf.UNSUPPORTED(IMPORTRANGE(準備!$A$2, "8!e13")),"#REF!")</f>
        <v>#REF!</v>
      </c>
      <c r="L11" s="19" t="str">
        <f ca="1">IFERROR(__xludf.UNSUPPORTED(IMPORTRANGE(準備!$A$2, "8!f13")),"#REF!")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"9!c13")),"#REF!")</f>
        <v>#REF!</v>
      </c>
      <c r="J12" s="18" t="str">
        <f ca="1">IFERROR(__xludf.UNSUPPORTED(IMPORTRANGE(準備!$A$2, "9!d13")),"#REF!")</f>
        <v>#REF!</v>
      </c>
      <c r="K12" s="18" t="str">
        <f ca="1">IFERROR(__xludf.UNSUPPORTED(IMPORTRANGE(準備!$A$2, "9!e13")),"#REF!")</f>
        <v>#REF!</v>
      </c>
      <c r="L12" s="19" t="str">
        <f ca="1">IFERROR(__xludf.UNSUPPORTED(IMPORTRANGE(準備!$A$2, "9!f13")),"#REF!")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"10!c13")),"#REF!")</f>
        <v>#REF!</v>
      </c>
      <c r="J13" s="18" t="str">
        <f ca="1">IFERROR(__xludf.UNSUPPORTED(IMPORTRANGE(準備!$A$2, "10!d13")),"#REF!")</f>
        <v>#REF!</v>
      </c>
      <c r="K13" s="18" t="str">
        <f ca="1">IFERROR(__xludf.UNSUPPORTED(IMPORTRANGE(準備!$A$2, "10!e13")),"#REF!")</f>
        <v>#REF!</v>
      </c>
      <c r="L13" s="19" t="str">
        <f ca="1">IFERROR(__xludf.UNSUPPORTED(IMPORTRANGE(準備!$A$2, "10!f13")),"#REF!")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"11!c13")),"#REF!")</f>
        <v>#REF!</v>
      </c>
      <c r="J14" s="18" t="str">
        <f ca="1">IFERROR(__xludf.UNSUPPORTED(IMPORTRANGE(準備!$A$2, "11!d13")),"#REF!")</f>
        <v>#REF!</v>
      </c>
      <c r="K14" s="18" t="str">
        <f ca="1">IFERROR(__xludf.UNSUPPORTED(IMPORTRANGE(準備!$A$2, "11!e13")),"#REF!")</f>
        <v>#REF!</v>
      </c>
      <c r="L14" s="19" t="str">
        <f ca="1">IFERROR(__xludf.UNSUPPORTED(IMPORTRANGE(準備!$A$2, "11!f13")),"#REF!")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"12!c13")),"#REF!")</f>
        <v>#REF!</v>
      </c>
      <c r="J15" s="18" t="str">
        <f ca="1">IFERROR(__xludf.UNSUPPORTED(IMPORTRANGE(準備!$A$2, "12!d13")),"#REF!")</f>
        <v>#REF!</v>
      </c>
      <c r="K15" s="18" t="str">
        <f ca="1">IFERROR(__xludf.UNSUPPORTED(IMPORTRANGE(準備!$A$2, "12!e13")),"#REF!")</f>
        <v>#REF!</v>
      </c>
      <c r="L15" s="19" t="str">
        <f ca="1">IFERROR(__xludf.UNSUPPORTED(IMPORTRANGE(準備!$A$2, "12!f13")),"#REF!")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"13!c13")),"#REF!")</f>
        <v>#REF!</v>
      </c>
      <c r="J16" s="18" t="str">
        <f ca="1">IFERROR(__xludf.UNSUPPORTED(IMPORTRANGE(準備!$A$2, "13!d13")),"#REF!")</f>
        <v>#REF!</v>
      </c>
      <c r="K16" s="18" t="str">
        <f ca="1">IFERROR(__xludf.UNSUPPORTED(IMPORTRANGE(準備!$A$2, "13!e13")),"#REF!")</f>
        <v>#REF!</v>
      </c>
      <c r="L16" s="19" t="str">
        <f ca="1">IFERROR(__xludf.UNSUPPORTED(IMPORTRANGE(準備!$A$2, "13!f13")),"#REF!")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"14!c13")),"#REF!")</f>
        <v>#REF!</v>
      </c>
      <c r="J17" s="18" t="str">
        <f ca="1">IFERROR(__xludf.UNSUPPORTED(IMPORTRANGE(準備!$A$2, "14!d13")),"#REF!")</f>
        <v>#REF!</v>
      </c>
      <c r="K17" s="18" t="str">
        <f ca="1">IFERROR(__xludf.UNSUPPORTED(IMPORTRANGE(準備!$A$2, "14!e13")),"#REF!")</f>
        <v>#REF!</v>
      </c>
      <c r="L17" s="19" t="str">
        <f ca="1">IFERROR(__xludf.UNSUPPORTED(IMPORTRANGE(準備!$A$2, "14!f13")),"#REF!")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"15!c13")),"#REF!")</f>
        <v>#REF!</v>
      </c>
      <c r="J18" s="18" t="str">
        <f ca="1">IFERROR(__xludf.UNSUPPORTED(IMPORTRANGE(準備!$A$2, "15!d13")),"#REF!")</f>
        <v>#REF!</v>
      </c>
      <c r="K18" s="18" t="str">
        <f ca="1">IFERROR(__xludf.UNSUPPORTED(IMPORTRANGE(準備!$A$2, "15!e13")),"#REF!")</f>
        <v>#REF!</v>
      </c>
      <c r="L18" s="19" t="str">
        <f ca="1">IFERROR(__xludf.UNSUPPORTED(IMPORTRANGE(準備!$A$2, "15!f13")),"#REF!")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"16!c13")),"#REF!")</f>
        <v>#REF!</v>
      </c>
      <c r="J19" s="18" t="str">
        <f ca="1">IFERROR(__xludf.UNSUPPORTED(IMPORTRANGE(準備!$A$2, "16!d13")),"#REF!")</f>
        <v>#REF!</v>
      </c>
      <c r="K19" s="18" t="str">
        <f ca="1">IFERROR(__xludf.UNSUPPORTED(IMPORTRANGE(準備!$A$2, "16!e13")),"#REF!")</f>
        <v>#REF!</v>
      </c>
      <c r="L19" s="19" t="str">
        <f ca="1">IFERROR(__xludf.UNSUPPORTED(IMPORTRANGE(準備!$A$2, "16!f13")),"#REF!")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"17!c13")),"#REF!")</f>
        <v>#REF!</v>
      </c>
      <c r="J20" s="18" t="str">
        <f ca="1">IFERROR(__xludf.UNSUPPORTED(IMPORTRANGE(準備!$A$2, "17!d13")),"#REF!")</f>
        <v>#REF!</v>
      </c>
      <c r="K20" s="18" t="str">
        <f ca="1">IFERROR(__xludf.UNSUPPORTED(IMPORTRANGE(準備!$A$2, "17!e13")),"#REF!")</f>
        <v>#REF!</v>
      </c>
      <c r="L20" s="19" t="str">
        <f ca="1">IFERROR(__xludf.UNSUPPORTED(IMPORTRANGE(準備!$A$2, "17!f13")),"#REF!")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"18!c13")),"#REF!")</f>
        <v>#REF!</v>
      </c>
      <c r="J21" s="18" t="str">
        <f ca="1">IFERROR(__xludf.UNSUPPORTED(IMPORTRANGE(準備!$A$2, "18!d13")),"#REF!")</f>
        <v>#REF!</v>
      </c>
      <c r="K21" s="18" t="str">
        <f ca="1">IFERROR(__xludf.UNSUPPORTED(IMPORTRANGE(準備!$A$2, "18!e13")),"#REF!")</f>
        <v>#REF!</v>
      </c>
      <c r="L21" s="19" t="str">
        <f ca="1">IFERROR(__xludf.UNSUPPORTED(IMPORTRANGE(準備!$A$2, "18!f13")),"#REF!")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"19!c13")),"#REF!")</f>
        <v>#REF!</v>
      </c>
      <c r="J22" s="18" t="str">
        <f ca="1">IFERROR(__xludf.UNSUPPORTED(IMPORTRANGE(準備!$A$2, "19!d13")),"#REF!")</f>
        <v>#REF!</v>
      </c>
      <c r="K22" s="18" t="str">
        <f ca="1">IFERROR(__xludf.UNSUPPORTED(IMPORTRANGE(準備!$A$2, "19!e13")),"#REF!")</f>
        <v>#REF!</v>
      </c>
      <c r="L22" s="19" t="str">
        <f ca="1">IFERROR(__xludf.UNSUPPORTED(IMPORTRANGE(準備!$A$2, "19!f13")),"#REF!")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"20!c13")),"#REF!")</f>
        <v>#REF!</v>
      </c>
      <c r="J23" s="18" t="str">
        <f ca="1">IFERROR(__xludf.UNSUPPORTED(IMPORTRANGE(準備!$A$2, "20!d13")),"#REF!")</f>
        <v>#REF!</v>
      </c>
      <c r="K23" s="18" t="str">
        <f ca="1">IFERROR(__xludf.UNSUPPORTED(IMPORTRANGE(準備!$A$2, "20!e13")),"#REF!")</f>
        <v>#REF!</v>
      </c>
      <c r="L23" s="19" t="str">
        <f ca="1">IFERROR(__xludf.UNSUPPORTED(IMPORTRANGE(準備!$A$2, "20!f13")),"#REF!")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"21!c13")),"#REF!")</f>
        <v>#REF!</v>
      </c>
      <c r="J24" s="18" t="str">
        <f ca="1">IFERROR(__xludf.UNSUPPORTED(IMPORTRANGE(準備!$A$2, "21!d13")),"#REF!")</f>
        <v>#REF!</v>
      </c>
      <c r="K24" s="18" t="str">
        <f ca="1">IFERROR(__xludf.UNSUPPORTED(IMPORTRANGE(準備!$A$2, "21!e13")),"#REF!")</f>
        <v>#REF!</v>
      </c>
      <c r="L24" s="19" t="str">
        <f ca="1">IFERROR(__xludf.UNSUPPORTED(IMPORTRANGE(準備!$A$2, "21!f13")),"#REF!")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"22!c13")),"#REF!")</f>
        <v>#REF!</v>
      </c>
      <c r="J25" s="18" t="str">
        <f ca="1">IFERROR(__xludf.UNSUPPORTED(IMPORTRANGE(準備!$A$2, "22!d13")),"#REF!")</f>
        <v>#REF!</v>
      </c>
      <c r="K25" s="18" t="str">
        <f ca="1">IFERROR(__xludf.UNSUPPORTED(IMPORTRANGE(準備!$A$2, "22!e13")),"#REF!")</f>
        <v>#REF!</v>
      </c>
      <c r="L25" s="19" t="str">
        <f ca="1">IFERROR(__xludf.UNSUPPORTED(IMPORTRANGE(準備!$A$2, "22!f13")),"#REF!")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"23!c13")),"#REF!")</f>
        <v>#REF!</v>
      </c>
      <c r="J26" s="18" t="str">
        <f ca="1">IFERROR(__xludf.UNSUPPORTED(IMPORTRANGE(準備!$A$2, "23!d13")),"#REF!")</f>
        <v>#REF!</v>
      </c>
      <c r="K26" s="18" t="str">
        <f ca="1">IFERROR(__xludf.UNSUPPORTED(IMPORTRANGE(準備!$A$2, "23!e13")),"#REF!")</f>
        <v>#REF!</v>
      </c>
      <c r="L26" s="19" t="str">
        <f ca="1">IFERROR(__xludf.UNSUPPORTED(IMPORTRANGE(準備!$A$2, "23!f13")),"#REF!")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"24!c13")),"#REF!")</f>
        <v>#REF!</v>
      </c>
      <c r="J27" s="18" t="str">
        <f ca="1">IFERROR(__xludf.UNSUPPORTED(IMPORTRANGE(準備!$A$2, "24!d13")),"#REF!")</f>
        <v>#REF!</v>
      </c>
      <c r="K27" s="18" t="str">
        <f ca="1">IFERROR(__xludf.UNSUPPORTED(IMPORTRANGE(準備!$A$2, "24!e13")),"#REF!")</f>
        <v>#REF!</v>
      </c>
      <c r="L27" s="19" t="str">
        <f ca="1">IFERROR(__xludf.UNSUPPORTED(IMPORTRANGE(準備!$A$2, "24!f13")),"#REF!")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"25!c13")),"#REF!")</f>
        <v>#REF!</v>
      </c>
      <c r="J28" s="18" t="str">
        <f ca="1">IFERROR(__xludf.UNSUPPORTED(IMPORTRANGE(準備!$A$2, "25!d13")),"#REF!")</f>
        <v>#REF!</v>
      </c>
      <c r="K28" s="18" t="str">
        <f ca="1">IFERROR(__xludf.UNSUPPORTED(IMPORTRANGE(準備!$A$2, "25!e13")),"#REF!")</f>
        <v>#REF!</v>
      </c>
      <c r="L28" s="19" t="str">
        <f ca="1">IFERROR(__xludf.UNSUPPORTED(IMPORTRANGE(準備!$A$2, "25!f13")),"#REF!")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"26!c13")),"#REF!")</f>
        <v>#REF!</v>
      </c>
      <c r="J29" s="18" t="str">
        <f ca="1">IFERROR(__xludf.UNSUPPORTED(IMPORTRANGE(準備!$A$2, "26!d13")),"#REF!")</f>
        <v>#REF!</v>
      </c>
      <c r="K29" s="18" t="str">
        <f ca="1">IFERROR(__xludf.UNSUPPORTED(IMPORTRANGE(準備!$A$2, "26!e13")),"#REF!")</f>
        <v>#REF!</v>
      </c>
      <c r="L29" s="19" t="str">
        <f ca="1">IFERROR(__xludf.UNSUPPORTED(IMPORTRANGE(準備!$A$2, "26!f13")),"#REF!")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"27!c13")),"#REF!")</f>
        <v>#REF!</v>
      </c>
      <c r="J30" s="18" t="str">
        <f ca="1">IFERROR(__xludf.UNSUPPORTED(IMPORTRANGE(準備!$A$2, "27!d13")),"#REF!")</f>
        <v>#REF!</v>
      </c>
      <c r="K30" s="18" t="str">
        <f ca="1">IFERROR(__xludf.UNSUPPORTED(IMPORTRANGE(準備!$A$2, "27!e13")),"#REF!")</f>
        <v>#REF!</v>
      </c>
      <c r="L30" s="19" t="str">
        <f ca="1">IFERROR(__xludf.UNSUPPORTED(IMPORTRANGE(準備!$A$2, "27!f13")),"#REF!")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"28!c13")),"#REF!")</f>
        <v>#REF!</v>
      </c>
      <c r="J31" s="18" t="str">
        <f ca="1">IFERROR(__xludf.UNSUPPORTED(IMPORTRANGE(準備!$A$2, "28!d13")),"#REF!")</f>
        <v>#REF!</v>
      </c>
      <c r="K31" s="18" t="str">
        <f ca="1">IFERROR(__xludf.UNSUPPORTED(IMPORTRANGE(準備!$A$2, "28!e13")),"#REF!")</f>
        <v>#REF!</v>
      </c>
      <c r="L31" s="19" t="str">
        <f ca="1">IFERROR(__xludf.UNSUPPORTED(IMPORTRANGE(準備!$A$2, "28!f13")),"#REF!")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"29!c13")),"#REF!")</f>
        <v>#REF!</v>
      </c>
      <c r="J32" s="18" t="str">
        <f ca="1">IFERROR(__xludf.UNSUPPORTED(IMPORTRANGE(準備!$A$2, "29!d13")),"#REF!")</f>
        <v>#REF!</v>
      </c>
      <c r="K32" s="18" t="str">
        <f ca="1">IFERROR(__xludf.UNSUPPORTED(IMPORTRANGE(準備!$A$2, "29!e13")),"#REF!")</f>
        <v>#REF!</v>
      </c>
      <c r="L32" s="19" t="str">
        <f ca="1">IFERROR(__xludf.UNSUPPORTED(IMPORTRANGE(準備!$A$2, "29!f13")),"#REF!")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"30!c13")),"#REF!")</f>
        <v>#REF!</v>
      </c>
      <c r="J33" s="18" t="str">
        <f ca="1">IFERROR(__xludf.UNSUPPORTED(IMPORTRANGE(準備!$A$2, "30!d13")),"#REF!")</f>
        <v>#REF!</v>
      </c>
      <c r="K33" s="18" t="str">
        <f ca="1">IFERROR(__xludf.UNSUPPORTED(IMPORTRANGE(準備!$A$2, "30!e13")),"#REF!")</f>
        <v>#REF!</v>
      </c>
      <c r="L33" s="19" t="str">
        <f ca="1">IFERROR(__xludf.UNSUPPORTED(IMPORTRANGE(準備!$A$2, "30!f13")),"#REF!")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"31!c13")),"#REF!")</f>
        <v>#REF!</v>
      </c>
      <c r="J34" s="18" t="str">
        <f ca="1">IFERROR(__xludf.UNSUPPORTED(IMPORTRANGE(準備!$A$2, "31!d13")),"#REF!")</f>
        <v>#REF!</v>
      </c>
      <c r="K34" s="18" t="str">
        <f ca="1">IFERROR(__xludf.UNSUPPORTED(IMPORTRANGE(準備!$A$2, "31!e13")),"#REF!")</f>
        <v>#REF!</v>
      </c>
      <c r="L34" s="19" t="str">
        <f ca="1">IFERROR(__xludf.UNSUPPORTED(IMPORTRANGE(準備!$A$2, "31!f13")),"#REF!")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"32!c13")),"#REF!")</f>
        <v>#REF!</v>
      </c>
      <c r="J35" s="18" t="str">
        <f ca="1">IFERROR(__xludf.UNSUPPORTED(IMPORTRANGE(準備!$A$2, "32!d13")),"#REF!")</f>
        <v>#REF!</v>
      </c>
      <c r="K35" s="18" t="str">
        <f ca="1">IFERROR(__xludf.UNSUPPORTED(IMPORTRANGE(準備!$A$2, "32!e13")),"#REF!")</f>
        <v>#REF!</v>
      </c>
      <c r="L35" s="19" t="str">
        <f ca="1">IFERROR(__xludf.UNSUPPORTED(IMPORTRANGE(準備!$A$2, "32!f13")),"#REF!")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"33!c13")),"#REF!")</f>
        <v>#REF!</v>
      </c>
      <c r="J36" s="18" t="str">
        <f ca="1">IFERROR(__xludf.UNSUPPORTED(IMPORTRANGE(準備!$A$2, "33!d13")),"#REF!")</f>
        <v>#REF!</v>
      </c>
      <c r="K36" s="18" t="str">
        <f ca="1">IFERROR(__xludf.UNSUPPORTED(IMPORTRANGE(準備!$A$2, "33!e13")),"#REF!")</f>
        <v>#REF!</v>
      </c>
      <c r="L36" s="19" t="str">
        <f ca="1">IFERROR(__xludf.UNSUPPORTED(IMPORTRANGE(準備!$A$2, "33!f13")),"#REF!")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"34!c13")),"#REF!")</f>
        <v>#REF!</v>
      </c>
      <c r="J37" s="18" t="str">
        <f ca="1">IFERROR(__xludf.UNSUPPORTED(IMPORTRANGE(準備!$A$2, "34!d13")),"#REF!")</f>
        <v>#REF!</v>
      </c>
      <c r="K37" s="18" t="str">
        <f ca="1">IFERROR(__xludf.UNSUPPORTED(IMPORTRANGE(準備!$A$2, "34!e13")),"#REF!")</f>
        <v>#REF!</v>
      </c>
      <c r="L37" s="19" t="str">
        <f ca="1">IFERROR(__xludf.UNSUPPORTED(IMPORTRANGE(準備!$A$2, "34!f13")),"#REF!")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"35!c13")),"#REF!")</f>
        <v>#REF!</v>
      </c>
      <c r="J38" s="18" t="str">
        <f ca="1">IFERROR(__xludf.UNSUPPORTED(IMPORTRANGE(準備!$A$2, "35!d13")),"#REF!")</f>
        <v>#REF!</v>
      </c>
      <c r="K38" s="18" t="str">
        <f ca="1">IFERROR(__xludf.UNSUPPORTED(IMPORTRANGE(準備!$A$2, "35!e13")),"#REF!")</f>
        <v>#REF!</v>
      </c>
      <c r="L38" s="19" t="str">
        <f ca="1">IFERROR(__xludf.UNSUPPORTED(IMPORTRANGE(準備!$A$2, "35!f13")),"#REF!")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"36!c13")),"#REF!")</f>
        <v>#REF!</v>
      </c>
      <c r="J39" s="18" t="str">
        <f ca="1">IFERROR(__xludf.UNSUPPORTED(IMPORTRANGE(準備!$A$2, "36!d13")),"#REF!")</f>
        <v>#REF!</v>
      </c>
      <c r="K39" s="18" t="str">
        <f ca="1">IFERROR(__xludf.UNSUPPORTED(IMPORTRANGE(準備!$A$2, "36!e13")),"#REF!")</f>
        <v>#REF!</v>
      </c>
      <c r="L39" s="19" t="str">
        <f ca="1">IFERROR(__xludf.UNSUPPORTED(IMPORTRANGE(準備!$A$2, "36!f13")),"#REF!")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"37!c13")),"#REF!")</f>
        <v>#REF!</v>
      </c>
      <c r="J40" s="18" t="str">
        <f ca="1">IFERROR(__xludf.UNSUPPORTED(IMPORTRANGE(準備!$A$2, "37!d13")),"#REF!")</f>
        <v>#REF!</v>
      </c>
      <c r="K40" s="18" t="str">
        <f ca="1">IFERROR(__xludf.UNSUPPORTED(IMPORTRANGE(準備!$A$2, "37!e13")),"#REF!")</f>
        <v>#REF!</v>
      </c>
      <c r="L40" s="19" t="str">
        <f ca="1">IFERROR(__xludf.UNSUPPORTED(IMPORTRANGE(準備!$A$2, "37!f13")),"#REF!")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"38!c13")),"#REF!")</f>
        <v>#REF!</v>
      </c>
      <c r="J41" s="18" t="str">
        <f ca="1">IFERROR(__xludf.UNSUPPORTED(IMPORTRANGE(準備!$A$2, "38!d13")),"#REF!")</f>
        <v>#REF!</v>
      </c>
      <c r="K41" s="18" t="str">
        <f ca="1">IFERROR(__xludf.UNSUPPORTED(IMPORTRANGE(準備!$A$2, "38!e13")),"#REF!")</f>
        <v>#REF!</v>
      </c>
      <c r="L41" s="19" t="str">
        <f ca="1">IFERROR(__xludf.UNSUPPORTED(IMPORTRANGE(準備!$A$2, "38!f13")),"#REF!")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"39!c13")),"#REF!")</f>
        <v>#REF!</v>
      </c>
      <c r="J42" s="18" t="str">
        <f ca="1">IFERROR(__xludf.UNSUPPORTED(IMPORTRANGE(準備!$A$2, "39!d13")),"#REF!")</f>
        <v>#REF!</v>
      </c>
      <c r="K42" s="18" t="str">
        <f ca="1">IFERROR(__xludf.UNSUPPORTED(IMPORTRANGE(準備!$A$2, "39!e13")),"#REF!")</f>
        <v>#REF!</v>
      </c>
      <c r="L42" s="19" t="str">
        <f ca="1">IFERROR(__xludf.UNSUPPORTED(IMPORTRANGE(準備!$A$2, "39!f13")),"#REF!")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"40!c13")),"#REF!")</f>
        <v>#REF!</v>
      </c>
      <c r="J43" s="18" t="str">
        <f ca="1">IFERROR(__xludf.UNSUPPORTED(IMPORTRANGE(準備!$A$2, "40!d13")),"#REF!")</f>
        <v>#REF!</v>
      </c>
      <c r="K43" s="18" t="str">
        <f ca="1">IFERROR(__xludf.UNSUPPORTED(IMPORTRANGE(準備!$A$2, "40!e13")),"#REF!")</f>
        <v>#REF!</v>
      </c>
      <c r="L43" s="19" t="str">
        <f ca="1">IFERROR(__xludf.UNSUPPORTED(IMPORTRANGE(準備!$A$2, "40!f13")),"#REF!")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"41!c13")),"#REF!")</f>
        <v>#REF!</v>
      </c>
      <c r="J44" s="18" t="str">
        <f ca="1">IFERROR(__xludf.UNSUPPORTED(IMPORTRANGE(準備!$A$2, "41!d13")),"#REF!")</f>
        <v>#REF!</v>
      </c>
      <c r="K44" s="18" t="str">
        <f ca="1">IFERROR(__xludf.UNSUPPORTED(IMPORTRANGE(準備!$A$2, "41!e13")),"#REF!")</f>
        <v>#REF!</v>
      </c>
      <c r="L44" s="19" t="str">
        <f ca="1">IFERROR(__xludf.UNSUPPORTED(IMPORTRANGE(準備!$A$2, "41!f13")),"#REF!")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"42!c13")),"#REF!")</f>
        <v>#REF!</v>
      </c>
      <c r="J45" s="18" t="str">
        <f ca="1">IFERROR(__xludf.UNSUPPORTED(IMPORTRANGE(準備!$A$2, "42!d13")),"#REF!")</f>
        <v>#REF!</v>
      </c>
      <c r="K45" s="18" t="str">
        <f ca="1">IFERROR(__xludf.UNSUPPORTED(IMPORTRANGE(準備!$A$2, "42!e13")),"#REF!")</f>
        <v>#REF!</v>
      </c>
      <c r="L45" s="19" t="str">
        <f ca="1">IFERROR(__xludf.UNSUPPORTED(IMPORTRANGE(準備!$A$2, "42!f13")),"#REF!")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"43!c13")),"#REF!")</f>
        <v>#REF!</v>
      </c>
      <c r="J46" s="18" t="str">
        <f ca="1">IFERROR(__xludf.UNSUPPORTED(IMPORTRANGE(準備!$A$2, "43!d13")),"#REF!")</f>
        <v>#REF!</v>
      </c>
      <c r="K46" s="18" t="str">
        <f ca="1">IFERROR(__xludf.UNSUPPORTED(IMPORTRANGE(準備!$A$2, "43!e13")),"#REF!")</f>
        <v>#REF!</v>
      </c>
      <c r="L46" s="19" t="str">
        <f ca="1">IFERROR(__xludf.UNSUPPORTED(IMPORTRANGE(準備!$A$2, "43!f13")),"#REF!")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"44!c13")),"#REF!")</f>
        <v>#REF!</v>
      </c>
      <c r="J47" s="18" t="str">
        <f ca="1">IFERROR(__xludf.UNSUPPORTED(IMPORTRANGE(準備!$A$2, "44!d13")),"#REF!")</f>
        <v>#REF!</v>
      </c>
      <c r="K47" s="18" t="str">
        <f ca="1">IFERROR(__xludf.UNSUPPORTED(IMPORTRANGE(準備!$A$2, "44!e13")),"#REF!")</f>
        <v>#REF!</v>
      </c>
      <c r="L47" s="19" t="str">
        <f ca="1">IFERROR(__xludf.UNSUPPORTED(IMPORTRANGE(準備!$A$2, "44!f13")),"#REF!")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"45!c13")),"#REF!")</f>
        <v>#REF!</v>
      </c>
      <c r="J48" s="18" t="str">
        <f ca="1">IFERROR(__xludf.UNSUPPORTED(IMPORTRANGE(準備!$A$2, "45!d13")),"#REF!")</f>
        <v>#REF!</v>
      </c>
      <c r="K48" s="18" t="str">
        <f ca="1">IFERROR(__xludf.UNSUPPORTED(IMPORTRANGE(準備!$A$2, "45!e13")),"#REF!")</f>
        <v>#REF!</v>
      </c>
      <c r="L48" s="19" t="str">
        <f ca="1">IFERROR(__xludf.UNSUPPORTED(IMPORTRANGE(準備!$A$2, "45!f13")),"#REF!")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"46!c13")),"#REF!")</f>
        <v>#REF!</v>
      </c>
      <c r="J49" s="18" t="str">
        <f ca="1">IFERROR(__xludf.UNSUPPORTED(IMPORTRANGE(準備!$A$2, "46!d13")),"#REF!")</f>
        <v>#REF!</v>
      </c>
      <c r="K49" s="18" t="str">
        <f ca="1">IFERROR(__xludf.UNSUPPORTED(IMPORTRANGE(準備!$A$2, "46!e13")),"#REF!")</f>
        <v>#REF!</v>
      </c>
      <c r="L49" s="19" t="str">
        <f ca="1">IFERROR(__xludf.UNSUPPORTED(IMPORTRANGE(準備!$A$2, "46!f13")),"#REF!")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"47!c13")),"#REF!")</f>
        <v>#REF!</v>
      </c>
      <c r="J50" s="18" t="str">
        <f ca="1">IFERROR(__xludf.UNSUPPORTED(IMPORTRANGE(準備!$A$2, "47!d13")),"#REF!")</f>
        <v>#REF!</v>
      </c>
      <c r="K50" s="18" t="str">
        <f ca="1">IFERROR(__xludf.UNSUPPORTED(IMPORTRANGE(準備!$A$2, "47!e13")),"#REF!")</f>
        <v>#REF!</v>
      </c>
      <c r="L50" s="19" t="str">
        <f ca="1">IFERROR(__xludf.UNSUPPORTED(IMPORTRANGE(準備!$A$2, "47!f13")),"#REF!")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"48!c13")),"#REF!")</f>
        <v>#REF!</v>
      </c>
      <c r="J51" s="18" t="str">
        <f ca="1">IFERROR(__xludf.UNSUPPORTED(IMPORTRANGE(準備!$A$2, "48!d13")),"#REF!")</f>
        <v>#REF!</v>
      </c>
      <c r="K51" s="18" t="str">
        <f ca="1">IFERROR(__xludf.UNSUPPORTED(IMPORTRANGE(準備!$A$2, "48!e13")),"#REF!")</f>
        <v>#REF!</v>
      </c>
      <c r="L51" s="19" t="str">
        <f ca="1">IFERROR(__xludf.UNSUPPORTED(IMPORTRANGE(準備!$A$2, "48!f13")),"#REF!")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"49!c13")),"#REF!")</f>
        <v>#REF!</v>
      </c>
      <c r="J52" s="18" t="str">
        <f ca="1">IFERROR(__xludf.UNSUPPORTED(IMPORTRANGE(準備!$A$2, "49!d13")),"#REF!")</f>
        <v>#REF!</v>
      </c>
      <c r="K52" s="18" t="str">
        <f ca="1">IFERROR(__xludf.UNSUPPORTED(IMPORTRANGE(準備!$A$2, "49!e13")),"#REF!")</f>
        <v>#REF!</v>
      </c>
      <c r="L52" s="19" t="str">
        <f ca="1">IFERROR(__xludf.UNSUPPORTED(IMPORTRANGE(準備!$A$2, "49!f13")),"#REF!")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"50!c13")),"#REF!")</f>
        <v>#REF!</v>
      </c>
      <c r="J53" s="18" t="str">
        <f ca="1">IFERROR(__xludf.UNSUPPORTED(IMPORTRANGE(準備!$A$2, "50!d13")),"#REF!")</f>
        <v>#REF!</v>
      </c>
      <c r="K53" s="18" t="str">
        <f ca="1">IFERROR(__xludf.UNSUPPORTED(IMPORTRANGE(準備!$A$2, "50!e13")),"#REF!")</f>
        <v>#REF!</v>
      </c>
      <c r="L53" s="19" t="str">
        <f ca="1">IFERROR(__xludf.UNSUPPORTED(IMPORTRANGE(準備!$A$2, "50!f13")),"#REF!")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3:D3"/>
    <mergeCell ref="E3:H3"/>
    <mergeCell ref="E4:H4"/>
    <mergeCell ref="E15:H15"/>
    <mergeCell ref="B26:D26"/>
    <mergeCell ref="B21:D21"/>
    <mergeCell ref="B22:D22"/>
    <mergeCell ref="B23:D23"/>
    <mergeCell ref="B24:D24"/>
    <mergeCell ref="B25:D25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16:H16"/>
    <mergeCell ref="B17:D17"/>
    <mergeCell ref="B4:D4"/>
    <mergeCell ref="B43:D43"/>
    <mergeCell ref="B44:D44"/>
    <mergeCell ref="B45:D45"/>
    <mergeCell ref="B12:D12"/>
    <mergeCell ref="E14:H14"/>
    <mergeCell ref="E12:H12"/>
    <mergeCell ref="E13:H13"/>
    <mergeCell ref="E22:H22"/>
    <mergeCell ref="E23:H2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E24:H24"/>
    <mergeCell ref="E25:H25"/>
    <mergeCell ref="E17:H17"/>
    <mergeCell ref="E18:H18"/>
    <mergeCell ref="E19:H19"/>
    <mergeCell ref="E20:H20"/>
    <mergeCell ref="B5:D5"/>
    <mergeCell ref="E5:H5"/>
    <mergeCell ref="E6:H6"/>
    <mergeCell ref="B6:D6"/>
    <mergeCell ref="B7:D7"/>
    <mergeCell ref="B18:D18"/>
    <mergeCell ref="B19:D19"/>
    <mergeCell ref="B20:D20"/>
    <mergeCell ref="B13:D13"/>
    <mergeCell ref="B14:D14"/>
    <mergeCell ref="E7:H7"/>
    <mergeCell ref="E53:H53"/>
    <mergeCell ref="E47:H47"/>
    <mergeCell ref="E26:H26"/>
    <mergeCell ref="E27:H27"/>
    <mergeCell ref="B27:D27"/>
    <mergeCell ref="B28:D28"/>
    <mergeCell ref="B29:D29"/>
    <mergeCell ref="B30:D30"/>
    <mergeCell ref="E30:H30"/>
    <mergeCell ref="E31:H31"/>
    <mergeCell ref="E32:H32"/>
    <mergeCell ref="E33:H33"/>
    <mergeCell ref="E34:H34"/>
    <mergeCell ref="B46:D46"/>
    <mergeCell ref="B47:D47"/>
    <mergeCell ref="B50:D50"/>
    <mergeCell ref="B51:D51"/>
    <mergeCell ref="B52:D52"/>
    <mergeCell ref="B53:D53"/>
    <mergeCell ref="B49:D49"/>
    <mergeCell ref="B31:D31"/>
    <mergeCell ref="B48:D48"/>
    <mergeCell ref="B32:D32"/>
    <mergeCell ref="B33:D33"/>
    <mergeCell ref="E44:H44"/>
    <mergeCell ref="E45:H45"/>
    <mergeCell ref="E46:H46"/>
    <mergeCell ref="E50:H50"/>
    <mergeCell ref="E51:H51"/>
    <mergeCell ref="E28:H28"/>
    <mergeCell ref="E29:H29"/>
    <mergeCell ref="E52:H52"/>
    <mergeCell ref="E48:H48"/>
    <mergeCell ref="E49:H49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</mergeCells>
  <phoneticPr fontId="19"/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10</v>
      </c>
      <c r="F1" s="14" t="s">
        <v>22</v>
      </c>
      <c r="G1" s="13"/>
      <c r="H1" s="13">
        <f>準備!A17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"1!c14")),"#REF!")</f>
        <v>#REF!</v>
      </c>
      <c r="J4" s="18" t="str">
        <f ca="1">IFERROR(__xludf.UNSUPPORTED(IMPORTRANGE(準備!$A$2, "1!d14")),"#REF!")</f>
        <v>#REF!</v>
      </c>
      <c r="K4" s="18" t="str">
        <f ca="1">IFERROR(__xludf.UNSUPPORTED(IMPORTRANGE(準備!$A$2, "1!e14")),"#REF!")</f>
        <v>#REF!</v>
      </c>
      <c r="L4" s="19" t="str">
        <f ca="1">IFERROR(__xludf.UNSUPPORTED(IMPORTRANGE(準備!$A$2, "1!f14")),"#REF!")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"2!c14")),"#REF!")</f>
        <v>#REF!</v>
      </c>
      <c r="J5" s="18" t="str">
        <f ca="1">IFERROR(__xludf.UNSUPPORTED(IMPORTRANGE(準備!$A$2, "2!d14")),"#REF!")</f>
        <v>#REF!</v>
      </c>
      <c r="K5" s="18" t="str">
        <f ca="1">IFERROR(__xludf.UNSUPPORTED(IMPORTRANGE(準備!$A$2, "2!e14")),"#REF!")</f>
        <v>#REF!</v>
      </c>
      <c r="L5" s="19" t="str">
        <f ca="1">IFERROR(__xludf.UNSUPPORTED(IMPORTRANGE(準備!$A$2, "2!f14")),"#REF!")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"3!c14")),"#REF!")</f>
        <v>#REF!</v>
      </c>
      <c r="J6" s="18" t="str">
        <f ca="1">IFERROR(__xludf.UNSUPPORTED(IMPORTRANGE(準備!$A$2, "3!d14")),"#REF!")</f>
        <v>#REF!</v>
      </c>
      <c r="K6" s="18" t="str">
        <f ca="1">IFERROR(__xludf.UNSUPPORTED(IMPORTRANGE(準備!$A$2, "3!e14")),"#REF!")</f>
        <v>#REF!</v>
      </c>
      <c r="L6" s="19" t="str">
        <f ca="1">IFERROR(__xludf.UNSUPPORTED(IMPORTRANGE(準備!$A$2, "3!f14")),"#REF!")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"4!c14")),"#REF!")</f>
        <v>#REF!</v>
      </c>
      <c r="J7" s="18" t="str">
        <f ca="1">IFERROR(__xludf.UNSUPPORTED(IMPORTRANGE(準備!$A$2, "4!d14")),"#REF!")</f>
        <v>#REF!</v>
      </c>
      <c r="K7" s="18" t="str">
        <f ca="1">IFERROR(__xludf.UNSUPPORTED(IMPORTRANGE(準備!$A$2, "4!e14")),"#REF!")</f>
        <v>#REF!</v>
      </c>
      <c r="L7" s="19" t="str">
        <f ca="1">IFERROR(__xludf.UNSUPPORTED(IMPORTRANGE(準備!$A$2, "4!f14")),"#REF!")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"5!c14")),"#REF!")</f>
        <v>#REF!</v>
      </c>
      <c r="J8" s="18" t="str">
        <f ca="1">IFERROR(__xludf.UNSUPPORTED(IMPORTRANGE(準備!$A$2, "5!d14")),"#REF!")</f>
        <v>#REF!</v>
      </c>
      <c r="K8" s="18" t="str">
        <f ca="1">IFERROR(__xludf.UNSUPPORTED(IMPORTRANGE(準備!$A$2, "5!e14")),"#REF!")</f>
        <v>#REF!</v>
      </c>
      <c r="L8" s="19" t="str">
        <f ca="1">IFERROR(__xludf.UNSUPPORTED(IMPORTRANGE(準備!$A$2, "5!f14")),"#REF!")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"6!c14")),"#REF!")</f>
        <v>#REF!</v>
      </c>
      <c r="J9" s="18" t="str">
        <f ca="1">IFERROR(__xludf.UNSUPPORTED(IMPORTRANGE(準備!$A$2, "6!d14")),"#REF!")</f>
        <v>#REF!</v>
      </c>
      <c r="K9" s="18" t="str">
        <f ca="1">IFERROR(__xludf.UNSUPPORTED(IMPORTRANGE(準備!$A$2, "6!e14")),"#REF!")</f>
        <v>#REF!</v>
      </c>
      <c r="L9" s="19" t="str">
        <f ca="1">IFERROR(__xludf.UNSUPPORTED(IMPORTRANGE(準備!$A$2, "6!f14")),"#REF!")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"7!c14")),"#REF!")</f>
        <v>#REF!</v>
      </c>
      <c r="J10" s="18" t="str">
        <f ca="1">IFERROR(__xludf.UNSUPPORTED(IMPORTRANGE(準備!$A$2, "7!d14")),"#REF!")</f>
        <v>#REF!</v>
      </c>
      <c r="K10" s="18" t="str">
        <f ca="1">IFERROR(__xludf.UNSUPPORTED(IMPORTRANGE(準備!$A$2, "7!e14")),"#REF!")</f>
        <v>#REF!</v>
      </c>
      <c r="L10" s="19" t="str">
        <f ca="1">IFERROR(__xludf.UNSUPPORTED(IMPORTRANGE(準備!$A$2, "7!f14")),"#REF!")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"8!c14")),"#REF!")</f>
        <v>#REF!</v>
      </c>
      <c r="J11" s="18" t="str">
        <f ca="1">IFERROR(__xludf.UNSUPPORTED(IMPORTRANGE(準備!$A$2, "8!d14")),"#REF!")</f>
        <v>#REF!</v>
      </c>
      <c r="K11" s="18" t="str">
        <f ca="1">IFERROR(__xludf.UNSUPPORTED(IMPORTRANGE(準備!$A$2, "8!e14")),"#REF!")</f>
        <v>#REF!</v>
      </c>
      <c r="L11" s="19" t="str">
        <f ca="1">IFERROR(__xludf.UNSUPPORTED(IMPORTRANGE(準備!$A$2, "8!f14")),"#REF!")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"9!c14")),"#REF!")</f>
        <v>#REF!</v>
      </c>
      <c r="J12" s="18" t="str">
        <f ca="1">IFERROR(__xludf.UNSUPPORTED(IMPORTRANGE(準備!$A$2, "9!d14")),"#REF!")</f>
        <v>#REF!</v>
      </c>
      <c r="K12" s="18" t="str">
        <f ca="1">IFERROR(__xludf.UNSUPPORTED(IMPORTRANGE(準備!$A$2, "9!e14")),"#REF!")</f>
        <v>#REF!</v>
      </c>
      <c r="L12" s="19" t="str">
        <f ca="1">IFERROR(__xludf.UNSUPPORTED(IMPORTRANGE(準備!$A$2, "9!f14")),"#REF!")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"10!c14")),"#REF!")</f>
        <v>#REF!</v>
      </c>
      <c r="J13" s="18" t="str">
        <f ca="1">IFERROR(__xludf.UNSUPPORTED(IMPORTRANGE(準備!$A$2, "10!d14")),"#REF!")</f>
        <v>#REF!</v>
      </c>
      <c r="K13" s="18" t="str">
        <f ca="1">IFERROR(__xludf.UNSUPPORTED(IMPORTRANGE(準備!$A$2, "10!e14")),"#REF!")</f>
        <v>#REF!</v>
      </c>
      <c r="L13" s="19" t="str">
        <f ca="1">IFERROR(__xludf.UNSUPPORTED(IMPORTRANGE(準備!$A$2, "10!f14")),"#REF!")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"11!c14")),"#REF!")</f>
        <v>#REF!</v>
      </c>
      <c r="J14" s="18" t="str">
        <f ca="1">IFERROR(__xludf.UNSUPPORTED(IMPORTRANGE(準備!$A$2, "11!d14")),"#REF!")</f>
        <v>#REF!</v>
      </c>
      <c r="K14" s="18" t="str">
        <f ca="1">IFERROR(__xludf.UNSUPPORTED(IMPORTRANGE(準備!$A$2, "11!e14")),"#REF!")</f>
        <v>#REF!</v>
      </c>
      <c r="L14" s="19" t="str">
        <f ca="1">IFERROR(__xludf.UNSUPPORTED(IMPORTRANGE(準備!$A$2, "11!f14")),"#REF!")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"12!c14")),"#REF!")</f>
        <v>#REF!</v>
      </c>
      <c r="J15" s="18" t="str">
        <f ca="1">IFERROR(__xludf.UNSUPPORTED(IMPORTRANGE(準備!$A$2, "12!d14")),"#REF!")</f>
        <v>#REF!</v>
      </c>
      <c r="K15" s="18" t="str">
        <f ca="1">IFERROR(__xludf.UNSUPPORTED(IMPORTRANGE(準備!$A$2, "12!e14")),"#REF!")</f>
        <v>#REF!</v>
      </c>
      <c r="L15" s="19" t="str">
        <f ca="1">IFERROR(__xludf.UNSUPPORTED(IMPORTRANGE(準備!$A$2, "12!f14")),"#REF!")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"13!c14")),"#REF!")</f>
        <v>#REF!</v>
      </c>
      <c r="J16" s="18" t="str">
        <f ca="1">IFERROR(__xludf.UNSUPPORTED(IMPORTRANGE(準備!$A$2, "13!d14")),"#REF!")</f>
        <v>#REF!</v>
      </c>
      <c r="K16" s="18" t="str">
        <f ca="1">IFERROR(__xludf.UNSUPPORTED(IMPORTRANGE(準備!$A$2, "13!e14")),"#REF!")</f>
        <v>#REF!</v>
      </c>
      <c r="L16" s="19" t="str">
        <f ca="1">IFERROR(__xludf.UNSUPPORTED(IMPORTRANGE(準備!$A$2, "13!f14")),"#REF!")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"14!c14")),"#REF!")</f>
        <v>#REF!</v>
      </c>
      <c r="J17" s="18" t="str">
        <f ca="1">IFERROR(__xludf.UNSUPPORTED(IMPORTRANGE(準備!$A$2, "14!d14")),"#REF!")</f>
        <v>#REF!</v>
      </c>
      <c r="K17" s="18" t="str">
        <f ca="1">IFERROR(__xludf.UNSUPPORTED(IMPORTRANGE(準備!$A$2, "14!e14")),"#REF!")</f>
        <v>#REF!</v>
      </c>
      <c r="L17" s="19" t="str">
        <f ca="1">IFERROR(__xludf.UNSUPPORTED(IMPORTRANGE(準備!$A$2, "14!f14")),"#REF!")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"15!c14")),"#REF!")</f>
        <v>#REF!</v>
      </c>
      <c r="J18" s="18" t="str">
        <f ca="1">IFERROR(__xludf.UNSUPPORTED(IMPORTRANGE(準備!$A$2, "15!d14")),"#REF!")</f>
        <v>#REF!</v>
      </c>
      <c r="K18" s="18" t="str">
        <f ca="1">IFERROR(__xludf.UNSUPPORTED(IMPORTRANGE(準備!$A$2, "15!e14")),"#REF!")</f>
        <v>#REF!</v>
      </c>
      <c r="L18" s="19" t="str">
        <f ca="1">IFERROR(__xludf.UNSUPPORTED(IMPORTRANGE(準備!$A$2, "15!f14")),"#REF!")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"16!c14")),"#REF!")</f>
        <v>#REF!</v>
      </c>
      <c r="J19" s="18" t="str">
        <f ca="1">IFERROR(__xludf.UNSUPPORTED(IMPORTRANGE(準備!$A$2, "16!d14")),"#REF!")</f>
        <v>#REF!</v>
      </c>
      <c r="K19" s="18" t="str">
        <f ca="1">IFERROR(__xludf.UNSUPPORTED(IMPORTRANGE(準備!$A$2, "16!e14")),"#REF!")</f>
        <v>#REF!</v>
      </c>
      <c r="L19" s="19" t="str">
        <f ca="1">IFERROR(__xludf.UNSUPPORTED(IMPORTRANGE(準備!$A$2, "16!f14")),"#REF!")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"17!c14")),"#REF!")</f>
        <v>#REF!</v>
      </c>
      <c r="J20" s="18" t="str">
        <f ca="1">IFERROR(__xludf.UNSUPPORTED(IMPORTRANGE(準備!$A$2, "17!d14")),"#REF!")</f>
        <v>#REF!</v>
      </c>
      <c r="K20" s="18" t="str">
        <f ca="1">IFERROR(__xludf.UNSUPPORTED(IMPORTRANGE(準備!$A$2, "17!e14")),"#REF!")</f>
        <v>#REF!</v>
      </c>
      <c r="L20" s="19" t="str">
        <f ca="1">IFERROR(__xludf.UNSUPPORTED(IMPORTRANGE(準備!$A$2, "17!f14")),"#REF!")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"18!c14")),"#REF!")</f>
        <v>#REF!</v>
      </c>
      <c r="J21" s="18" t="str">
        <f ca="1">IFERROR(__xludf.UNSUPPORTED(IMPORTRANGE(準備!$A$2, "18!d14")),"#REF!")</f>
        <v>#REF!</v>
      </c>
      <c r="K21" s="18" t="str">
        <f ca="1">IFERROR(__xludf.UNSUPPORTED(IMPORTRANGE(準備!$A$2, "18!e14")),"#REF!")</f>
        <v>#REF!</v>
      </c>
      <c r="L21" s="19" t="str">
        <f ca="1">IFERROR(__xludf.UNSUPPORTED(IMPORTRANGE(準備!$A$2, "18!f14")),"#REF!")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"19!c14")),"#REF!")</f>
        <v>#REF!</v>
      </c>
      <c r="J22" s="18" t="str">
        <f ca="1">IFERROR(__xludf.UNSUPPORTED(IMPORTRANGE(準備!$A$2, "19!d14")),"#REF!")</f>
        <v>#REF!</v>
      </c>
      <c r="K22" s="18" t="str">
        <f ca="1">IFERROR(__xludf.UNSUPPORTED(IMPORTRANGE(準備!$A$2, "19!e14")),"#REF!")</f>
        <v>#REF!</v>
      </c>
      <c r="L22" s="19" t="str">
        <f ca="1">IFERROR(__xludf.UNSUPPORTED(IMPORTRANGE(準備!$A$2, "19!f14")),"#REF!")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"20!c14")),"#REF!")</f>
        <v>#REF!</v>
      </c>
      <c r="J23" s="18" t="str">
        <f ca="1">IFERROR(__xludf.UNSUPPORTED(IMPORTRANGE(準備!$A$2, "20!d14")),"#REF!")</f>
        <v>#REF!</v>
      </c>
      <c r="K23" s="18" t="str">
        <f ca="1">IFERROR(__xludf.UNSUPPORTED(IMPORTRANGE(準備!$A$2, "20!e14")),"#REF!")</f>
        <v>#REF!</v>
      </c>
      <c r="L23" s="19" t="str">
        <f ca="1">IFERROR(__xludf.UNSUPPORTED(IMPORTRANGE(準備!$A$2, "20!f14")),"#REF!")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"21!c14")),"#REF!")</f>
        <v>#REF!</v>
      </c>
      <c r="J24" s="18" t="str">
        <f ca="1">IFERROR(__xludf.UNSUPPORTED(IMPORTRANGE(準備!$A$2, "21!d14")),"#REF!")</f>
        <v>#REF!</v>
      </c>
      <c r="K24" s="18" t="str">
        <f ca="1">IFERROR(__xludf.UNSUPPORTED(IMPORTRANGE(準備!$A$2, "21!e14")),"#REF!")</f>
        <v>#REF!</v>
      </c>
      <c r="L24" s="19" t="str">
        <f ca="1">IFERROR(__xludf.UNSUPPORTED(IMPORTRANGE(準備!$A$2, "21!f14")),"#REF!")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"22!c14")),"#REF!")</f>
        <v>#REF!</v>
      </c>
      <c r="J25" s="18" t="str">
        <f ca="1">IFERROR(__xludf.UNSUPPORTED(IMPORTRANGE(準備!$A$2, "22!d14")),"#REF!")</f>
        <v>#REF!</v>
      </c>
      <c r="K25" s="18" t="str">
        <f ca="1">IFERROR(__xludf.UNSUPPORTED(IMPORTRANGE(準備!$A$2, "22!e14")),"#REF!")</f>
        <v>#REF!</v>
      </c>
      <c r="L25" s="19" t="str">
        <f ca="1">IFERROR(__xludf.UNSUPPORTED(IMPORTRANGE(準備!$A$2, "22!f14")),"#REF!")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"23!c14")),"#REF!")</f>
        <v>#REF!</v>
      </c>
      <c r="J26" s="18" t="str">
        <f ca="1">IFERROR(__xludf.UNSUPPORTED(IMPORTRANGE(準備!$A$2, "23!d14")),"#REF!")</f>
        <v>#REF!</v>
      </c>
      <c r="K26" s="18" t="str">
        <f ca="1">IFERROR(__xludf.UNSUPPORTED(IMPORTRANGE(準備!$A$2, "23!e14")),"#REF!")</f>
        <v>#REF!</v>
      </c>
      <c r="L26" s="19" t="str">
        <f ca="1">IFERROR(__xludf.UNSUPPORTED(IMPORTRANGE(準備!$A$2, "23!f14")),"#REF!")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"24!c14")),"#REF!")</f>
        <v>#REF!</v>
      </c>
      <c r="J27" s="18" t="str">
        <f ca="1">IFERROR(__xludf.UNSUPPORTED(IMPORTRANGE(準備!$A$2, "24!d14")),"#REF!")</f>
        <v>#REF!</v>
      </c>
      <c r="K27" s="18" t="str">
        <f ca="1">IFERROR(__xludf.UNSUPPORTED(IMPORTRANGE(準備!$A$2, "24!e14")),"#REF!")</f>
        <v>#REF!</v>
      </c>
      <c r="L27" s="19" t="str">
        <f ca="1">IFERROR(__xludf.UNSUPPORTED(IMPORTRANGE(準備!$A$2, "24!f14")),"#REF!")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"25!c14")),"#REF!")</f>
        <v>#REF!</v>
      </c>
      <c r="J28" s="18" t="str">
        <f ca="1">IFERROR(__xludf.UNSUPPORTED(IMPORTRANGE(準備!$A$2, "25!d14")),"#REF!")</f>
        <v>#REF!</v>
      </c>
      <c r="K28" s="18" t="str">
        <f ca="1">IFERROR(__xludf.UNSUPPORTED(IMPORTRANGE(準備!$A$2, "25!e14")),"#REF!")</f>
        <v>#REF!</v>
      </c>
      <c r="L28" s="19" t="str">
        <f ca="1">IFERROR(__xludf.UNSUPPORTED(IMPORTRANGE(準備!$A$2, "25!f14")),"#REF!")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"26!c14")),"#REF!")</f>
        <v>#REF!</v>
      </c>
      <c r="J29" s="18" t="str">
        <f ca="1">IFERROR(__xludf.UNSUPPORTED(IMPORTRANGE(準備!$A$2, "26!d14")),"#REF!")</f>
        <v>#REF!</v>
      </c>
      <c r="K29" s="18" t="str">
        <f ca="1">IFERROR(__xludf.UNSUPPORTED(IMPORTRANGE(準備!$A$2, "26!e14")),"#REF!")</f>
        <v>#REF!</v>
      </c>
      <c r="L29" s="19" t="str">
        <f ca="1">IFERROR(__xludf.UNSUPPORTED(IMPORTRANGE(準備!$A$2, "26!f14")),"#REF!")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"27!c14")),"#REF!")</f>
        <v>#REF!</v>
      </c>
      <c r="J30" s="18" t="str">
        <f ca="1">IFERROR(__xludf.UNSUPPORTED(IMPORTRANGE(準備!$A$2, "27!d14")),"#REF!")</f>
        <v>#REF!</v>
      </c>
      <c r="K30" s="18" t="str">
        <f ca="1">IFERROR(__xludf.UNSUPPORTED(IMPORTRANGE(準備!$A$2, "27!e14")),"#REF!")</f>
        <v>#REF!</v>
      </c>
      <c r="L30" s="19" t="str">
        <f ca="1">IFERROR(__xludf.UNSUPPORTED(IMPORTRANGE(準備!$A$2, "27!f14")),"#REF!")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"28!c14")),"#REF!")</f>
        <v>#REF!</v>
      </c>
      <c r="J31" s="18" t="str">
        <f ca="1">IFERROR(__xludf.UNSUPPORTED(IMPORTRANGE(準備!$A$2, "28!d14")),"#REF!")</f>
        <v>#REF!</v>
      </c>
      <c r="K31" s="18" t="str">
        <f ca="1">IFERROR(__xludf.UNSUPPORTED(IMPORTRANGE(準備!$A$2, "28!e14")),"#REF!")</f>
        <v>#REF!</v>
      </c>
      <c r="L31" s="19" t="str">
        <f ca="1">IFERROR(__xludf.UNSUPPORTED(IMPORTRANGE(準備!$A$2, "28!f14")),"#REF!")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"29!c14")),"#REF!")</f>
        <v>#REF!</v>
      </c>
      <c r="J32" s="18" t="str">
        <f ca="1">IFERROR(__xludf.UNSUPPORTED(IMPORTRANGE(準備!$A$2, "29!d14")),"#REF!")</f>
        <v>#REF!</v>
      </c>
      <c r="K32" s="18" t="str">
        <f ca="1">IFERROR(__xludf.UNSUPPORTED(IMPORTRANGE(準備!$A$2, "29!e14")),"#REF!")</f>
        <v>#REF!</v>
      </c>
      <c r="L32" s="19" t="str">
        <f ca="1">IFERROR(__xludf.UNSUPPORTED(IMPORTRANGE(準備!$A$2, "29!f14")),"#REF!")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"30!c14")),"#REF!")</f>
        <v>#REF!</v>
      </c>
      <c r="J33" s="18" t="str">
        <f ca="1">IFERROR(__xludf.UNSUPPORTED(IMPORTRANGE(準備!$A$2, "30!d14")),"#REF!")</f>
        <v>#REF!</v>
      </c>
      <c r="K33" s="18" t="str">
        <f ca="1">IFERROR(__xludf.UNSUPPORTED(IMPORTRANGE(準備!$A$2, "30!e14")),"#REF!")</f>
        <v>#REF!</v>
      </c>
      <c r="L33" s="19" t="str">
        <f ca="1">IFERROR(__xludf.UNSUPPORTED(IMPORTRANGE(準備!$A$2, "30!f14")),"#REF!")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"31!c14")),"#REF!")</f>
        <v>#REF!</v>
      </c>
      <c r="J34" s="18" t="str">
        <f ca="1">IFERROR(__xludf.UNSUPPORTED(IMPORTRANGE(準備!$A$2, "31!d14")),"#REF!")</f>
        <v>#REF!</v>
      </c>
      <c r="K34" s="18" t="str">
        <f ca="1">IFERROR(__xludf.UNSUPPORTED(IMPORTRANGE(準備!$A$2, "31!e14")),"#REF!")</f>
        <v>#REF!</v>
      </c>
      <c r="L34" s="19" t="str">
        <f ca="1">IFERROR(__xludf.UNSUPPORTED(IMPORTRANGE(準備!$A$2, "31!f14")),"#REF!")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"32!c14")),"#REF!")</f>
        <v>#REF!</v>
      </c>
      <c r="J35" s="18" t="str">
        <f ca="1">IFERROR(__xludf.UNSUPPORTED(IMPORTRANGE(準備!$A$2, "32!d14")),"#REF!")</f>
        <v>#REF!</v>
      </c>
      <c r="K35" s="18" t="str">
        <f ca="1">IFERROR(__xludf.UNSUPPORTED(IMPORTRANGE(準備!$A$2, "32!e14")),"#REF!")</f>
        <v>#REF!</v>
      </c>
      <c r="L35" s="19" t="str">
        <f ca="1">IFERROR(__xludf.UNSUPPORTED(IMPORTRANGE(準備!$A$2, "32!f14")),"#REF!")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"33!c14")),"#REF!")</f>
        <v>#REF!</v>
      </c>
      <c r="J36" s="18" t="str">
        <f ca="1">IFERROR(__xludf.UNSUPPORTED(IMPORTRANGE(準備!$A$2, "33!d14")),"#REF!")</f>
        <v>#REF!</v>
      </c>
      <c r="K36" s="18" t="str">
        <f ca="1">IFERROR(__xludf.UNSUPPORTED(IMPORTRANGE(準備!$A$2, "33!e14")),"#REF!")</f>
        <v>#REF!</v>
      </c>
      <c r="L36" s="19" t="str">
        <f ca="1">IFERROR(__xludf.UNSUPPORTED(IMPORTRANGE(準備!$A$2, "33!f14")),"#REF!")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"34!c14")),"#REF!")</f>
        <v>#REF!</v>
      </c>
      <c r="J37" s="18" t="str">
        <f ca="1">IFERROR(__xludf.UNSUPPORTED(IMPORTRANGE(準備!$A$2, "34!d14")),"#REF!")</f>
        <v>#REF!</v>
      </c>
      <c r="K37" s="18" t="str">
        <f ca="1">IFERROR(__xludf.UNSUPPORTED(IMPORTRANGE(準備!$A$2, "34!e14")),"#REF!")</f>
        <v>#REF!</v>
      </c>
      <c r="L37" s="19" t="str">
        <f ca="1">IFERROR(__xludf.UNSUPPORTED(IMPORTRANGE(準備!$A$2, "34!f14")),"#REF!")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"35!c14")),"#REF!")</f>
        <v>#REF!</v>
      </c>
      <c r="J38" s="18" t="str">
        <f ca="1">IFERROR(__xludf.UNSUPPORTED(IMPORTRANGE(準備!$A$2, "35!d14")),"#REF!")</f>
        <v>#REF!</v>
      </c>
      <c r="K38" s="18" t="str">
        <f ca="1">IFERROR(__xludf.UNSUPPORTED(IMPORTRANGE(準備!$A$2, "35!e14")),"#REF!")</f>
        <v>#REF!</v>
      </c>
      <c r="L38" s="19" t="str">
        <f ca="1">IFERROR(__xludf.UNSUPPORTED(IMPORTRANGE(準備!$A$2, "35!f14")),"#REF!")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"36!c14")),"#REF!")</f>
        <v>#REF!</v>
      </c>
      <c r="J39" s="18" t="str">
        <f ca="1">IFERROR(__xludf.UNSUPPORTED(IMPORTRANGE(準備!$A$2, "36!d14")),"#REF!")</f>
        <v>#REF!</v>
      </c>
      <c r="K39" s="18" t="str">
        <f ca="1">IFERROR(__xludf.UNSUPPORTED(IMPORTRANGE(準備!$A$2, "36!e14")),"#REF!")</f>
        <v>#REF!</v>
      </c>
      <c r="L39" s="19" t="str">
        <f ca="1">IFERROR(__xludf.UNSUPPORTED(IMPORTRANGE(準備!$A$2, "36!f14")),"#REF!")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"37!c14")),"#REF!")</f>
        <v>#REF!</v>
      </c>
      <c r="J40" s="18" t="str">
        <f ca="1">IFERROR(__xludf.UNSUPPORTED(IMPORTRANGE(準備!$A$2, "37!d14")),"#REF!")</f>
        <v>#REF!</v>
      </c>
      <c r="K40" s="18" t="str">
        <f ca="1">IFERROR(__xludf.UNSUPPORTED(IMPORTRANGE(準備!$A$2, "37!e14")),"#REF!")</f>
        <v>#REF!</v>
      </c>
      <c r="L40" s="19" t="str">
        <f ca="1">IFERROR(__xludf.UNSUPPORTED(IMPORTRANGE(準備!$A$2, "37!f14")),"#REF!")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"38!c14")),"#REF!")</f>
        <v>#REF!</v>
      </c>
      <c r="J41" s="18" t="str">
        <f ca="1">IFERROR(__xludf.UNSUPPORTED(IMPORTRANGE(準備!$A$2, "38!d14")),"#REF!")</f>
        <v>#REF!</v>
      </c>
      <c r="K41" s="18" t="str">
        <f ca="1">IFERROR(__xludf.UNSUPPORTED(IMPORTRANGE(準備!$A$2, "38!e14")),"#REF!")</f>
        <v>#REF!</v>
      </c>
      <c r="L41" s="19" t="str">
        <f ca="1">IFERROR(__xludf.UNSUPPORTED(IMPORTRANGE(準備!$A$2, "38!f14")),"#REF!")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"39!c14")),"#REF!")</f>
        <v>#REF!</v>
      </c>
      <c r="J42" s="18" t="str">
        <f ca="1">IFERROR(__xludf.UNSUPPORTED(IMPORTRANGE(準備!$A$2, "39!d14")),"#REF!")</f>
        <v>#REF!</v>
      </c>
      <c r="K42" s="18" t="str">
        <f ca="1">IFERROR(__xludf.UNSUPPORTED(IMPORTRANGE(準備!$A$2, "39!e14")),"#REF!")</f>
        <v>#REF!</v>
      </c>
      <c r="L42" s="19" t="str">
        <f ca="1">IFERROR(__xludf.UNSUPPORTED(IMPORTRANGE(準備!$A$2, "39!f14")),"#REF!")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"40!c14")),"#REF!")</f>
        <v>#REF!</v>
      </c>
      <c r="J43" s="18" t="str">
        <f ca="1">IFERROR(__xludf.UNSUPPORTED(IMPORTRANGE(準備!$A$2, "40!d14")),"#REF!")</f>
        <v>#REF!</v>
      </c>
      <c r="K43" s="18" t="str">
        <f ca="1">IFERROR(__xludf.UNSUPPORTED(IMPORTRANGE(準備!$A$2, "40!e14")),"#REF!")</f>
        <v>#REF!</v>
      </c>
      <c r="L43" s="19" t="str">
        <f ca="1">IFERROR(__xludf.UNSUPPORTED(IMPORTRANGE(準備!$A$2, "40!f14")),"#REF!")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"41!c14")),"#REF!")</f>
        <v>#REF!</v>
      </c>
      <c r="J44" s="18" t="str">
        <f ca="1">IFERROR(__xludf.UNSUPPORTED(IMPORTRANGE(準備!$A$2, "41!d14")),"#REF!")</f>
        <v>#REF!</v>
      </c>
      <c r="K44" s="18" t="str">
        <f ca="1">IFERROR(__xludf.UNSUPPORTED(IMPORTRANGE(準備!$A$2, "41!e14")),"#REF!")</f>
        <v>#REF!</v>
      </c>
      <c r="L44" s="19" t="str">
        <f ca="1">IFERROR(__xludf.UNSUPPORTED(IMPORTRANGE(準備!$A$2, "41!f14")),"#REF!")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"42!c14")),"#REF!")</f>
        <v>#REF!</v>
      </c>
      <c r="J45" s="18" t="str">
        <f ca="1">IFERROR(__xludf.UNSUPPORTED(IMPORTRANGE(準備!$A$2, "42!d14")),"#REF!")</f>
        <v>#REF!</v>
      </c>
      <c r="K45" s="18" t="str">
        <f ca="1">IFERROR(__xludf.UNSUPPORTED(IMPORTRANGE(準備!$A$2, "42!e14")),"#REF!")</f>
        <v>#REF!</v>
      </c>
      <c r="L45" s="19" t="str">
        <f ca="1">IFERROR(__xludf.UNSUPPORTED(IMPORTRANGE(準備!$A$2, "42!f14")),"#REF!")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"43!c14")),"#REF!")</f>
        <v>#REF!</v>
      </c>
      <c r="J46" s="18" t="str">
        <f ca="1">IFERROR(__xludf.UNSUPPORTED(IMPORTRANGE(準備!$A$2, "43!d14")),"#REF!")</f>
        <v>#REF!</v>
      </c>
      <c r="K46" s="18" t="str">
        <f ca="1">IFERROR(__xludf.UNSUPPORTED(IMPORTRANGE(準備!$A$2, "43!e14")),"#REF!")</f>
        <v>#REF!</v>
      </c>
      <c r="L46" s="19" t="str">
        <f ca="1">IFERROR(__xludf.UNSUPPORTED(IMPORTRANGE(準備!$A$2, "43!f14")),"#REF!")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"44!c14")),"#REF!")</f>
        <v>#REF!</v>
      </c>
      <c r="J47" s="18" t="str">
        <f ca="1">IFERROR(__xludf.UNSUPPORTED(IMPORTRANGE(準備!$A$2, "44!d14")),"#REF!")</f>
        <v>#REF!</v>
      </c>
      <c r="K47" s="18" t="str">
        <f ca="1">IFERROR(__xludf.UNSUPPORTED(IMPORTRANGE(準備!$A$2, "44!e14")),"#REF!")</f>
        <v>#REF!</v>
      </c>
      <c r="L47" s="19" t="str">
        <f ca="1">IFERROR(__xludf.UNSUPPORTED(IMPORTRANGE(準備!$A$2, "44!f14")),"#REF!")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"45!c14")),"#REF!")</f>
        <v>#REF!</v>
      </c>
      <c r="J48" s="18" t="str">
        <f ca="1">IFERROR(__xludf.UNSUPPORTED(IMPORTRANGE(準備!$A$2, "45!d14")),"#REF!")</f>
        <v>#REF!</v>
      </c>
      <c r="K48" s="18" t="str">
        <f ca="1">IFERROR(__xludf.UNSUPPORTED(IMPORTRANGE(準備!$A$2, "45!e14")),"#REF!")</f>
        <v>#REF!</v>
      </c>
      <c r="L48" s="19" t="str">
        <f ca="1">IFERROR(__xludf.UNSUPPORTED(IMPORTRANGE(準備!$A$2, "45!f14")),"#REF!")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"46!c14")),"#REF!")</f>
        <v>#REF!</v>
      </c>
      <c r="J49" s="18" t="str">
        <f ca="1">IFERROR(__xludf.UNSUPPORTED(IMPORTRANGE(準備!$A$2, "46!d14")),"#REF!")</f>
        <v>#REF!</v>
      </c>
      <c r="K49" s="18" t="str">
        <f ca="1">IFERROR(__xludf.UNSUPPORTED(IMPORTRANGE(準備!$A$2, "46!e14")),"#REF!")</f>
        <v>#REF!</v>
      </c>
      <c r="L49" s="19" t="str">
        <f ca="1">IFERROR(__xludf.UNSUPPORTED(IMPORTRANGE(準備!$A$2, "46!f14")),"#REF!")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"47!c14")),"#REF!")</f>
        <v>#REF!</v>
      </c>
      <c r="J50" s="18" t="str">
        <f ca="1">IFERROR(__xludf.UNSUPPORTED(IMPORTRANGE(準備!$A$2, "47!d14")),"#REF!")</f>
        <v>#REF!</v>
      </c>
      <c r="K50" s="18" t="str">
        <f ca="1">IFERROR(__xludf.UNSUPPORTED(IMPORTRANGE(準備!$A$2, "47!e14")),"#REF!")</f>
        <v>#REF!</v>
      </c>
      <c r="L50" s="19" t="str">
        <f ca="1">IFERROR(__xludf.UNSUPPORTED(IMPORTRANGE(準備!$A$2, "47!f14")),"#REF!")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"48!c14")),"#REF!")</f>
        <v>#REF!</v>
      </c>
      <c r="J51" s="18" t="str">
        <f ca="1">IFERROR(__xludf.UNSUPPORTED(IMPORTRANGE(準備!$A$2, "48!d14")),"#REF!")</f>
        <v>#REF!</v>
      </c>
      <c r="K51" s="18" t="str">
        <f ca="1">IFERROR(__xludf.UNSUPPORTED(IMPORTRANGE(準備!$A$2, "48!e14")),"#REF!")</f>
        <v>#REF!</v>
      </c>
      <c r="L51" s="19" t="str">
        <f ca="1">IFERROR(__xludf.UNSUPPORTED(IMPORTRANGE(準備!$A$2, "48!f14")),"#REF!")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"49!c14")),"#REF!")</f>
        <v>#REF!</v>
      </c>
      <c r="J52" s="18" t="str">
        <f ca="1">IFERROR(__xludf.UNSUPPORTED(IMPORTRANGE(準備!$A$2, "49!d14")),"#REF!")</f>
        <v>#REF!</v>
      </c>
      <c r="K52" s="18" t="str">
        <f ca="1">IFERROR(__xludf.UNSUPPORTED(IMPORTRANGE(準備!$A$2, "49!e14")),"#REF!")</f>
        <v>#REF!</v>
      </c>
      <c r="L52" s="19" t="str">
        <f ca="1">IFERROR(__xludf.UNSUPPORTED(IMPORTRANGE(準備!$A$2, "49!f14")),"#REF!")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"50!c14")),"#REF!")</f>
        <v>#REF!</v>
      </c>
      <c r="J53" s="18" t="str">
        <f ca="1">IFERROR(__xludf.UNSUPPORTED(IMPORTRANGE(準備!$A$2, "50!d14")),"#REF!")</f>
        <v>#REF!</v>
      </c>
      <c r="K53" s="18" t="str">
        <f ca="1">IFERROR(__xludf.UNSUPPORTED(IMPORTRANGE(準備!$A$2, "50!e14")),"#REF!")</f>
        <v>#REF!</v>
      </c>
      <c r="L53" s="19" t="str">
        <f ca="1">IFERROR(__xludf.UNSUPPORTED(IMPORTRANGE(準備!$A$2, "50!f14")),"#REF!")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51:H51"/>
    <mergeCell ref="B45:D45"/>
    <mergeCell ref="B42:D42"/>
    <mergeCell ref="B43:D43"/>
    <mergeCell ref="B44:D44"/>
    <mergeCell ref="B46:D46"/>
    <mergeCell ref="B47:D47"/>
    <mergeCell ref="E42:H42"/>
    <mergeCell ref="E43:H43"/>
    <mergeCell ref="E44:H44"/>
    <mergeCell ref="E45:H45"/>
    <mergeCell ref="E52:H52"/>
    <mergeCell ref="E53:H53"/>
    <mergeCell ref="B5:D5"/>
    <mergeCell ref="E5:H5"/>
    <mergeCell ref="E15:H15"/>
    <mergeCell ref="B49:D49"/>
    <mergeCell ref="B48:D48"/>
    <mergeCell ref="E50:H50"/>
    <mergeCell ref="E48:H48"/>
    <mergeCell ref="E49:H49"/>
    <mergeCell ref="B50:D50"/>
    <mergeCell ref="B51:D51"/>
    <mergeCell ref="B52:D52"/>
    <mergeCell ref="B53:D53"/>
    <mergeCell ref="B21:D21"/>
    <mergeCell ref="B22:D22"/>
    <mergeCell ref="E17:H17"/>
    <mergeCell ref="E14:H14"/>
    <mergeCell ref="E24:H24"/>
    <mergeCell ref="B33:D33"/>
    <mergeCell ref="B34:D34"/>
    <mergeCell ref="B35:D35"/>
    <mergeCell ref="E46:H46"/>
    <mergeCell ref="E47:H47"/>
    <mergeCell ref="B4:D4"/>
    <mergeCell ref="B3:D3"/>
    <mergeCell ref="E3:H3"/>
    <mergeCell ref="E4:H4"/>
    <mergeCell ref="B25:D25"/>
    <mergeCell ref="B23:D23"/>
    <mergeCell ref="B24:D24"/>
    <mergeCell ref="E20:H20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25:H25"/>
    <mergeCell ref="E19:H19"/>
    <mergeCell ref="B7:D7"/>
    <mergeCell ref="B12:D12"/>
    <mergeCell ref="E7:H7"/>
    <mergeCell ref="E22:H22"/>
    <mergeCell ref="E23:H23"/>
    <mergeCell ref="E28:H28"/>
    <mergeCell ref="E29:H29"/>
    <mergeCell ref="E26:H26"/>
    <mergeCell ref="B36:D36"/>
    <mergeCell ref="B37:D37"/>
    <mergeCell ref="B38:D38"/>
    <mergeCell ref="B39:D39"/>
    <mergeCell ref="E35:H35"/>
    <mergeCell ref="E36:H36"/>
    <mergeCell ref="E37:H37"/>
    <mergeCell ref="E38:H38"/>
    <mergeCell ref="E39:H39"/>
    <mergeCell ref="B28:D28"/>
    <mergeCell ref="B29:D29"/>
    <mergeCell ref="B26:D26"/>
    <mergeCell ref="B30:D30"/>
    <mergeCell ref="E30:H30"/>
    <mergeCell ref="E34:H34"/>
    <mergeCell ref="E6:H6"/>
    <mergeCell ref="B6:D6"/>
    <mergeCell ref="E18:H18"/>
    <mergeCell ref="B18:D18"/>
    <mergeCell ref="B19:D19"/>
    <mergeCell ref="B20:D20"/>
    <mergeCell ref="B17:D17"/>
    <mergeCell ref="B13:D13"/>
    <mergeCell ref="B14:D14"/>
    <mergeCell ref="E12:H12"/>
    <mergeCell ref="E13:H13"/>
    <mergeCell ref="E16:H16"/>
    <mergeCell ref="E27:H27"/>
    <mergeCell ref="B27:D27"/>
    <mergeCell ref="B40:D40"/>
    <mergeCell ref="B41:D41"/>
    <mergeCell ref="E31:H31"/>
    <mergeCell ref="E32:H32"/>
    <mergeCell ref="E33:H33"/>
    <mergeCell ref="B31:D31"/>
    <mergeCell ref="B32:D32"/>
    <mergeCell ref="E40:H40"/>
    <mergeCell ref="E41:H41"/>
  </mergeCells>
  <phoneticPr fontId="19"/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11</v>
      </c>
      <c r="F1" s="14" t="s">
        <v>22</v>
      </c>
      <c r="G1" s="13"/>
      <c r="H1" s="13">
        <f>準備!A18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"1!c15")),"#REF!")</f>
        <v>#REF!</v>
      </c>
      <c r="J4" s="18" t="str">
        <f ca="1">IFERROR(__xludf.UNSUPPORTED(IMPORTRANGE(準備!$A$2, "1!d15")),"#REF!")</f>
        <v>#REF!</v>
      </c>
      <c r="K4" s="18" t="str">
        <f ca="1">IFERROR(__xludf.UNSUPPORTED(IMPORTRANGE(準備!$A$2, "1!e15")),"#REF!")</f>
        <v>#REF!</v>
      </c>
      <c r="L4" s="19" t="str">
        <f ca="1">IFERROR(__xludf.UNSUPPORTED(IMPORTRANGE(準備!$A$2, "1!f15")),"#REF!")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"2!c15")),"#REF!")</f>
        <v>#REF!</v>
      </c>
      <c r="J5" s="18" t="str">
        <f ca="1">IFERROR(__xludf.UNSUPPORTED(IMPORTRANGE(準備!$A$2, "2!d15")),"#REF!")</f>
        <v>#REF!</v>
      </c>
      <c r="K5" s="18" t="str">
        <f ca="1">IFERROR(__xludf.UNSUPPORTED(IMPORTRANGE(準備!$A$2, "2!e15")),"#REF!")</f>
        <v>#REF!</v>
      </c>
      <c r="L5" s="19" t="str">
        <f ca="1">IFERROR(__xludf.UNSUPPORTED(IMPORTRANGE(準備!$A$2, "2!f15")),"#REF!")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"3!c15")),"#REF!")</f>
        <v>#REF!</v>
      </c>
      <c r="J6" s="18" t="str">
        <f ca="1">IFERROR(__xludf.UNSUPPORTED(IMPORTRANGE(準備!$A$2, "3!d15")),"#REF!")</f>
        <v>#REF!</v>
      </c>
      <c r="K6" s="18" t="str">
        <f ca="1">IFERROR(__xludf.UNSUPPORTED(IMPORTRANGE(準備!$A$2, "3!e15")),"#REF!")</f>
        <v>#REF!</v>
      </c>
      <c r="L6" s="19" t="str">
        <f ca="1">IFERROR(__xludf.UNSUPPORTED(IMPORTRANGE(準備!$A$2, "3!f15")),"#REF!")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"4!c15")),"#REF!")</f>
        <v>#REF!</v>
      </c>
      <c r="J7" s="18" t="str">
        <f ca="1">IFERROR(__xludf.UNSUPPORTED(IMPORTRANGE(準備!$A$2, "4!d15")),"#REF!")</f>
        <v>#REF!</v>
      </c>
      <c r="K7" s="18" t="str">
        <f ca="1">IFERROR(__xludf.UNSUPPORTED(IMPORTRANGE(準備!$A$2, "4!e15")),"#REF!")</f>
        <v>#REF!</v>
      </c>
      <c r="L7" s="19" t="str">
        <f ca="1">IFERROR(__xludf.UNSUPPORTED(IMPORTRANGE(準備!$A$2, "4!f15")),"#REF!")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"5!c15")),"#REF!")</f>
        <v>#REF!</v>
      </c>
      <c r="J8" s="18" t="str">
        <f ca="1">IFERROR(__xludf.UNSUPPORTED(IMPORTRANGE(準備!$A$2, "5!d15")),"#REF!")</f>
        <v>#REF!</v>
      </c>
      <c r="K8" s="18" t="str">
        <f ca="1">IFERROR(__xludf.UNSUPPORTED(IMPORTRANGE(準備!$A$2, "5!e15")),"#REF!")</f>
        <v>#REF!</v>
      </c>
      <c r="L8" s="19" t="str">
        <f ca="1">IFERROR(__xludf.UNSUPPORTED(IMPORTRANGE(準備!$A$2, "5!f15")),"#REF!")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"6!c15")),"#REF!")</f>
        <v>#REF!</v>
      </c>
      <c r="J9" s="18" t="str">
        <f ca="1">IFERROR(__xludf.UNSUPPORTED(IMPORTRANGE(準備!$A$2, "6!d15")),"#REF!")</f>
        <v>#REF!</v>
      </c>
      <c r="K9" s="18" t="str">
        <f ca="1">IFERROR(__xludf.UNSUPPORTED(IMPORTRANGE(準備!$A$2, "6!e15")),"#REF!")</f>
        <v>#REF!</v>
      </c>
      <c r="L9" s="19" t="str">
        <f ca="1">IFERROR(__xludf.UNSUPPORTED(IMPORTRANGE(準備!$A$2, "6!f15")),"#REF!")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"7!c15")),"#REF!")</f>
        <v>#REF!</v>
      </c>
      <c r="J10" s="18" t="str">
        <f ca="1">IFERROR(__xludf.UNSUPPORTED(IMPORTRANGE(準備!$A$2, "7!d15")),"#REF!")</f>
        <v>#REF!</v>
      </c>
      <c r="K10" s="18" t="str">
        <f ca="1">IFERROR(__xludf.UNSUPPORTED(IMPORTRANGE(準備!$A$2, "7!e15")),"#REF!")</f>
        <v>#REF!</v>
      </c>
      <c r="L10" s="19" t="str">
        <f ca="1">IFERROR(__xludf.UNSUPPORTED(IMPORTRANGE(準備!$A$2, "7!f15")),"#REF!")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"8!c15")),"#REF!")</f>
        <v>#REF!</v>
      </c>
      <c r="J11" s="18" t="str">
        <f ca="1">IFERROR(__xludf.UNSUPPORTED(IMPORTRANGE(準備!$A$2, "8!d15")),"#REF!")</f>
        <v>#REF!</v>
      </c>
      <c r="K11" s="18" t="str">
        <f ca="1">IFERROR(__xludf.UNSUPPORTED(IMPORTRANGE(準備!$A$2, "8!e15")),"#REF!")</f>
        <v>#REF!</v>
      </c>
      <c r="L11" s="19" t="str">
        <f ca="1">IFERROR(__xludf.UNSUPPORTED(IMPORTRANGE(準備!$A$2, "8!f15")),"#REF!")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"9!c15")),"#REF!")</f>
        <v>#REF!</v>
      </c>
      <c r="J12" s="18" t="str">
        <f ca="1">IFERROR(__xludf.UNSUPPORTED(IMPORTRANGE(準備!$A$2, "9!d15")),"#REF!")</f>
        <v>#REF!</v>
      </c>
      <c r="K12" s="18" t="str">
        <f ca="1">IFERROR(__xludf.UNSUPPORTED(IMPORTRANGE(準備!$A$2, "9!e15")),"#REF!")</f>
        <v>#REF!</v>
      </c>
      <c r="L12" s="19" t="str">
        <f ca="1">IFERROR(__xludf.UNSUPPORTED(IMPORTRANGE(準備!$A$2, "9!f15")),"#REF!")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"10!c15")),"#REF!")</f>
        <v>#REF!</v>
      </c>
      <c r="J13" s="18" t="str">
        <f ca="1">IFERROR(__xludf.UNSUPPORTED(IMPORTRANGE(準備!$A$2, "10!d15")),"#REF!")</f>
        <v>#REF!</v>
      </c>
      <c r="K13" s="18" t="str">
        <f ca="1">IFERROR(__xludf.UNSUPPORTED(IMPORTRANGE(準備!$A$2, "10!e15")),"#REF!")</f>
        <v>#REF!</v>
      </c>
      <c r="L13" s="19" t="str">
        <f ca="1">IFERROR(__xludf.UNSUPPORTED(IMPORTRANGE(準備!$A$2, "10!f15")),"#REF!")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"11!c15")),"#REF!")</f>
        <v>#REF!</v>
      </c>
      <c r="J14" s="18" t="str">
        <f ca="1">IFERROR(__xludf.UNSUPPORTED(IMPORTRANGE(準備!$A$2, "11!d15")),"#REF!")</f>
        <v>#REF!</v>
      </c>
      <c r="K14" s="18" t="str">
        <f ca="1">IFERROR(__xludf.UNSUPPORTED(IMPORTRANGE(準備!$A$2, "11!e15")),"#REF!")</f>
        <v>#REF!</v>
      </c>
      <c r="L14" s="19" t="str">
        <f ca="1">IFERROR(__xludf.UNSUPPORTED(IMPORTRANGE(準備!$A$2, "11!f15")),"#REF!")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"12!c15")),"#REF!")</f>
        <v>#REF!</v>
      </c>
      <c r="J15" s="18" t="str">
        <f ca="1">IFERROR(__xludf.UNSUPPORTED(IMPORTRANGE(準備!$A$2, "12!d15")),"#REF!")</f>
        <v>#REF!</v>
      </c>
      <c r="K15" s="18" t="str">
        <f ca="1">IFERROR(__xludf.UNSUPPORTED(IMPORTRANGE(準備!$A$2, "12!e15")),"#REF!")</f>
        <v>#REF!</v>
      </c>
      <c r="L15" s="19" t="str">
        <f ca="1">IFERROR(__xludf.UNSUPPORTED(IMPORTRANGE(準備!$A$2, "12!f15")),"#REF!")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"13!c15")),"#REF!")</f>
        <v>#REF!</v>
      </c>
      <c r="J16" s="18" t="str">
        <f ca="1">IFERROR(__xludf.UNSUPPORTED(IMPORTRANGE(準備!$A$2, "13!d15")),"#REF!")</f>
        <v>#REF!</v>
      </c>
      <c r="K16" s="18" t="str">
        <f ca="1">IFERROR(__xludf.UNSUPPORTED(IMPORTRANGE(準備!$A$2, "13!e15")),"#REF!")</f>
        <v>#REF!</v>
      </c>
      <c r="L16" s="19" t="str">
        <f ca="1">IFERROR(__xludf.UNSUPPORTED(IMPORTRANGE(準備!$A$2, "13!f15")),"#REF!")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"14!c15")),"#REF!")</f>
        <v>#REF!</v>
      </c>
      <c r="J17" s="18" t="str">
        <f ca="1">IFERROR(__xludf.UNSUPPORTED(IMPORTRANGE(準備!$A$2, "14!d15")),"#REF!")</f>
        <v>#REF!</v>
      </c>
      <c r="K17" s="18" t="str">
        <f ca="1">IFERROR(__xludf.UNSUPPORTED(IMPORTRANGE(準備!$A$2, "14!e15")),"#REF!")</f>
        <v>#REF!</v>
      </c>
      <c r="L17" s="19" t="str">
        <f ca="1">IFERROR(__xludf.UNSUPPORTED(IMPORTRANGE(準備!$A$2, "14!f15")),"#REF!")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"15!c15")),"#REF!")</f>
        <v>#REF!</v>
      </c>
      <c r="J18" s="18" t="str">
        <f ca="1">IFERROR(__xludf.UNSUPPORTED(IMPORTRANGE(準備!$A$2, "15!d15")),"#REF!")</f>
        <v>#REF!</v>
      </c>
      <c r="K18" s="18" t="str">
        <f ca="1">IFERROR(__xludf.UNSUPPORTED(IMPORTRANGE(準備!$A$2, "15!e15")),"#REF!")</f>
        <v>#REF!</v>
      </c>
      <c r="L18" s="19" t="str">
        <f ca="1">IFERROR(__xludf.UNSUPPORTED(IMPORTRANGE(準備!$A$2, "15!f15")),"#REF!")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"16!c15")),"#REF!")</f>
        <v>#REF!</v>
      </c>
      <c r="J19" s="18" t="str">
        <f ca="1">IFERROR(__xludf.UNSUPPORTED(IMPORTRANGE(準備!$A$2, "16!d15")),"#REF!")</f>
        <v>#REF!</v>
      </c>
      <c r="K19" s="18" t="str">
        <f ca="1">IFERROR(__xludf.UNSUPPORTED(IMPORTRANGE(準備!$A$2, "16!e15")),"#REF!")</f>
        <v>#REF!</v>
      </c>
      <c r="L19" s="19" t="str">
        <f ca="1">IFERROR(__xludf.UNSUPPORTED(IMPORTRANGE(準備!$A$2, "16!f15")),"#REF!")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"17!c15")),"#REF!")</f>
        <v>#REF!</v>
      </c>
      <c r="J20" s="18" t="str">
        <f ca="1">IFERROR(__xludf.UNSUPPORTED(IMPORTRANGE(準備!$A$2, "17!d15")),"#REF!")</f>
        <v>#REF!</v>
      </c>
      <c r="K20" s="18" t="str">
        <f ca="1">IFERROR(__xludf.UNSUPPORTED(IMPORTRANGE(準備!$A$2, "17!e15")),"#REF!")</f>
        <v>#REF!</v>
      </c>
      <c r="L20" s="19" t="str">
        <f ca="1">IFERROR(__xludf.UNSUPPORTED(IMPORTRANGE(準備!$A$2, "17!f15")),"#REF!")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"18!c15")),"#REF!")</f>
        <v>#REF!</v>
      </c>
      <c r="J21" s="18" t="str">
        <f ca="1">IFERROR(__xludf.UNSUPPORTED(IMPORTRANGE(準備!$A$2, "18!d15")),"#REF!")</f>
        <v>#REF!</v>
      </c>
      <c r="K21" s="18" t="str">
        <f ca="1">IFERROR(__xludf.UNSUPPORTED(IMPORTRANGE(準備!$A$2, "18!e15")),"#REF!")</f>
        <v>#REF!</v>
      </c>
      <c r="L21" s="19" t="str">
        <f ca="1">IFERROR(__xludf.UNSUPPORTED(IMPORTRANGE(準備!$A$2, "18!f15")),"#REF!")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"19!c15")),"#REF!")</f>
        <v>#REF!</v>
      </c>
      <c r="J22" s="18" t="str">
        <f ca="1">IFERROR(__xludf.UNSUPPORTED(IMPORTRANGE(準備!$A$2, "19!d15")),"#REF!")</f>
        <v>#REF!</v>
      </c>
      <c r="K22" s="18" t="str">
        <f ca="1">IFERROR(__xludf.UNSUPPORTED(IMPORTRANGE(準備!$A$2, "19!e15")),"#REF!")</f>
        <v>#REF!</v>
      </c>
      <c r="L22" s="19" t="str">
        <f ca="1">IFERROR(__xludf.UNSUPPORTED(IMPORTRANGE(準備!$A$2, "19!f15")),"#REF!")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"20!c15")),"#REF!")</f>
        <v>#REF!</v>
      </c>
      <c r="J23" s="18" t="str">
        <f ca="1">IFERROR(__xludf.UNSUPPORTED(IMPORTRANGE(準備!$A$2, "20!d15")),"#REF!")</f>
        <v>#REF!</v>
      </c>
      <c r="K23" s="18" t="str">
        <f ca="1">IFERROR(__xludf.UNSUPPORTED(IMPORTRANGE(準備!$A$2, "20!e15")),"#REF!")</f>
        <v>#REF!</v>
      </c>
      <c r="L23" s="19" t="str">
        <f ca="1">IFERROR(__xludf.UNSUPPORTED(IMPORTRANGE(準備!$A$2, "20!f15")),"#REF!")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"21!c15")),"#REF!")</f>
        <v>#REF!</v>
      </c>
      <c r="J24" s="18" t="str">
        <f ca="1">IFERROR(__xludf.UNSUPPORTED(IMPORTRANGE(準備!$A$2, "21!d15")),"#REF!")</f>
        <v>#REF!</v>
      </c>
      <c r="K24" s="18" t="str">
        <f ca="1">IFERROR(__xludf.UNSUPPORTED(IMPORTRANGE(準備!$A$2, "21!e15")),"#REF!")</f>
        <v>#REF!</v>
      </c>
      <c r="L24" s="19" t="str">
        <f ca="1">IFERROR(__xludf.UNSUPPORTED(IMPORTRANGE(準備!$A$2, "21!f15")),"#REF!")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"22!c15")),"#REF!")</f>
        <v>#REF!</v>
      </c>
      <c r="J25" s="18" t="str">
        <f ca="1">IFERROR(__xludf.UNSUPPORTED(IMPORTRANGE(準備!$A$2, "22!d15")),"#REF!")</f>
        <v>#REF!</v>
      </c>
      <c r="K25" s="18" t="str">
        <f ca="1">IFERROR(__xludf.UNSUPPORTED(IMPORTRANGE(準備!$A$2, "22!e15")),"#REF!")</f>
        <v>#REF!</v>
      </c>
      <c r="L25" s="19" t="str">
        <f ca="1">IFERROR(__xludf.UNSUPPORTED(IMPORTRANGE(準備!$A$2, "22!f15")),"#REF!")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"23!c15")),"#REF!")</f>
        <v>#REF!</v>
      </c>
      <c r="J26" s="18" t="str">
        <f ca="1">IFERROR(__xludf.UNSUPPORTED(IMPORTRANGE(準備!$A$2, "23!d15")),"#REF!")</f>
        <v>#REF!</v>
      </c>
      <c r="K26" s="18" t="str">
        <f ca="1">IFERROR(__xludf.UNSUPPORTED(IMPORTRANGE(準備!$A$2, "23!e15")),"#REF!")</f>
        <v>#REF!</v>
      </c>
      <c r="L26" s="19" t="str">
        <f ca="1">IFERROR(__xludf.UNSUPPORTED(IMPORTRANGE(準備!$A$2, "23!f15")),"#REF!")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"24!c15")),"#REF!")</f>
        <v>#REF!</v>
      </c>
      <c r="J27" s="18" t="str">
        <f ca="1">IFERROR(__xludf.UNSUPPORTED(IMPORTRANGE(準備!$A$2, "24!d15")),"#REF!")</f>
        <v>#REF!</v>
      </c>
      <c r="K27" s="18" t="str">
        <f ca="1">IFERROR(__xludf.UNSUPPORTED(IMPORTRANGE(準備!$A$2, "24!e15")),"#REF!")</f>
        <v>#REF!</v>
      </c>
      <c r="L27" s="19" t="str">
        <f ca="1">IFERROR(__xludf.UNSUPPORTED(IMPORTRANGE(準備!$A$2, "24!f15")),"#REF!")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"25!c15")),"#REF!")</f>
        <v>#REF!</v>
      </c>
      <c r="J28" s="18" t="str">
        <f ca="1">IFERROR(__xludf.UNSUPPORTED(IMPORTRANGE(準備!$A$2, "25!d15")),"#REF!")</f>
        <v>#REF!</v>
      </c>
      <c r="K28" s="18" t="str">
        <f ca="1">IFERROR(__xludf.UNSUPPORTED(IMPORTRANGE(準備!$A$2, "25!e15")),"#REF!")</f>
        <v>#REF!</v>
      </c>
      <c r="L28" s="19" t="str">
        <f ca="1">IFERROR(__xludf.UNSUPPORTED(IMPORTRANGE(準備!$A$2, "25!f15")),"#REF!")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"26!c15")),"#REF!")</f>
        <v>#REF!</v>
      </c>
      <c r="J29" s="18" t="str">
        <f ca="1">IFERROR(__xludf.UNSUPPORTED(IMPORTRANGE(準備!$A$2, "26!d15")),"#REF!")</f>
        <v>#REF!</v>
      </c>
      <c r="K29" s="18" t="str">
        <f ca="1">IFERROR(__xludf.UNSUPPORTED(IMPORTRANGE(準備!$A$2, "26!e15")),"#REF!")</f>
        <v>#REF!</v>
      </c>
      <c r="L29" s="19" t="str">
        <f ca="1">IFERROR(__xludf.UNSUPPORTED(IMPORTRANGE(準備!$A$2, "26!f15")),"#REF!")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"27!c15")),"#REF!")</f>
        <v>#REF!</v>
      </c>
      <c r="J30" s="18" t="str">
        <f ca="1">IFERROR(__xludf.UNSUPPORTED(IMPORTRANGE(準備!$A$2, "27!d15")),"#REF!")</f>
        <v>#REF!</v>
      </c>
      <c r="K30" s="18" t="str">
        <f ca="1">IFERROR(__xludf.UNSUPPORTED(IMPORTRANGE(準備!$A$2, "27!e15")),"#REF!")</f>
        <v>#REF!</v>
      </c>
      <c r="L30" s="19" t="str">
        <f ca="1">IFERROR(__xludf.UNSUPPORTED(IMPORTRANGE(準備!$A$2, "27!f15")),"#REF!")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"28!c15")),"#REF!")</f>
        <v>#REF!</v>
      </c>
      <c r="J31" s="18" t="str">
        <f ca="1">IFERROR(__xludf.UNSUPPORTED(IMPORTRANGE(準備!$A$2, "28!d15")),"#REF!")</f>
        <v>#REF!</v>
      </c>
      <c r="K31" s="18" t="str">
        <f ca="1">IFERROR(__xludf.UNSUPPORTED(IMPORTRANGE(準備!$A$2, "28!e15")),"#REF!")</f>
        <v>#REF!</v>
      </c>
      <c r="L31" s="19" t="str">
        <f ca="1">IFERROR(__xludf.UNSUPPORTED(IMPORTRANGE(準備!$A$2, "28!f15")),"#REF!")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"29!c15")),"#REF!")</f>
        <v>#REF!</v>
      </c>
      <c r="J32" s="18" t="str">
        <f ca="1">IFERROR(__xludf.UNSUPPORTED(IMPORTRANGE(準備!$A$2, "29!d15")),"#REF!")</f>
        <v>#REF!</v>
      </c>
      <c r="K32" s="18" t="str">
        <f ca="1">IFERROR(__xludf.UNSUPPORTED(IMPORTRANGE(準備!$A$2, "29!e15")),"#REF!")</f>
        <v>#REF!</v>
      </c>
      <c r="L32" s="19" t="str">
        <f ca="1">IFERROR(__xludf.UNSUPPORTED(IMPORTRANGE(準備!$A$2, "29!f15")),"#REF!")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"30!c15")),"#REF!")</f>
        <v>#REF!</v>
      </c>
      <c r="J33" s="18" t="str">
        <f ca="1">IFERROR(__xludf.UNSUPPORTED(IMPORTRANGE(準備!$A$2, "30!d15")),"#REF!")</f>
        <v>#REF!</v>
      </c>
      <c r="K33" s="18" t="str">
        <f ca="1">IFERROR(__xludf.UNSUPPORTED(IMPORTRANGE(準備!$A$2, "30!e15")),"#REF!")</f>
        <v>#REF!</v>
      </c>
      <c r="L33" s="19" t="str">
        <f ca="1">IFERROR(__xludf.UNSUPPORTED(IMPORTRANGE(準備!$A$2, "30!f15")),"#REF!")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"31!c15")),"#REF!")</f>
        <v>#REF!</v>
      </c>
      <c r="J34" s="18" t="str">
        <f ca="1">IFERROR(__xludf.UNSUPPORTED(IMPORTRANGE(準備!$A$2, "31!d15")),"#REF!")</f>
        <v>#REF!</v>
      </c>
      <c r="K34" s="18" t="str">
        <f ca="1">IFERROR(__xludf.UNSUPPORTED(IMPORTRANGE(準備!$A$2, "31!e15")),"#REF!")</f>
        <v>#REF!</v>
      </c>
      <c r="L34" s="19" t="str">
        <f ca="1">IFERROR(__xludf.UNSUPPORTED(IMPORTRANGE(準備!$A$2, "31!f15")),"#REF!")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"32!c15")),"#REF!")</f>
        <v>#REF!</v>
      </c>
      <c r="J35" s="18" t="str">
        <f ca="1">IFERROR(__xludf.UNSUPPORTED(IMPORTRANGE(準備!$A$2, "32!d15")),"#REF!")</f>
        <v>#REF!</v>
      </c>
      <c r="K35" s="18" t="str">
        <f ca="1">IFERROR(__xludf.UNSUPPORTED(IMPORTRANGE(準備!$A$2, "32!e15")),"#REF!")</f>
        <v>#REF!</v>
      </c>
      <c r="L35" s="19" t="str">
        <f ca="1">IFERROR(__xludf.UNSUPPORTED(IMPORTRANGE(準備!$A$2, "32!f15")),"#REF!")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"33!c15")),"#REF!")</f>
        <v>#REF!</v>
      </c>
      <c r="J36" s="18" t="str">
        <f ca="1">IFERROR(__xludf.UNSUPPORTED(IMPORTRANGE(準備!$A$2, "33!d15")),"#REF!")</f>
        <v>#REF!</v>
      </c>
      <c r="K36" s="18" t="str">
        <f ca="1">IFERROR(__xludf.UNSUPPORTED(IMPORTRANGE(準備!$A$2, "33!e15")),"#REF!")</f>
        <v>#REF!</v>
      </c>
      <c r="L36" s="19" t="str">
        <f ca="1">IFERROR(__xludf.UNSUPPORTED(IMPORTRANGE(準備!$A$2, "33!f15")),"#REF!")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"34!c15")),"#REF!")</f>
        <v>#REF!</v>
      </c>
      <c r="J37" s="18" t="str">
        <f ca="1">IFERROR(__xludf.UNSUPPORTED(IMPORTRANGE(準備!$A$2, "34!d15")),"#REF!")</f>
        <v>#REF!</v>
      </c>
      <c r="K37" s="18" t="str">
        <f ca="1">IFERROR(__xludf.UNSUPPORTED(IMPORTRANGE(準備!$A$2, "34!e15")),"#REF!")</f>
        <v>#REF!</v>
      </c>
      <c r="L37" s="19" t="str">
        <f ca="1">IFERROR(__xludf.UNSUPPORTED(IMPORTRANGE(準備!$A$2, "34!f15")),"#REF!")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"35!c15")),"#REF!")</f>
        <v>#REF!</v>
      </c>
      <c r="J38" s="18" t="str">
        <f ca="1">IFERROR(__xludf.UNSUPPORTED(IMPORTRANGE(準備!$A$2, "35!d15")),"#REF!")</f>
        <v>#REF!</v>
      </c>
      <c r="K38" s="18" t="str">
        <f ca="1">IFERROR(__xludf.UNSUPPORTED(IMPORTRANGE(準備!$A$2, "35!e15")),"#REF!")</f>
        <v>#REF!</v>
      </c>
      <c r="L38" s="19" t="str">
        <f ca="1">IFERROR(__xludf.UNSUPPORTED(IMPORTRANGE(準備!$A$2, "35!f15")),"#REF!")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"36!c15")),"#REF!")</f>
        <v>#REF!</v>
      </c>
      <c r="J39" s="18" t="str">
        <f ca="1">IFERROR(__xludf.UNSUPPORTED(IMPORTRANGE(準備!$A$2, "36!d15")),"#REF!")</f>
        <v>#REF!</v>
      </c>
      <c r="K39" s="18" t="str">
        <f ca="1">IFERROR(__xludf.UNSUPPORTED(IMPORTRANGE(準備!$A$2, "36!e15")),"#REF!")</f>
        <v>#REF!</v>
      </c>
      <c r="L39" s="19" t="str">
        <f ca="1">IFERROR(__xludf.UNSUPPORTED(IMPORTRANGE(準備!$A$2, "36!f15")),"#REF!")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"37!c15")),"#REF!")</f>
        <v>#REF!</v>
      </c>
      <c r="J40" s="18" t="str">
        <f ca="1">IFERROR(__xludf.UNSUPPORTED(IMPORTRANGE(準備!$A$2, "37!d15")),"#REF!")</f>
        <v>#REF!</v>
      </c>
      <c r="K40" s="18" t="str">
        <f ca="1">IFERROR(__xludf.UNSUPPORTED(IMPORTRANGE(準備!$A$2, "37!e15")),"#REF!")</f>
        <v>#REF!</v>
      </c>
      <c r="L40" s="19" t="str">
        <f ca="1">IFERROR(__xludf.UNSUPPORTED(IMPORTRANGE(準備!$A$2, "37!f15")),"#REF!")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"38!c15")),"#REF!")</f>
        <v>#REF!</v>
      </c>
      <c r="J41" s="18" t="str">
        <f ca="1">IFERROR(__xludf.UNSUPPORTED(IMPORTRANGE(準備!$A$2, "38!d15")),"#REF!")</f>
        <v>#REF!</v>
      </c>
      <c r="K41" s="18" t="str">
        <f ca="1">IFERROR(__xludf.UNSUPPORTED(IMPORTRANGE(準備!$A$2, "38!e15")),"#REF!")</f>
        <v>#REF!</v>
      </c>
      <c r="L41" s="19" t="str">
        <f ca="1">IFERROR(__xludf.UNSUPPORTED(IMPORTRANGE(準備!$A$2, "38!f15")),"#REF!")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"39!c15")),"#REF!")</f>
        <v>#REF!</v>
      </c>
      <c r="J42" s="18" t="str">
        <f ca="1">IFERROR(__xludf.UNSUPPORTED(IMPORTRANGE(準備!$A$2, "39!d15")),"#REF!")</f>
        <v>#REF!</v>
      </c>
      <c r="K42" s="18" t="str">
        <f ca="1">IFERROR(__xludf.UNSUPPORTED(IMPORTRANGE(準備!$A$2, "39!e15")),"#REF!")</f>
        <v>#REF!</v>
      </c>
      <c r="L42" s="19" t="str">
        <f ca="1">IFERROR(__xludf.UNSUPPORTED(IMPORTRANGE(準備!$A$2, "39!f15")),"#REF!")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"40!c15")),"#REF!")</f>
        <v>#REF!</v>
      </c>
      <c r="J43" s="18" t="str">
        <f ca="1">IFERROR(__xludf.UNSUPPORTED(IMPORTRANGE(準備!$A$2, "40!d15")),"#REF!")</f>
        <v>#REF!</v>
      </c>
      <c r="K43" s="18" t="str">
        <f ca="1">IFERROR(__xludf.UNSUPPORTED(IMPORTRANGE(準備!$A$2, "40!e15")),"#REF!")</f>
        <v>#REF!</v>
      </c>
      <c r="L43" s="19" t="str">
        <f ca="1">IFERROR(__xludf.UNSUPPORTED(IMPORTRANGE(準備!$A$2, "40!f15")),"#REF!")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"41!c15")),"#REF!")</f>
        <v>#REF!</v>
      </c>
      <c r="J44" s="18" t="str">
        <f ca="1">IFERROR(__xludf.UNSUPPORTED(IMPORTRANGE(準備!$A$2, "41!d15")),"#REF!")</f>
        <v>#REF!</v>
      </c>
      <c r="K44" s="18" t="str">
        <f ca="1">IFERROR(__xludf.UNSUPPORTED(IMPORTRANGE(準備!$A$2, "41!e15")),"#REF!")</f>
        <v>#REF!</v>
      </c>
      <c r="L44" s="19" t="str">
        <f ca="1">IFERROR(__xludf.UNSUPPORTED(IMPORTRANGE(準備!$A$2, "41!f15")),"#REF!")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"42!c15")),"#REF!")</f>
        <v>#REF!</v>
      </c>
      <c r="J45" s="18" t="str">
        <f ca="1">IFERROR(__xludf.UNSUPPORTED(IMPORTRANGE(準備!$A$2, "42!d15")),"#REF!")</f>
        <v>#REF!</v>
      </c>
      <c r="K45" s="18" t="str">
        <f ca="1">IFERROR(__xludf.UNSUPPORTED(IMPORTRANGE(準備!$A$2, "42!e15")),"#REF!")</f>
        <v>#REF!</v>
      </c>
      <c r="L45" s="19" t="str">
        <f ca="1">IFERROR(__xludf.UNSUPPORTED(IMPORTRANGE(準備!$A$2, "42!f15")),"#REF!")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"43!c15")),"#REF!")</f>
        <v>#REF!</v>
      </c>
      <c r="J46" s="18" t="str">
        <f ca="1">IFERROR(__xludf.UNSUPPORTED(IMPORTRANGE(準備!$A$2, "43!d15")),"#REF!")</f>
        <v>#REF!</v>
      </c>
      <c r="K46" s="18" t="str">
        <f ca="1">IFERROR(__xludf.UNSUPPORTED(IMPORTRANGE(準備!$A$2, "43!e15")),"#REF!")</f>
        <v>#REF!</v>
      </c>
      <c r="L46" s="19" t="str">
        <f ca="1">IFERROR(__xludf.UNSUPPORTED(IMPORTRANGE(準備!$A$2, "43!f15")),"#REF!")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"44!c15")),"#REF!")</f>
        <v>#REF!</v>
      </c>
      <c r="J47" s="18" t="str">
        <f ca="1">IFERROR(__xludf.UNSUPPORTED(IMPORTRANGE(準備!$A$2, "44!d15")),"#REF!")</f>
        <v>#REF!</v>
      </c>
      <c r="K47" s="18" t="str">
        <f ca="1">IFERROR(__xludf.UNSUPPORTED(IMPORTRANGE(準備!$A$2, "44!e15")),"#REF!")</f>
        <v>#REF!</v>
      </c>
      <c r="L47" s="19" t="str">
        <f ca="1">IFERROR(__xludf.UNSUPPORTED(IMPORTRANGE(準備!$A$2, "44!f15")),"#REF!")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"45!c15")),"#REF!")</f>
        <v>#REF!</v>
      </c>
      <c r="J48" s="18" t="str">
        <f ca="1">IFERROR(__xludf.UNSUPPORTED(IMPORTRANGE(準備!$A$2, "45!d15")),"#REF!")</f>
        <v>#REF!</v>
      </c>
      <c r="K48" s="18" t="str">
        <f ca="1">IFERROR(__xludf.UNSUPPORTED(IMPORTRANGE(準備!$A$2, "45!e15")),"#REF!")</f>
        <v>#REF!</v>
      </c>
      <c r="L48" s="19" t="str">
        <f ca="1">IFERROR(__xludf.UNSUPPORTED(IMPORTRANGE(準備!$A$2, "45!f15")),"#REF!")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"46!c15")),"#REF!")</f>
        <v>#REF!</v>
      </c>
      <c r="J49" s="18" t="str">
        <f ca="1">IFERROR(__xludf.UNSUPPORTED(IMPORTRANGE(準備!$A$2, "46!d15")),"#REF!")</f>
        <v>#REF!</v>
      </c>
      <c r="K49" s="18" t="str">
        <f ca="1">IFERROR(__xludf.UNSUPPORTED(IMPORTRANGE(準備!$A$2, "46!e15")),"#REF!")</f>
        <v>#REF!</v>
      </c>
      <c r="L49" s="19" t="str">
        <f ca="1">IFERROR(__xludf.UNSUPPORTED(IMPORTRANGE(準備!$A$2, "46!f15")),"#REF!")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"47!c15")),"#REF!")</f>
        <v>#REF!</v>
      </c>
      <c r="J50" s="18" t="str">
        <f ca="1">IFERROR(__xludf.UNSUPPORTED(IMPORTRANGE(準備!$A$2, "47!d15")),"#REF!")</f>
        <v>#REF!</v>
      </c>
      <c r="K50" s="18" t="str">
        <f ca="1">IFERROR(__xludf.UNSUPPORTED(IMPORTRANGE(準備!$A$2, "47!e15")),"#REF!")</f>
        <v>#REF!</v>
      </c>
      <c r="L50" s="19" t="str">
        <f ca="1">IFERROR(__xludf.UNSUPPORTED(IMPORTRANGE(準備!$A$2, "47!f15")),"#REF!")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"48!c15")),"#REF!")</f>
        <v>#REF!</v>
      </c>
      <c r="J51" s="18" t="str">
        <f ca="1">IFERROR(__xludf.UNSUPPORTED(IMPORTRANGE(準備!$A$2, "48!d15")),"#REF!")</f>
        <v>#REF!</v>
      </c>
      <c r="K51" s="18" t="str">
        <f ca="1">IFERROR(__xludf.UNSUPPORTED(IMPORTRANGE(準備!$A$2, "48!e15")),"#REF!")</f>
        <v>#REF!</v>
      </c>
      <c r="L51" s="19" t="str">
        <f ca="1">IFERROR(__xludf.UNSUPPORTED(IMPORTRANGE(準備!$A$2, "48!f15")),"#REF!")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"49!c15")),"#REF!")</f>
        <v>#REF!</v>
      </c>
      <c r="J52" s="18" t="str">
        <f ca="1">IFERROR(__xludf.UNSUPPORTED(IMPORTRANGE(準備!$A$2, "49!d15")),"#REF!")</f>
        <v>#REF!</v>
      </c>
      <c r="K52" s="18" t="str">
        <f ca="1">IFERROR(__xludf.UNSUPPORTED(IMPORTRANGE(準備!$A$2, "49!e15")),"#REF!")</f>
        <v>#REF!</v>
      </c>
      <c r="L52" s="19" t="str">
        <f ca="1">IFERROR(__xludf.UNSUPPORTED(IMPORTRANGE(準備!$A$2, "49!f15")),"#REF!")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"50!c15")),"#REF!")</f>
        <v>#REF!</v>
      </c>
      <c r="J53" s="18" t="str">
        <f ca="1">IFERROR(__xludf.UNSUPPORTED(IMPORTRANGE(準備!$A$2, "50!d15")),"#REF!")</f>
        <v>#REF!</v>
      </c>
      <c r="K53" s="18" t="str">
        <f ca="1">IFERROR(__xludf.UNSUPPORTED(IMPORTRANGE(準備!$A$2, "50!e15")),"#REF!")</f>
        <v>#REF!</v>
      </c>
      <c r="L53" s="19" t="str">
        <f ca="1">IFERROR(__xludf.UNSUPPORTED(IMPORTRANGE(準備!$A$2, "50!f15")),"#REF!")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39:H39"/>
    <mergeCell ref="E20:H20"/>
    <mergeCell ref="B20:D20"/>
    <mergeCell ref="B41:D41"/>
    <mergeCell ref="E41:H41"/>
    <mergeCell ref="E42:H42"/>
    <mergeCell ref="B42:D42"/>
    <mergeCell ref="B43:D43"/>
    <mergeCell ref="E43:H43"/>
    <mergeCell ref="B28:D28"/>
    <mergeCell ref="B29:D29"/>
    <mergeCell ref="B30:D30"/>
    <mergeCell ref="E30:H30"/>
    <mergeCell ref="B26:D26"/>
    <mergeCell ref="B21:D21"/>
    <mergeCell ref="B22:D22"/>
    <mergeCell ref="B23:D23"/>
    <mergeCell ref="B24:D24"/>
    <mergeCell ref="B25:D25"/>
    <mergeCell ref="E28:H28"/>
    <mergeCell ref="E29:H29"/>
    <mergeCell ref="E21:H21"/>
    <mergeCell ref="E22:H22"/>
    <mergeCell ref="B36:D36"/>
    <mergeCell ref="B53:D53"/>
    <mergeCell ref="E53:H53"/>
    <mergeCell ref="B49:D49"/>
    <mergeCell ref="B50:D50"/>
    <mergeCell ref="E50:H50"/>
    <mergeCell ref="B51:D51"/>
    <mergeCell ref="E51:H51"/>
    <mergeCell ref="B31:D31"/>
    <mergeCell ref="E31:H31"/>
    <mergeCell ref="B32:D32"/>
    <mergeCell ref="E32:H32"/>
    <mergeCell ref="B33:D33"/>
    <mergeCell ref="E33:H33"/>
    <mergeCell ref="B34:D34"/>
    <mergeCell ref="E34:H34"/>
    <mergeCell ref="E35:H35"/>
    <mergeCell ref="B35:D35"/>
    <mergeCell ref="E36:H36"/>
    <mergeCell ref="B37:D37"/>
    <mergeCell ref="E37:H37"/>
    <mergeCell ref="B38:D38"/>
    <mergeCell ref="E38:H38"/>
    <mergeCell ref="B39:D39"/>
    <mergeCell ref="B52:D52"/>
    <mergeCell ref="E52:H52"/>
    <mergeCell ref="E48:H48"/>
    <mergeCell ref="E49:H49"/>
    <mergeCell ref="B40:D40"/>
    <mergeCell ref="E40:H40"/>
    <mergeCell ref="B46:D46"/>
    <mergeCell ref="E46:H46"/>
    <mergeCell ref="B47:D47"/>
    <mergeCell ref="E47:H47"/>
    <mergeCell ref="B48:D48"/>
    <mergeCell ref="B45:D45"/>
    <mergeCell ref="E45:H45"/>
    <mergeCell ref="B44:D44"/>
    <mergeCell ref="E44:H44"/>
    <mergeCell ref="B3:D3"/>
    <mergeCell ref="E3:H3"/>
    <mergeCell ref="B4:D4"/>
    <mergeCell ref="E4:H4"/>
    <mergeCell ref="B5:D5"/>
    <mergeCell ref="E5:H5"/>
    <mergeCell ref="E6:H6"/>
    <mergeCell ref="E8:H8"/>
    <mergeCell ref="E14:H14"/>
    <mergeCell ref="E9:H9"/>
    <mergeCell ref="E10:H10"/>
    <mergeCell ref="E11:H11"/>
    <mergeCell ref="E12:H12"/>
    <mergeCell ref="E13:H13"/>
    <mergeCell ref="B13:D13"/>
    <mergeCell ref="B14:D14"/>
    <mergeCell ref="E26:H26"/>
    <mergeCell ref="E27:H27"/>
    <mergeCell ref="B27:D27"/>
    <mergeCell ref="B6:D6"/>
    <mergeCell ref="B7:D7"/>
    <mergeCell ref="B8:D8"/>
    <mergeCell ref="B9:D9"/>
    <mergeCell ref="B10:D10"/>
    <mergeCell ref="B11:D11"/>
    <mergeCell ref="B12:D12"/>
    <mergeCell ref="E7:H7"/>
    <mergeCell ref="E23:H23"/>
    <mergeCell ref="E24:H24"/>
    <mergeCell ref="E25:H25"/>
    <mergeCell ref="E15:H15"/>
    <mergeCell ref="B15:D15"/>
    <mergeCell ref="B16:D16"/>
    <mergeCell ref="E16:H16"/>
    <mergeCell ref="B17:D17"/>
    <mergeCell ref="B18:D18"/>
    <mergeCell ref="B19:D19"/>
    <mergeCell ref="E17:H17"/>
    <mergeCell ref="E18:H18"/>
    <mergeCell ref="E19:H19"/>
  </mergeCells>
  <phoneticPr fontId="19"/>
  <pageMargins left="0.7" right="0.7" top="0.75" bottom="0.75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12</v>
      </c>
      <c r="F1" s="14" t="s">
        <v>22</v>
      </c>
      <c r="G1" s="13"/>
      <c r="H1" s="13">
        <f>準備!A19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"1!c16")),"#REF!")</f>
        <v>#REF!</v>
      </c>
      <c r="J4" s="18" t="str">
        <f ca="1">IFERROR(__xludf.UNSUPPORTED(IMPORTRANGE(準備!$A$2, "1!d16")),"#REF!")</f>
        <v>#REF!</v>
      </c>
      <c r="K4" s="18" t="str">
        <f ca="1">IFERROR(__xludf.UNSUPPORTED(IMPORTRANGE(準備!$A$2, "1!e16")),"#REF!")</f>
        <v>#REF!</v>
      </c>
      <c r="L4" s="19" t="str">
        <f ca="1">IFERROR(__xludf.UNSUPPORTED(IMPORTRANGE(準備!$A$2, "1!f16")),"#REF!")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"2!c16")),"#REF!")</f>
        <v>#REF!</v>
      </c>
      <c r="J5" s="18" t="str">
        <f ca="1">IFERROR(__xludf.UNSUPPORTED(IMPORTRANGE(準備!$A$2, "2!d16")),"#REF!")</f>
        <v>#REF!</v>
      </c>
      <c r="K5" s="18" t="str">
        <f ca="1">IFERROR(__xludf.UNSUPPORTED(IMPORTRANGE(準備!$A$2, "2!e16")),"#REF!")</f>
        <v>#REF!</v>
      </c>
      <c r="L5" s="19" t="str">
        <f ca="1">IFERROR(__xludf.UNSUPPORTED(IMPORTRANGE(準備!$A$2, "2!f16")),"#REF!")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"3!c16")),"#REF!")</f>
        <v>#REF!</v>
      </c>
      <c r="J6" s="18" t="str">
        <f ca="1">IFERROR(__xludf.UNSUPPORTED(IMPORTRANGE(準備!$A$2, "3!d16")),"#REF!")</f>
        <v>#REF!</v>
      </c>
      <c r="K6" s="18" t="str">
        <f ca="1">IFERROR(__xludf.UNSUPPORTED(IMPORTRANGE(準備!$A$2, "3!e16")),"#REF!")</f>
        <v>#REF!</v>
      </c>
      <c r="L6" s="19" t="str">
        <f ca="1">IFERROR(__xludf.UNSUPPORTED(IMPORTRANGE(準備!$A$2, "3!f16")),"#REF!")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"4!c16")),"#REF!")</f>
        <v>#REF!</v>
      </c>
      <c r="J7" s="18" t="str">
        <f ca="1">IFERROR(__xludf.UNSUPPORTED(IMPORTRANGE(準備!$A$2, "4!d16")),"#REF!")</f>
        <v>#REF!</v>
      </c>
      <c r="K7" s="18" t="str">
        <f ca="1">IFERROR(__xludf.UNSUPPORTED(IMPORTRANGE(準備!$A$2, "4!e16")),"#REF!")</f>
        <v>#REF!</v>
      </c>
      <c r="L7" s="19" t="str">
        <f ca="1">IFERROR(__xludf.UNSUPPORTED(IMPORTRANGE(準備!$A$2, "4!f16")),"#REF!")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"5!c16")),"#REF!")</f>
        <v>#REF!</v>
      </c>
      <c r="J8" s="18" t="str">
        <f ca="1">IFERROR(__xludf.UNSUPPORTED(IMPORTRANGE(準備!$A$2, "5!d16")),"#REF!")</f>
        <v>#REF!</v>
      </c>
      <c r="K8" s="18" t="str">
        <f ca="1">IFERROR(__xludf.UNSUPPORTED(IMPORTRANGE(準備!$A$2, "5!e16")),"#REF!")</f>
        <v>#REF!</v>
      </c>
      <c r="L8" s="19" t="str">
        <f ca="1">IFERROR(__xludf.UNSUPPORTED(IMPORTRANGE(準備!$A$2, "5!f16")),"#REF!")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"6!c16")),"#REF!")</f>
        <v>#REF!</v>
      </c>
      <c r="J9" s="18" t="str">
        <f ca="1">IFERROR(__xludf.UNSUPPORTED(IMPORTRANGE(準備!$A$2, "6!d16")),"#REF!")</f>
        <v>#REF!</v>
      </c>
      <c r="K9" s="18" t="str">
        <f ca="1">IFERROR(__xludf.UNSUPPORTED(IMPORTRANGE(準備!$A$2, "6!e16")),"#REF!")</f>
        <v>#REF!</v>
      </c>
      <c r="L9" s="19" t="str">
        <f ca="1">IFERROR(__xludf.UNSUPPORTED(IMPORTRANGE(準備!$A$2, "6!f16")),"#REF!")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"7!c16")),"#REF!")</f>
        <v>#REF!</v>
      </c>
      <c r="J10" s="18" t="str">
        <f ca="1">IFERROR(__xludf.UNSUPPORTED(IMPORTRANGE(準備!$A$2, "7!d16")),"#REF!")</f>
        <v>#REF!</v>
      </c>
      <c r="K10" s="18" t="str">
        <f ca="1">IFERROR(__xludf.UNSUPPORTED(IMPORTRANGE(準備!$A$2, "7!e16")),"#REF!")</f>
        <v>#REF!</v>
      </c>
      <c r="L10" s="19" t="str">
        <f ca="1">IFERROR(__xludf.UNSUPPORTED(IMPORTRANGE(準備!$A$2, "7!f16")),"#REF!")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"8!c16")),"#REF!")</f>
        <v>#REF!</v>
      </c>
      <c r="J11" s="18" t="str">
        <f ca="1">IFERROR(__xludf.UNSUPPORTED(IMPORTRANGE(準備!$A$2, "8!d16")),"#REF!")</f>
        <v>#REF!</v>
      </c>
      <c r="K11" s="18" t="str">
        <f ca="1">IFERROR(__xludf.UNSUPPORTED(IMPORTRANGE(準備!$A$2, "8!e16")),"#REF!")</f>
        <v>#REF!</v>
      </c>
      <c r="L11" s="19" t="str">
        <f ca="1">IFERROR(__xludf.UNSUPPORTED(IMPORTRANGE(準備!$A$2, "8!f16")),"#REF!")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"9!c16")),"#REF!")</f>
        <v>#REF!</v>
      </c>
      <c r="J12" s="18" t="str">
        <f ca="1">IFERROR(__xludf.UNSUPPORTED(IMPORTRANGE(準備!$A$2, "9!d16")),"#REF!")</f>
        <v>#REF!</v>
      </c>
      <c r="K12" s="18" t="str">
        <f ca="1">IFERROR(__xludf.UNSUPPORTED(IMPORTRANGE(準備!$A$2, "9!e16")),"#REF!")</f>
        <v>#REF!</v>
      </c>
      <c r="L12" s="19" t="str">
        <f ca="1">IFERROR(__xludf.UNSUPPORTED(IMPORTRANGE(準備!$A$2, "9!f16")),"#REF!")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"10!c16")),"#REF!")</f>
        <v>#REF!</v>
      </c>
      <c r="J13" s="18" t="str">
        <f ca="1">IFERROR(__xludf.UNSUPPORTED(IMPORTRANGE(準備!$A$2, "10!d16")),"#REF!")</f>
        <v>#REF!</v>
      </c>
      <c r="K13" s="18" t="str">
        <f ca="1">IFERROR(__xludf.UNSUPPORTED(IMPORTRANGE(準備!$A$2, "10!e16")),"#REF!")</f>
        <v>#REF!</v>
      </c>
      <c r="L13" s="19" t="str">
        <f ca="1">IFERROR(__xludf.UNSUPPORTED(IMPORTRANGE(準備!$A$2, "10!f16")),"#REF!")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"11!c16")),"#REF!")</f>
        <v>#REF!</v>
      </c>
      <c r="J14" s="18" t="str">
        <f ca="1">IFERROR(__xludf.UNSUPPORTED(IMPORTRANGE(準備!$A$2, "11!d16")),"#REF!")</f>
        <v>#REF!</v>
      </c>
      <c r="K14" s="18" t="str">
        <f ca="1">IFERROR(__xludf.UNSUPPORTED(IMPORTRANGE(準備!$A$2, "11!e16")),"#REF!")</f>
        <v>#REF!</v>
      </c>
      <c r="L14" s="19" t="str">
        <f ca="1">IFERROR(__xludf.UNSUPPORTED(IMPORTRANGE(準備!$A$2, "11!f16")),"#REF!")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"12!c16")),"#REF!")</f>
        <v>#REF!</v>
      </c>
      <c r="J15" s="18" t="str">
        <f ca="1">IFERROR(__xludf.UNSUPPORTED(IMPORTRANGE(準備!$A$2, "12!d16")),"#REF!")</f>
        <v>#REF!</v>
      </c>
      <c r="K15" s="18" t="str">
        <f ca="1">IFERROR(__xludf.UNSUPPORTED(IMPORTRANGE(準備!$A$2, "12!e16")),"#REF!")</f>
        <v>#REF!</v>
      </c>
      <c r="L15" s="19" t="str">
        <f ca="1">IFERROR(__xludf.UNSUPPORTED(IMPORTRANGE(準備!$A$2, "12!f16")),"#REF!")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"13!c16")),"#REF!")</f>
        <v>#REF!</v>
      </c>
      <c r="J16" s="18" t="str">
        <f ca="1">IFERROR(__xludf.UNSUPPORTED(IMPORTRANGE(準備!$A$2, "13!d16")),"#REF!")</f>
        <v>#REF!</v>
      </c>
      <c r="K16" s="18" t="str">
        <f ca="1">IFERROR(__xludf.UNSUPPORTED(IMPORTRANGE(準備!$A$2, "13!e16")),"#REF!")</f>
        <v>#REF!</v>
      </c>
      <c r="L16" s="19" t="str">
        <f ca="1">IFERROR(__xludf.UNSUPPORTED(IMPORTRANGE(準備!$A$2, "13!f16")),"#REF!")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"14!c16")),"#REF!")</f>
        <v>#REF!</v>
      </c>
      <c r="J17" s="18" t="str">
        <f ca="1">IFERROR(__xludf.UNSUPPORTED(IMPORTRANGE(準備!$A$2, "14!d16")),"#REF!")</f>
        <v>#REF!</v>
      </c>
      <c r="K17" s="18" t="str">
        <f ca="1">IFERROR(__xludf.UNSUPPORTED(IMPORTRANGE(準備!$A$2, "14!e16")),"#REF!")</f>
        <v>#REF!</v>
      </c>
      <c r="L17" s="19" t="str">
        <f ca="1">IFERROR(__xludf.UNSUPPORTED(IMPORTRANGE(準備!$A$2, "14!f16")),"#REF!")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"15!c16")),"#REF!")</f>
        <v>#REF!</v>
      </c>
      <c r="J18" s="18" t="str">
        <f ca="1">IFERROR(__xludf.UNSUPPORTED(IMPORTRANGE(準備!$A$2, "15!d16")),"#REF!")</f>
        <v>#REF!</v>
      </c>
      <c r="K18" s="18" t="str">
        <f ca="1">IFERROR(__xludf.UNSUPPORTED(IMPORTRANGE(準備!$A$2, "15!e16")),"#REF!")</f>
        <v>#REF!</v>
      </c>
      <c r="L18" s="19" t="str">
        <f ca="1">IFERROR(__xludf.UNSUPPORTED(IMPORTRANGE(準備!$A$2, "15!f16")),"#REF!")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"16!c16")),"#REF!")</f>
        <v>#REF!</v>
      </c>
      <c r="J19" s="18" t="str">
        <f ca="1">IFERROR(__xludf.UNSUPPORTED(IMPORTRANGE(準備!$A$2, "16!d16")),"#REF!")</f>
        <v>#REF!</v>
      </c>
      <c r="K19" s="18" t="str">
        <f ca="1">IFERROR(__xludf.UNSUPPORTED(IMPORTRANGE(準備!$A$2, "16!e16")),"#REF!")</f>
        <v>#REF!</v>
      </c>
      <c r="L19" s="19" t="str">
        <f ca="1">IFERROR(__xludf.UNSUPPORTED(IMPORTRANGE(準備!$A$2, "16!f16")),"#REF!")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"17!c16")),"#REF!")</f>
        <v>#REF!</v>
      </c>
      <c r="J20" s="18" t="str">
        <f ca="1">IFERROR(__xludf.UNSUPPORTED(IMPORTRANGE(準備!$A$2, "17!d16")),"#REF!")</f>
        <v>#REF!</v>
      </c>
      <c r="K20" s="18" t="str">
        <f ca="1">IFERROR(__xludf.UNSUPPORTED(IMPORTRANGE(準備!$A$2, "17!e16")),"#REF!")</f>
        <v>#REF!</v>
      </c>
      <c r="L20" s="19" t="str">
        <f ca="1">IFERROR(__xludf.UNSUPPORTED(IMPORTRANGE(準備!$A$2, "17!f16")),"#REF!")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"18!c16")),"#REF!")</f>
        <v>#REF!</v>
      </c>
      <c r="J21" s="18" t="str">
        <f ca="1">IFERROR(__xludf.UNSUPPORTED(IMPORTRANGE(準備!$A$2, "18!d16")),"#REF!")</f>
        <v>#REF!</v>
      </c>
      <c r="K21" s="18" t="str">
        <f ca="1">IFERROR(__xludf.UNSUPPORTED(IMPORTRANGE(準備!$A$2, "18!e16")),"#REF!")</f>
        <v>#REF!</v>
      </c>
      <c r="L21" s="19" t="str">
        <f ca="1">IFERROR(__xludf.UNSUPPORTED(IMPORTRANGE(準備!$A$2, "18!f16")),"#REF!")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"19!c16")),"#REF!")</f>
        <v>#REF!</v>
      </c>
      <c r="J22" s="18" t="str">
        <f ca="1">IFERROR(__xludf.UNSUPPORTED(IMPORTRANGE(準備!$A$2, "19!d16")),"#REF!")</f>
        <v>#REF!</v>
      </c>
      <c r="K22" s="18" t="str">
        <f ca="1">IFERROR(__xludf.UNSUPPORTED(IMPORTRANGE(準備!$A$2, "19!e16")),"#REF!")</f>
        <v>#REF!</v>
      </c>
      <c r="L22" s="19" t="str">
        <f ca="1">IFERROR(__xludf.UNSUPPORTED(IMPORTRANGE(準備!$A$2, "19!f16")),"#REF!")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"20!c16")),"#REF!")</f>
        <v>#REF!</v>
      </c>
      <c r="J23" s="18" t="str">
        <f ca="1">IFERROR(__xludf.UNSUPPORTED(IMPORTRANGE(準備!$A$2, "20!d16")),"#REF!")</f>
        <v>#REF!</v>
      </c>
      <c r="K23" s="18" t="str">
        <f ca="1">IFERROR(__xludf.UNSUPPORTED(IMPORTRANGE(準備!$A$2, "20!e16")),"#REF!")</f>
        <v>#REF!</v>
      </c>
      <c r="L23" s="19" t="str">
        <f ca="1">IFERROR(__xludf.UNSUPPORTED(IMPORTRANGE(準備!$A$2, "20!f16")),"#REF!")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"21!c16")),"#REF!")</f>
        <v>#REF!</v>
      </c>
      <c r="J24" s="18" t="str">
        <f ca="1">IFERROR(__xludf.UNSUPPORTED(IMPORTRANGE(準備!$A$2, "21!d16")),"#REF!")</f>
        <v>#REF!</v>
      </c>
      <c r="K24" s="18" t="str">
        <f ca="1">IFERROR(__xludf.UNSUPPORTED(IMPORTRANGE(準備!$A$2, "21!e16")),"#REF!")</f>
        <v>#REF!</v>
      </c>
      <c r="L24" s="19" t="str">
        <f ca="1">IFERROR(__xludf.UNSUPPORTED(IMPORTRANGE(準備!$A$2, "21!f16")),"#REF!")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"22!c16")),"#REF!")</f>
        <v>#REF!</v>
      </c>
      <c r="J25" s="18" t="str">
        <f ca="1">IFERROR(__xludf.UNSUPPORTED(IMPORTRANGE(準備!$A$2, "22!d16")),"#REF!")</f>
        <v>#REF!</v>
      </c>
      <c r="K25" s="18" t="str">
        <f ca="1">IFERROR(__xludf.UNSUPPORTED(IMPORTRANGE(準備!$A$2, "22!e16")),"#REF!")</f>
        <v>#REF!</v>
      </c>
      <c r="L25" s="19" t="str">
        <f ca="1">IFERROR(__xludf.UNSUPPORTED(IMPORTRANGE(準備!$A$2, "22!f16")),"#REF!")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"23!c16")),"#REF!")</f>
        <v>#REF!</v>
      </c>
      <c r="J26" s="18" t="str">
        <f ca="1">IFERROR(__xludf.UNSUPPORTED(IMPORTRANGE(準備!$A$2, "23!d16")),"#REF!")</f>
        <v>#REF!</v>
      </c>
      <c r="K26" s="18" t="str">
        <f ca="1">IFERROR(__xludf.UNSUPPORTED(IMPORTRANGE(準備!$A$2, "23!e16")),"#REF!")</f>
        <v>#REF!</v>
      </c>
      <c r="L26" s="19" t="str">
        <f ca="1">IFERROR(__xludf.UNSUPPORTED(IMPORTRANGE(準備!$A$2, "23!f16")),"#REF!")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"24!c16")),"#REF!")</f>
        <v>#REF!</v>
      </c>
      <c r="J27" s="18" t="str">
        <f ca="1">IFERROR(__xludf.UNSUPPORTED(IMPORTRANGE(準備!$A$2, "24!d16")),"#REF!")</f>
        <v>#REF!</v>
      </c>
      <c r="K27" s="18" t="str">
        <f ca="1">IFERROR(__xludf.UNSUPPORTED(IMPORTRANGE(準備!$A$2, "24!e16")),"#REF!")</f>
        <v>#REF!</v>
      </c>
      <c r="L27" s="19" t="str">
        <f ca="1">IFERROR(__xludf.UNSUPPORTED(IMPORTRANGE(準備!$A$2, "24!f16")),"#REF!")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"25!c16")),"#REF!")</f>
        <v>#REF!</v>
      </c>
      <c r="J28" s="18" t="str">
        <f ca="1">IFERROR(__xludf.UNSUPPORTED(IMPORTRANGE(準備!$A$2, "25!d16")),"#REF!")</f>
        <v>#REF!</v>
      </c>
      <c r="K28" s="18" t="str">
        <f ca="1">IFERROR(__xludf.UNSUPPORTED(IMPORTRANGE(準備!$A$2, "25!e16")),"#REF!")</f>
        <v>#REF!</v>
      </c>
      <c r="L28" s="19" t="str">
        <f ca="1">IFERROR(__xludf.UNSUPPORTED(IMPORTRANGE(準備!$A$2, "25!f16")),"#REF!")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"26!c16")),"#REF!")</f>
        <v>#REF!</v>
      </c>
      <c r="J29" s="18" t="str">
        <f ca="1">IFERROR(__xludf.UNSUPPORTED(IMPORTRANGE(準備!$A$2, "26!d16")),"#REF!")</f>
        <v>#REF!</v>
      </c>
      <c r="K29" s="18" t="str">
        <f ca="1">IFERROR(__xludf.UNSUPPORTED(IMPORTRANGE(準備!$A$2, "26!e16")),"#REF!")</f>
        <v>#REF!</v>
      </c>
      <c r="L29" s="19" t="str">
        <f ca="1">IFERROR(__xludf.UNSUPPORTED(IMPORTRANGE(準備!$A$2, "26!f16")),"#REF!")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"27!c16")),"#REF!")</f>
        <v>#REF!</v>
      </c>
      <c r="J30" s="18" t="str">
        <f ca="1">IFERROR(__xludf.UNSUPPORTED(IMPORTRANGE(準備!$A$2, "27!d16")),"#REF!")</f>
        <v>#REF!</v>
      </c>
      <c r="K30" s="18" t="str">
        <f ca="1">IFERROR(__xludf.UNSUPPORTED(IMPORTRANGE(準備!$A$2, "27!e16")),"#REF!")</f>
        <v>#REF!</v>
      </c>
      <c r="L30" s="19" t="str">
        <f ca="1">IFERROR(__xludf.UNSUPPORTED(IMPORTRANGE(準備!$A$2, "27!f16")),"#REF!")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"28!c16")),"#REF!")</f>
        <v>#REF!</v>
      </c>
      <c r="J31" s="18" t="str">
        <f ca="1">IFERROR(__xludf.UNSUPPORTED(IMPORTRANGE(準備!$A$2, "28!d16")),"#REF!")</f>
        <v>#REF!</v>
      </c>
      <c r="K31" s="18" t="str">
        <f ca="1">IFERROR(__xludf.UNSUPPORTED(IMPORTRANGE(準備!$A$2, "28!e16")),"#REF!")</f>
        <v>#REF!</v>
      </c>
      <c r="L31" s="19" t="str">
        <f ca="1">IFERROR(__xludf.UNSUPPORTED(IMPORTRANGE(準備!$A$2, "28!f16")),"#REF!")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"29!c16")),"#REF!")</f>
        <v>#REF!</v>
      </c>
      <c r="J32" s="18" t="str">
        <f ca="1">IFERROR(__xludf.UNSUPPORTED(IMPORTRANGE(準備!$A$2, "29!d16")),"#REF!")</f>
        <v>#REF!</v>
      </c>
      <c r="K32" s="18" t="str">
        <f ca="1">IFERROR(__xludf.UNSUPPORTED(IMPORTRANGE(準備!$A$2, "29!e16")),"#REF!")</f>
        <v>#REF!</v>
      </c>
      <c r="L32" s="19" t="str">
        <f ca="1">IFERROR(__xludf.UNSUPPORTED(IMPORTRANGE(準備!$A$2, "29!f16")),"#REF!")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"30!c16")),"#REF!")</f>
        <v>#REF!</v>
      </c>
      <c r="J33" s="18" t="str">
        <f ca="1">IFERROR(__xludf.UNSUPPORTED(IMPORTRANGE(準備!$A$2, "30!d16")),"#REF!")</f>
        <v>#REF!</v>
      </c>
      <c r="K33" s="18" t="str">
        <f ca="1">IFERROR(__xludf.UNSUPPORTED(IMPORTRANGE(準備!$A$2, "30!e16")),"#REF!")</f>
        <v>#REF!</v>
      </c>
      <c r="L33" s="19" t="str">
        <f ca="1">IFERROR(__xludf.UNSUPPORTED(IMPORTRANGE(準備!$A$2, "30!f16")),"#REF!")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"31!c16")),"#REF!")</f>
        <v>#REF!</v>
      </c>
      <c r="J34" s="18" t="str">
        <f ca="1">IFERROR(__xludf.UNSUPPORTED(IMPORTRANGE(準備!$A$2, "31!d16")),"#REF!")</f>
        <v>#REF!</v>
      </c>
      <c r="K34" s="18" t="str">
        <f ca="1">IFERROR(__xludf.UNSUPPORTED(IMPORTRANGE(準備!$A$2, "31!e16")),"#REF!")</f>
        <v>#REF!</v>
      </c>
      <c r="L34" s="19" t="str">
        <f ca="1">IFERROR(__xludf.UNSUPPORTED(IMPORTRANGE(準備!$A$2, "31!f16")),"#REF!")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"32!c16")),"#REF!")</f>
        <v>#REF!</v>
      </c>
      <c r="J35" s="18" t="str">
        <f ca="1">IFERROR(__xludf.UNSUPPORTED(IMPORTRANGE(準備!$A$2, "32!d16")),"#REF!")</f>
        <v>#REF!</v>
      </c>
      <c r="K35" s="18" t="str">
        <f ca="1">IFERROR(__xludf.UNSUPPORTED(IMPORTRANGE(準備!$A$2, "32!e16")),"#REF!")</f>
        <v>#REF!</v>
      </c>
      <c r="L35" s="19" t="str">
        <f ca="1">IFERROR(__xludf.UNSUPPORTED(IMPORTRANGE(準備!$A$2, "32!f16")),"#REF!")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"33!c16")),"#REF!")</f>
        <v>#REF!</v>
      </c>
      <c r="J36" s="18" t="str">
        <f ca="1">IFERROR(__xludf.UNSUPPORTED(IMPORTRANGE(準備!$A$2, "33!d16")),"#REF!")</f>
        <v>#REF!</v>
      </c>
      <c r="K36" s="18" t="str">
        <f ca="1">IFERROR(__xludf.UNSUPPORTED(IMPORTRANGE(準備!$A$2, "33!e16")),"#REF!")</f>
        <v>#REF!</v>
      </c>
      <c r="L36" s="19" t="str">
        <f ca="1">IFERROR(__xludf.UNSUPPORTED(IMPORTRANGE(準備!$A$2, "33!f16")),"#REF!")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"34!c16")),"#REF!")</f>
        <v>#REF!</v>
      </c>
      <c r="J37" s="18" t="str">
        <f ca="1">IFERROR(__xludf.UNSUPPORTED(IMPORTRANGE(準備!$A$2, "34!d16")),"#REF!")</f>
        <v>#REF!</v>
      </c>
      <c r="K37" s="18" t="str">
        <f ca="1">IFERROR(__xludf.UNSUPPORTED(IMPORTRANGE(準備!$A$2, "34!e16")),"#REF!")</f>
        <v>#REF!</v>
      </c>
      <c r="L37" s="19" t="str">
        <f ca="1">IFERROR(__xludf.UNSUPPORTED(IMPORTRANGE(準備!$A$2, "34!f16")),"#REF!")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"35!c16")),"#REF!")</f>
        <v>#REF!</v>
      </c>
      <c r="J38" s="18" t="str">
        <f ca="1">IFERROR(__xludf.UNSUPPORTED(IMPORTRANGE(準備!$A$2, "35!d16")),"#REF!")</f>
        <v>#REF!</v>
      </c>
      <c r="K38" s="18" t="str">
        <f ca="1">IFERROR(__xludf.UNSUPPORTED(IMPORTRANGE(準備!$A$2, "35!e16")),"#REF!")</f>
        <v>#REF!</v>
      </c>
      <c r="L38" s="19" t="str">
        <f ca="1">IFERROR(__xludf.UNSUPPORTED(IMPORTRANGE(準備!$A$2, "35!f16")),"#REF!")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"36!c16")),"#REF!")</f>
        <v>#REF!</v>
      </c>
      <c r="J39" s="18" t="str">
        <f ca="1">IFERROR(__xludf.UNSUPPORTED(IMPORTRANGE(準備!$A$2, "36!d16")),"#REF!")</f>
        <v>#REF!</v>
      </c>
      <c r="K39" s="18" t="str">
        <f ca="1">IFERROR(__xludf.UNSUPPORTED(IMPORTRANGE(準備!$A$2, "36!e16")),"#REF!")</f>
        <v>#REF!</v>
      </c>
      <c r="L39" s="19" t="str">
        <f ca="1">IFERROR(__xludf.UNSUPPORTED(IMPORTRANGE(準備!$A$2, "36!f16")),"#REF!")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"37!c16")),"#REF!")</f>
        <v>#REF!</v>
      </c>
      <c r="J40" s="18" t="str">
        <f ca="1">IFERROR(__xludf.UNSUPPORTED(IMPORTRANGE(準備!$A$2, "37!d16")),"#REF!")</f>
        <v>#REF!</v>
      </c>
      <c r="K40" s="18" t="str">
        <f ca="1">IFERROR(__xludf.UNSUPPORTED(IMPORTRANGE(準備!$A$2, "37!e16")),"#REF!")</f>
        <v>#REF!</v>
      </c>
      <c r="L40" s="19" t="str">
        <f ca="1">IFERROR(__xludf.UNSUPPORTED(IMPORTRANGE(準備!$A$2, "37!f16")),"#REF!")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"38!c16")),"#REF!")</f>
        <v>#REF!</v>
      </c>
      <c r="J41" s="18" t="str">
        <f ca="1">IFERROR(__xludf.UNSUPPORTED(IMPORTRANGE(準備!$A$2, "38!d16")),"#REF!")</f>
        <v>#REF!</v>
      </c>
      <c r="K41" s="18" t="str">
        <f ca="1">IFERROR(__xludf.UNSUPPORTED(IMPORTRANGE(準備!$A$2, "38!e16")),"#REF!")</f>
        <v>#REF!</v>
      </c>
      <c r="L41" s="19" t="str">
        <f ca="1">IFERROR(__xludf.UNSUPPORTED(IMPORTRANGE(準備!$A$2, "38!f16")),"#REF!")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"39!c16")),"#REF!")</f>
        <v>#REF!</v>
      </c>
      <c r="J42" s="18" t="str">
        <f ca="1">IFERROR(__xludf.UNSUPPORTED(IMPORTRANGE(準備!$A$2, "39!d16")),"#REF!")</f>
        <v>#REF!</v>
      </c>
      <c r="K42" s="18" t="str">
        <f ca="1">IFERROR(__xludf.UNSUPPORTED(IMPORTRANGE(準備!$A$2, "39!e16")),"#REF!")</f>
        <v>#REF!</v>
      </c>
      <c r="L42" s="19" t="str">
        <f ca="1">IFERROR(__xludf.UNSUPPORTED(IMPORTRANGE(準備!$A$2, "39!f16")),"#REF!")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"40!c16")),"#REF!")</f>
        <v>#REF!</v>
      </c>
      <c r="J43" s="18" t="str">
        <f ca="1">IFERROR(__xludf.UNSUPPORTED(IMPORTRANGE(準備!$A$2, "40!d16")),"#REF!")</f>
        <v>#REF!</v>
      </c>
      <c r="K43" s="18" t="str">
        <f ca="1">IFERROR(__xludf.UNSUPPORTED(IMPORTRANGE(準備!$A$2, "40!e16")),"#REF!")</f>
        <v>#REF!</v>
      </c>
      <c r="L43" s="19" t="str">
        <f ca="1">IFERROR(__xludf.UNSUPPORTED(IMPORTRANGE(準備!$A$2, "40!f16")),"#REF!")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"41!c16")),"#REF!")</f>
        <v>#REF!</v>
      </c>
      <c r="J44" s="18" t="str">
        <f ca="1">IFERROR(__xludf.UNSUPPORTED(IMPORTRANGE(準備!$A$2, "41!d16")),"#REF!")</f>
        <v>#REF!</v>
      </c>
      <c r="K44" s="18" t="str">
        <f ca="1">IFERROR(__xludf.UNSUPPORTED(IMPORTRANGE(準備!$A$2, "41!e16")),"#REF!")</f>
        <v>#REF!</v>
      </c>
      <c r="L44" s="19" t="str">
        <f ca="1">IFERROR(__xludf.UNSUPPORTED(IMPORTRANGE(準備!$A$2, "41!f16")),"#REF!")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"42!c16")),"#REF!")</f>
        <v>#REF!</v>
      </c>
      <c r="J45" s="18" t="str">
        <f ca="1">IFERROR(__xludf.UNSUPPORTED(IMPORTRANGE(準備!$A$2, "42!d16")),"#REF!")</f>
        <v>#REF!</v>
      </c>
      <c r="K45" s="18" t="str">
        <f ca="1">IFERROR(__xludf.UNSUPPORTED(IMPORTRANGE(準備!$A$2, "42!e16")),"#REF!")</f>
        <v>#REF!</v>
      </c>
      <c r="L45" s="19" t="str">
        <f ca="1">IFERROR(__xludf.UNSUPPORTED(IMPORTRANGE(準備!$A$2, "42!f16")),"#REF!")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"43!c16")),"#REF!")</f>
        <v>#REF!</v>
      </c>
      <c r="J46" s="18" t="str">
        <f ca="1">IFERROR(__xludf.UNSUPPORTED(IMPORTRANGE(準備!$A$2, "43!d16")),"#REF!")</f>
        <v>#REF!</v>
      </c>
      <c r="K46" s="18" t="str">
        <f ca="1">IFERROR(__xludf.UNSUPPORTED(IMPORTRANGE(準備!$A$2, "43!e16")),"#REF!")</f>
        <v>#REF!</v>
      </c>
      <c r="L46" s="19" t="str">
        <f ca="1">IFERROR(__xludf.UNSUPPORTED(IMPORTRANGE(準備!$A$2, "43!f16")),"#REF!")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"44!c16")),"#REF!")</f>
        <v>#REF!</v>
      </c>
      <c r="J47" s="18" t="str">
        <f ca="1">IFERROR(__xludf.UNSUPPORTED(IMPORTRANGE(準備!$A$2, "44!d16")),"#REF!")</f>
        <v>#REF!</v>
      </c>
      <c r="K47" s="18" t="str">
        <f ca="1">IFERROR(__xludf.UNSUPPORTED(IMPORTRANGE(準備!$A$2, "44!e16")),"#REF!")</f>
        <v>#REF!</v>
      </c>
      <c r="L47" s="19" t="str">
        <f ca="1">IFERROR(__xludf.UNSUPPORTED(IMPORTRANGE(準備!$A$2, "44!f16")),"#REF!")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"45!c16")),"#REF!")</f>
        <v>#REF!</v>
      </c>
      <c r="J48" s="18" t="str">
        <f ca="1">IFERROR(__xludf.UNSUPPORTED(IMPORTRANGE(準備!$A$2, "45!d16")),"#REF!")</f>
        <v>#REF!</v>
      </c>
      <c r="K48" s="18" t="str">
        <f ca="1">IFERROR(__xludf.UNSUPPORTED(IMPORTRANGE(準備!$A$2, "45!e16")),"#REF!")</f>
        <v>#REF!</v>
      </c>
      <c r="L48" s="19" t="str">
        <f ca="1">IFERROR(__xludf.UNSUPPORTED(IMPORTRANGE(準備!$A$2, "45!f16")),"#REF!")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"46!c16")),"#REF!")</f>
        <v>#REF!</v>
      </c>
      <c r="J49" s="18" t="str">
        <f ca="1">IFERROR(__xludf.UNSUPPORTED(IMPORTRANGE(準備!$A$2, "46!d16")),"#REF!")</f>
        <v>#REF!</v>
      </c>
      <c r="K49" s="18" t="str">
        <f ca="1">IFERROR(__xludf.UNSUPPORTED(IMPORTRANGE(準備!$A$2, "46!e16")),"#REF!")</f>
        <v>#REF!</v>
      </c>
      <c r="L49" s="19" t="str">
        <f ca="1">IFERROR(__xludf.UNSUPPORTED(IMPORTRANGE(準備!$A$2, "46!f16")),"#REF!")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"47!c16")),"#REF!")</f>
        <v>#REF!</v>
      </c>
      <c r="J50" s="18" t="str">
        <f ca="1">IFERROR(__xludf.UNSUPPORTED(IMPORTRANGE(準備!$A$2, "47!d16")),"#REF!")</f>
        <v>#REF!</v>
      </c>
      <c r="K50" s="18" t="str">
        <f ca="1">IFERROR(__xludf.UNSUPPORTED(IMPORTRANGE(準備!$A$2, "47!e16")),"#REF!")</f>
        <v>#REF!</v>
      </c>
      <c r="L50" s="19" t="str">
        <f ca="1">IFERROR(__xludf.UNSUPPORTED(IMPORTRANGE(準備!$A$2, "47!f16")),"#REF!")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"48!c16")),"#REF!")</f>
        <v>#REF!</v>
      </c>
      <c r="J51" s="18" t="str">
        <f ca="1">IFERROR(__xludf.UNSUPPORTED(IMPORTRANGE(準備!$A$2, "48!d16")),"#REF!")</f>
        <v>#REF!</v>
      </c>
      <c r="K51" s="18" t="str">
        <f ca="1">IFERROR(__xludf.UNSUPPORTED(IMPORTRANGE(準備!$A$2, "48!e16")),"#REF!")</f>
        <v>#REF!</v>
      </c>
      <c r="L51" s="19" t="str">
        <f ca="1">IFERROR(__xludf.UNSUPPORTED(IMPORTRANGE(準備!$A$2, "48!f16")),"#REF!")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"49!c16")),"#REF!")</f>
        <v>#REF!</v>
      </c>
      <c r="J52" s="18" t="str">
        <f ca="1">IFERROR(__xludf.UNSUPPORTED(IMPORTRANGE(準備!$A$2, "49!d16")),"#REF!")</f>
        <v>#REF!</v>
      </c>
      <c r="K52" s="18" t="str">
        <f ca="1">IFERROR(__xludf.UNSUPPORTED(IMPORTRANGE(準備!$A$2, "49!e16")),"#REF!")</f>
        <v>#REF!</v>
      </c>
      <c r="L52" s="19" t="str">
        <f ca="1">IFERROR(__xludf.UNSUPPORTED(IMPORTRANGE(準備!$A$2, "49!f16")),"#REF!")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"50!c16")),"#REF!")</f>
        <v>#REF!</v>
      </c>
      <c r="J53" s="18" t="str">
        <f ca="1">IFERROR(__xludf.UNSUPPORTED(IMPORTRANGE(準備!$A$2, "50!d16")),"#REF!")</f>
        <v>#REF!</v>
      </c>
      <c r="K53" s="18" t="str">
        <f ca="1">IFERROR(__xludf.UNSUPPORTED(IMPORTRANGE(準備!$A$2, "50!e16")),"#REF!")</f>
        <v>#REF!</v>
      </c>
      <c r="L53" s="19" t="str">
        <f ca="1">IFERROR(__xludf.UNSUPPORTED(IMPORTRANGE(準備!$A$2, "50!f16")),"#REF!")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3:D3"/>
    <mergeCell ref="E3:H3"/>
    <mergeCell ref="E4:H4"/>
    <mergeCell ref="E15:H15"/>
    <mergeCell ref="B26:D26"/>
    <mergeCell ref="B21:D21"/>
    <mergeCell ref="B22:D22"/>
    <mergeCell ref="B23:D23"/>
    <mergeCell ref="B24:D24"/>
    <mergeCell ref="B25:D25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16:H16"/>
    <mergeCell ref="B17:D17"/>
    <mergeCell ref="B4:D4"/>
    <mergeCell ref="B43:D43"/>
    <mergeCell ref="B44:D44"/>
    <mergeCell ref="B45:D45"/>
    <mergeCell ref="B12:D12"/>
    <mergeCell ref="E14:H14"/>
    <mergeCell ref="E12:H12"/>
    <mergeCell ref="E13:H13"/>
    <mergeCell ref="E22:H22"/>
    <mergeCell ref="E23:H2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E24:H24"/>
    <mergeCell ref="E25:H25"/>
    <mergeCell ref="E17:H17"/>
    <mergeCell ref="E18:H18"/>
    <mergeCell ref="E19:H19"/>
    <mergeCell ref="E20:H20"/>
    <mergeCell ref="B5:D5"/>
    <mergeCell ref="E5:H5"/>
    <mergeCell ref="E6:H6"/>
    <mergeCell ref="B6:D6"/>
    <mergeCell ref="B7:D7"/>
    <mergeCell ref="B18:D18"/>
    <mergeCell ref="B19:D19"/>
    <mergeCell ref="B20:D20"/>
    <mergeCell ref="B13:D13"/>
    <mergeCell ref="B14:D14"/>
    <mergeCell ref="E7:H7"/>
    <mergeCell ref="E53:H53"/>
    <mergeCell ref="E47:H47"/>
    <mergeCell ref="E26:H26"/>
    <mergeCell ref="E27:H27"/>
    <mergeCell ref="B27:D27"/>
    <mergeCell ref="B28:D28"/>
    <mergeCell ref="B29:D29"/>
    <mergeCell ref="B30:D30"/>
    <mergeCell ref="E30:H30"/>
    <mergeCell ref="E31:H31"/>
    <mergeCell ref="E32:H32"/>
    <mergeCell ref="E33:H33"/>
    <mergeCell ref="E34:H34"/>
    <mergeCell ref="B46:D46"/>
    <mergeCell ref="B47:D47"/>
    <mergeCell ref="B50:D50"/>
    <mergeCell ref="B51:D51"/>
    <mergeCell ref="B52:D52"/>
    <mergeCell ref="B53:D53"/>
    <mergeCell ref="B49:D49"/>
    <mergeCell ref="B31:D31"/>
    <mergeCell ref="B48:D48"/>
    <mergeCell ref="B32:D32"/>
    <mergeCell ref="B33:D33"/>
    <mergeCell ref="E44:H44"/>
    <mergeCell ref="E45:H45"/>
    <mergeCell ref="E46:H46"/>
    <mergeCell ref="E50:H50"/>
    <mergeCell ref="E51:H51"/>
    <mergeCell ref="E28:H28"/>
    <mergeCell ref="E29:H29"/>
    <mergeCell ref="E52:H52"/>
    <mergeCell ref="E48:H48"/>
    <mergeCell ref="E49:H49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</mergeCells>
  <phoneticPr fontId="19"/>
  <pageMargins left="0.7" right="0.7" top="0.75" bottom="0.7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13</v>
      </c>
      <c r="F1" s="14" t="s">
        <v>22</v>
      </c>
      <c r="G1" s="13"/>
      <c r="H1" s="13">
        <f>準備!A20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"1!c17")),"#REF!")</f>
        <v>#REF!</v>
      </c>
      <c r="J4" s="18" t="str">
        <f ca="1">IFERROR(__xludf.UNSUPPORTED(IMPORTRANGE(準備!$A$2, "1!d17")),"#REF!")</f>
        <v>#REF!</v>
      </c>
      <c r="K4" s="18" t="str">
        <f ca="1">IFERROR(__xludf.UNSUPPORTED(IMPORTRANGE(準備!$A$2, "1!e17")),"#REF!")</f>
        <v>#REF!</v>
      </c>
      <c r="L4" s="19" t="str">
        <f ca="1">IFERROR(__xludf.UNSUPPORTED(IMPORTRANGE(準備!$A$2, "1!f17")),"#REF!")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"2!c17")),"#REF!")</f>
        <v>#REF!</v>
      </c>
      <c r="J5" s="18" t="str">
        <f ca="1">IFERROR(__xludf.UNSUPPORTED(IMPORTRANGE(準備!$A$2, "2!d17")),"#REF!")</f>
        <v>#REF!</v>
      </c>
      <c r="K5" s="18" t="str">
        <f ca="1">IFERROR(__xludf.UNSUPPORTED(IMPORTRANGE(準備!$A$2, "2!e17")),"#REF!")</f>
        <v>#REF!</v>
      </c>
      <c r="L5" s="19" t="str">
        <f ca="1">IFERROR(__xludf.UNSUPPORTED(IMPORTRANGE(準備!$A$2, "2!f17")),"#REF!")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"3!c17")),"#REF!")</f>
        <v>#REF!</v>
      </c>
      <c r="J6" s="18" t="str">
        <f ca="1">IFERROR(__xludf.UNSUPPORTED(IMPORTRANGE(準備!$A$2, "3!d17")),"#REF!")</f>
        <v>#REF!</v>
      </c>
      <c r="K6" s="18" t="str">
        <f ca="1">IFERROR(__xludf.UNSUPPORTED(IMPORTRANGE(準備!$A$2, "3!e17")),"#REF!")</f>
        <v>#REF!</v>
      </c>
      <c r="L6" s="19" t="str">
        <f ca="1">IFERROR(__xludf.UNSUPPORTED(IMPORTRANGE(準備!$A$2, "3!f17")),"#REF!")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"4!c17")),"#REF!")</f>
        <v>#REF!</v>
      </c>
      <c r="J7" s="18" t="str">
        <f ca="1">IFERROR(__xludf.UNSUPPORTED(IMPORTRANGE(準備!$A$2, "4!d17")),"#REF!")</f>
        <v>#REF!</v>
      </c>
      <c r="K7" s="18" t="str">
        <f ca="1">IFERROR(__xludf.UNSUPPORTED(IMPORTRANGE(準備!$A$2, "4!e17")),"#REF!")</f>
        <v>#REF!</v>
      </c>
      <c r="L7" s="19" t="str">
        <f ca="1">IFERROR(__xludf.UNSUPPORTED(IMPORTRANGE(準備!$A$2, "4!f17")),"#REF!")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"5!c17")),"#REF!")</f>
        <v>#REF!</v>
      </c>
      <c r="J8" s="18" t="str">
        <f ca="1">IFERROR(__xludf.UNSUPPORTED(IMPORTRANGE(準備!$A$2, "5!d17")),"#REF!")</f>
        <v>#REF!</v>
      </c>
      <c r="K8" s="18" t="str">
        <f ca="1">IFERROR(__xludf.UNSUPPORTED(IMPORTRANGE(準備!$A$2, "5!e17")),"#REF!")</f>
        <v>#REF!</v>
      </c>
      <c r="L8" s="19" t="str">
        <f ca="1">IFERROR(__xludf.UNSUPPORTED(IMPORTRANGE(準備!$A$2, "5!f17")),"#REF!")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"6!c17")),"#REF!")</f>
        <v>#REF!</v>
      </c>
      <c r="J9" s="18" t="str">
        <f ca="1">IFERROR(__xludf.UNSUPPORTED(IMPORTRANGE(準備!$A$2, "6!d17")),"#REF!")</f>
        <v>#REF!</v>
      </c>
      <c r="K9" s="18" t="str">
        <f ca="1">IFERROR(__xludf.UNSUPPORTED(IMPORTRANGE(準備!$A$2, "6!e17")),"#REF!")</f>
        <v>#REF!</v>
      </c>
      <c r="L9" s="19" t="str">
        <f ca="1">IFERROR(__xludf.UNSUPPORTED(IMPORTRANGE(準備!$A$2, "6!f17")),"#REF!")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"7!c17")),"#REF!")</f>
        <v>#REF!</v>
      </c>
      <c r="J10" s="18" t="str">
        <f ca="1">IFERROR(__xludf.UNSUPPORTED(IMPORTRANGE(準備!$A$2, "7!d17")),"#REF!")</f>
        <v>#REF!</v>
      </c>
      <c r="K10" s="18" t="str">
        <f ca="1">IFERROR(__xludf.UNSUPPORTED(IMPORTRANGE(準備!$A$2, "7!e17")),"#REF!")</f>
        <v>#REF!</v>
      </c>
      <c r="L10" s="19" t="str">
        <f ca="1">IFERROR(__xludf.UNSUPPORTED(IMPORTRANGE(準備!$A$2, "7!f17")),"#REF!")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"8!c17")),"#REF!")</f>
        <v>#REF!</v>
      </c>
      <c r="J11" s="18" t="str">
        <f ca="1">IFERROR(__xludf.UNSUPPORTED(IMPORTRANGE(準備!$A$2, "8!d17")),"#REF!")</f>
        <v>#REF!</v>
      </c>
      <c r="K11" s="18" t="str">
        <f ca="1">IFERROR(__xludf.UNSUPPORTED(IMPORTRANGE(準備!$A$2, "8!e17")),"#REF!")</f>
        <v>#REF!</v>
      </c>
      <c r="L11" s="19" t="str">
        <f ca="1">IFERROR(__xludf.UNSUPPORTED(IMPORTRANGE(準備!$A$2, "8!f17")),"#REF!")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"9!c17")),"#REF!")</f>
        <v>#REF!</v>
      </c>
      <c r="J12" s="18" t="str">
        <f ca="1">IFERROR(__xludf.UNSUPPORTED(IMPORTRANGE(準備!$A$2, "9!d17")),"#REF!")</f>
        <v>#REF!</v>
      </c>
      <c r="K12" s="18" t="str">
        <f ca="1">IFERROR(__xludf.UNSUPPORTED(IMPORTRANGE(準備!$A$2, "9!e17")),"#REF!")</f>
        <v>#REF!</v>
      </c>
      <c r="L12" s="19" t="str">
        <f ca="1">IFERROR(__xludf.UNSUPPORTED(IMPORTRANGE(準備!$A$2, "9!f17")),"#REF!")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"10!c17")),"#REF!")</f>
        <v>#REF!</v>
      </c>
      <c r="J13" s="18" t="str">
        <f ca="1">IFERROR(__xludf.UNSUPPORTED(IMPORTRANGE(準備!$A$2, "10!d17")),"#REF!")</f>
        <v>#REF!</v>
      </c>
      <c r="K13" s="18" t="str">
        <f ca="1">IFERROR(__xludf.UNSUPPORTED(IMPORTRANGE(準備!$A$2, "10!e17")),"#REF!")</f>
        <v>#REF!</v>
      </c>
      <c r="L13" s="19" t="str">
        <f ca="1">IFERROR(__xludf.UNSUPPORTED(IMPORTRANGE(準備!$A$2, "10!f17")),"#REF!")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"11!c17")),"#REF!")</f>
        <v>#REF!</v>
      </c>
      <c r="J14" s="18" t="str">
        <f ca="1">IFERROR(__xludf.UNSUPPORTED(IMPORTRANGE(準備!$A$2, "11!d17")),"#REF!")</f>
        <v>#REF!</v>
      </c>
      <c r="K14" s="18" t="str">
        <f ca="1">IFERROR(__xludf.UNSUPPORTED(IMPORTRANGE(準備!$A$2, "11!e17")),"#REF!")</f>
        <v>#REF!</v>
      </c>
      <c r="L14" s="19" t="str">
        <f ca="1">IFERROR(__xludf.UNSUPPORTED(IMPORTRANGE(準備!$A$2, "11!f17")),"#REF!")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"12!c17")),"#REF!")</f>
        <v>#REF!</v>
      </c>
      <c r="J15" s="18" t="str">
        <f ca="1">IFERROR(__xludf.UNSUPPORTED(IMPORTRANGE(準備!$A$2, "12!d17")),"#REF!")</f>
        <v>#REF!</v>
      </c>
      <c r="K15" s="18" t="str">
        <f ca="1">IFERROR(__xludf.UNSUPPORTED(IMPORTRANGE(準備!$A$2, "12!e17")),"#REF!")</f>
        <v>#REF!</v>
      </c>
      <c r="L15" s="19" t="str">
        <f ca="1">IFERROR(__xludf.UNSUPPORTED(IMPORTRANGE(準備!$A$2, "12!f17")),"#REF!")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"13!c17")),"#REF!")</f>
        <v>#REF!</v>
      </c>
      <c r="J16" s="18" t="str">
        <f ca="1">IFERROR(__xludf.UNSUPPORTED(IMPORTRANGE(準備!$A$2, "13!d17")),"#REF!")</f>
        <v>#REF!</v>
      </c>
      <c r="K16" s="18" t="str">
        <f ca="1">IFERROR(__xludf.UNSUPPORTED(IMPORTRANGE(準備!$A$2, "13!e17")),"#REF!")</f>
        <v>#REF!</v>
      </c>
      <c r="L16" s="19" t="str">
        <f ca="1">IFERROR(__xludf.UNSUPPORTED(IMPORTRANGE(準備!$A$2, "13!f17")),"#REF!")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"14!c17")),"#REF!")</f>
        <v>#REF!</v>
      </c>
      <c r="J17" s="18" t="str">
        <f ca="1">IFERROR(__xludf.UNSUPPORTED(IMPORTRANGE(準備!$A$2, "14!d17")),"#REF!")</f>
        <v>#REF!</v>
      </c>
      <c r="K17" s="18" t="str">
        <f ca="1">IFERROR(__xludf.UNSUPPORTED(IMPORTRANGE(準備!$A$2, "14!e17")),"#REF!")</f>
        <v>#REF!</v>
      </c>
      <c r="L17" s="19" t="str">
        <f ca="1">IFERROR(__xludf.UNSUPPORTED(IMPORTRANGE(準備!$A$2, "14!f17")),"#REF!")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"15!c17")),"#REF!")</f>
        <v>#REF!</v>
      </c>
      <c r="J18" s="18" t="str">
        <f ca="1">IFERROR(__xludf.UNSUPPORTED(IMPORTRANGE(準備!$A$2, "15!d17")),"#REF!")</f>
        <v>#REF!</v>
      </c>
      <c r="K18" s="18" t="str">
        <f ca="1">IFERROR(__xludf.UNSUPPORTED(IMPORTRANGE(準備!$A$2, "15!e17")),"#REF!")</f>
        <v>#REF!</v>
      </c>
      <c r="L18" s="19" t="str">
        <f ca="1">IFERROR(__xludf.UNSUPPORTED(IMPORTRANGE(準備!$A$2, "15!f17")),"#REF!")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"16!c17")),"#REF!")</f>
        <v>#REF!</v>
      </c>
      <c r="J19" s="18" t="str">
        <f ca="1">IFERROR(__xludf.UNSUPPORTED(IMPORTRANGE(準備!$A$2, "16!d17")),"#REF!")</f>
        <v>#REF!</v>
      </c>
      <c r="K19" s="18" t="str">
        <f ca="1">IFERROR(__xludf.UNSUPPORTED(IMPORTRANGE(準備!$A$2, "16!e17")),"#REF!")</f>
        <v>#REF!</v>
      </c>
      <c r="L19" s="19" t="str">
        <f ca="1">IFERROR(__xludf.UNSUPPORTED(IMPORTRANGE(準備!$A$2, "16!f17")),"#REF!")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"17!c17")),"#REF!")</f>
        <v>#REF!</v>
      </c>
      <c r="J20" s="18" t="str">
        <f ca="1">IFERROR(__xludf.UNSUPPORTED(IMPORTRANGE(準備!$A$2, "17!d17")),"#REF!")</f>
        <v>#REF!</v>
      </c>
      <c r="K20" s="18" t="str">
        <f ca="1">IFERROR(__xludf.UNSUPPORTED(IMPORTRANGE(準備!$A$2, "17!e17")),"#REF!")</f>
        <v>#REF!</v>
      </c>
      <c r="L20" s="19" t="str">
        <f ca="1">IFERROR(__xludf.UNSUPPORTED(IMPORTRANGE(準備!$A$2, "17!f17")),"#REF!")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"18!c17")),"#REF!")</f>
        <v>#REF!</v>
      </c>
      <c r="J21" s="18" t="str">
        <f ca="1">IFERROR(__xludf.UNSUPPORTED(IMPORTRANGE(準備!$A$2, "18!d17")),"#REF!")</f>
        <v>#REF!</v>
      </c>
      <c r="K21" s="18" t="str">
        <f ca="1">IFERROR(__xludf.UNSUPPORTED(IMPORTRANGE(準備!$A$2, "18!e17")),"#REF!")</f>
        <v>#REF!</v>
      </c>
      <c r="L21" s="19" t="str">
        <f ca="1">IFERROR(__xludf.UNSUPPORTED(IMPORTRANGE(準備!$A$2, "18!f17")),"#REF!")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"19!c17")),"#REF!")</f>
        <v>#REF!</v>
      </c>
      <c r="J22" s="18" t="str">
        <f ca="1">IFERROR(__xludf.UNSUPPORTED(IMPORTRANGE(準備!$A$2, "19!d17")),"#REF!")</f>
        <v>#REF!</v>
      </c>
      <c r="K22" s="18" t="str">
        <f ca="1">IFERROR(__xludf.UNSUPPORTED(IMPORTRANGE(準備!$A$2, "19!e17")),"#REF!")</f>
        <v>#REF!</v>
      </c>
      <c r="L22" s="19" t="str">
        <f ca="1">IFERROR(__xludf.UNSUPPORTED(IMPORTRANGE(準備!$A$2, "19!f17")),"#REF!")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"20!c17")),"#REF!")</f>
        <v>#REF!</v>
      </c>
      <c r="J23" s="18" t="str">
        <f ca="1">IFERROR(__xludf.UNSUPPORTED(IMPORTRANGE(準備!$A$2, "20!d17")),"#REF!")</f>
        <v>#REF!</v>
      </c>
      <c r="K23" s="18" t="str">
        <f ca="1">IFERROR(__xludf.UNSUPPORTED(IMPORTRANGE(準備!$A$2, "20!e17")),"#REF!")</f>
        <v>#REF!</v>
      </c>
      <c r="L23" s="19" t="str">
        <f ca="1">IFERROR(__xludf.UNSUPPORTED(IMPORTRANGE(準備!$A$2, "20!f17")),"#REF!")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"21!c17")),"#REF!")</f>
        <v>#REF!</v>
      </c>
      <c r="J24" s="18" t="str">
        <f ca="1">IFERROR(__xludf.UNSUPPORTED(IMPORTRANGE(準備!$A$2, "21!d17")),"#REF!")</f>
        <v>#REF!</v>
      </c>
      <c r="K24" s="18" t="str">
        <f ca="1">IFERROR(__xludf.UNSUPPORTED(IMPORTRANGE(準備!$A$2, "21!e17")),"#REF!")</f>
        <v>#REF!</v>
      </c>
      <c r="L24" s="19" t="str">
        <f ca="1">IFERROR(__xludf.UNSUPPORTED(IMPORTRANGE(準備!$A$2, "21!f17")),"#REF!")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"22!c17")),"#REF!")</f>
        <v>#REF!</v>
      </c>
      <c r="J25" s="18" t="str">
        <f ca="1">IFERROR(__xludf.UNSUPPORTED(IMPORTRANGE(準備!$A$2, "22!d17")),"#REF!")</f>
        <v>#REF!</v>
      </c>
      <c r="K25" s="18" t="str">
        <f ca="1">IFERROR(__xludf.UNSUPPORTED(IMPORTRANGE(準備!$A$2, "22!e17")),"#REF!")</f>
        <v>#REF!</v>
      </c>
      <c r="L25" s="19" t="str">
        <f ca="1">IFERROR(__xludf.UNSUPPORTED(IMPORTRANGE(準備!$A$2, "22!f17")),"#REF!")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"23!c17")),"#REF!")</f>
        <v>#REF!</v>
      </c>
      <c r="J26" s="18" t="str">
        <f ca="1">IFERROR(__xludf.UNSUPPORTED(IMPORTRANGE(準備!$A$2, "23!d17")),"#REF!")</f>
        <v>#REF!</v>
      </c>
      <c r="K26" s="18" t="str">
        <f ca="1">IFERROR(__xludf.UNSUPPORTED(IMPORTRANGE(準備!$A$2, "23!e17")),"#REF!")</f>
        <v>#REF!</v>
      </c>
      <c r="L26" s="19" t="str">
        <f ca="1">IFERROR(__xludf.UNSUPPORTED(IMPORTRANGE(準備!$A$2, "23!f17")),"#REF!")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"24!c17")),"#REF!")</f>
        <v>#REF!</v>
      </c>
      <c r="J27" s="18" t="str">
        <f ca="1">IFERROR(__xludf.UNSUPPORTED(IMPORTRANGE(準備!$A$2, "24!d17")),"#REF!")</f>
        <v>#REF!</v>
      </c>
      <c r="K27" s="18" t="str">
        <f ca="1">IFERROR(__xludf.UNSUPPORTED(IMPORTRANGE(準備!$A$2, "24!e17")),"#REF!")</f>
        <v>#REF!</v>
      </c>
      <c r="L27" s="19" t="str">
        <f ca="1">IFERROR(__xludf.UNSUPPORTED(IMPORTRANGE(準備!$A$2, "24!f17")),"#REF!")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"25!c17")),"#REF!")</f>
        <v>#REF!</v>
      </c>
      <c r="J28" s="18" t="str">
        <f ca="1">IFERROR(__xludf.UNSUPPORTED(IMPORTRANGE(準備!$A$2, "25!d17")),"#REF!")</f>
        <v>#REF!</v>
      </c>
      <c r="K28" s="18" t="str">
        <f ca="1">IFERROR(__xludf.UNSUPPORTED(IMPORTRANGE(準備!$A$2, "25!e17")),"#REF!")</f>
        <v>#REF!</v>
      </c>
      <c r="L28" s="19" t="str">
        <f ca="1">IFERROR(__xludf.UNSUPPORTED(IMPORTRANGE(準備!$A$2, "25!f17")),"#REF!")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"26!c17")),"#REF!")</f>
        <v>#REF!</v>
      </c>
      <c r="J29" s="18" t="str">
        <f ca="1">IFERROR(__xludf.UNSUPPORTED(IMPORTRANGE(準備!$A$2, "26!d17")),"#REF!")</f>
        <v>#REF!</v>
      </c>
      <c r="K29" s="18" t="str">
        <f ca="1">IFERROR(__xludf.UNSUPPORTED(IMPORTRANGE(準備!$A$2, "26!e17")),"#REF!")</f>
        <v>#REF!</v>
      </c>
      <c r="L29" s="19" t="str">
        <f ca="1">IFERROR(__xludf.UNSUPPORTED(IMPORTRANGE(準備!$A$2, "26!f17")),"#REF!")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"27!c17")),"#REF!")</f>
        <v>#REF!</v>
      </c>
      <c r="J30" s="18" t="str">
        <f ca="1">IFERROR(__xludf.UNSUPPORTED(IMPORTRANGE(準備!$A$2, "27!d17")),"#REF!")</f>
        <v>#REF!</v>
      </c>
      <c r="K30" s="18" t="str">
        <f ca="1">IFERROR(__xludf.UNSUPPORTED(IMPORTRANGE(準備!$A$2, "27!e17")),"#REF!")</f>
        <v>#REF!</v>
      </c>
      <c r="L30" s="19" t="str">
        <f ca="1">IFERROR(__xludf.UNSUPPORTED(IMPORTRANGE(準備!$A$2, "27!f17")),"#REF!")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"28!c17")),"#REF!")</f>
        <v>#REF!</v>
      </c>
      <c r="J31" s="18" t="str">
        <f ca="1">IFERROR(__xludf.UNSUPPORTED(IMPORTRANGE(準備!$A$2, "28!d17")),"#REF!")</f>
        <v>#REF!</v>
      </c>
      <c r="K31" s="18" t="str">
        <f ca="1">IFERROR(__xludf.UNSUPPORTED(IMPORTRANGE(準備!$A$2, "28!e17")),"#REF!")</f>
        <v>#REF!</v>
      </c>
      <c r="L31" s="19" t="str">
        <f ca="1">IFERROR(__xludf.UNSUPPORTED(IMPORTRANGE(準備!$A$2, "28!f17")),"#REF!")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"29!c17")),"#REF!")</f>
        <v>#REF!</v>
      </c>
      <c r="J32" s="18" t="str">
        <f ca="1">IFERROR(__xludf.UNSUPPORTED(IMPORTRANGE(準備!$A$2, "29!d17")),"#REF!")</f>
        <v>#REF!</v>
      </c>
      <c r="K32" s="18" t="str">
        <f ca="1">IFERROR(__xludf.UNSUPPORTED(IMPORTRANGE(準備!$A$2, "29!e17")),"#REF!")</f>
        <v>#REF!</v>
      </c>
      <c r="L32" s="19" t="str">
        <f ca="1">IFERROR(__xludf.UNSUPPORTED(IMPORTRANGE(準備!$A$2, "29!f17")),"#REF!")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"30!c17")),"#REF!")</f>
        <v>#REF!</v>
      </c>
      <c r="J33" s="18" t="str">
        <f ca="1">IFERROR(__xludf.UNSUPPORTED(IMPORTRANGE(準備!$A$2, "30!d17")),"#REF!")</f>
        <v>#REF!</v>
      </c>
      <c r="K33" s="18" t="str">
        <f ca="1">IFERROR(__xludf.UNSUPPORTED(IMPORTRANGE(準備!$A$2, "30!e17")),"#REF!")</f>
        <v>#REF!</v>
      </c>
      <c r="L33" s="19" t="str">
        <f ca="1">IFERROR(__xludf.UNSUPPORTED(IMPORTRANGE(準備!$A$2, "30!f17")),"#REF!")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"31!c17")),"#REF!")</f>
        <v>#REF!</v>
      </c>
      <c r="J34" s="18" t="str">
        <f ca="1">IFERROR(__xludf.UNSUPPORTED(IMPORTRANGE(準備!$A$2, "31!d17")),"#REF!")</f>
        <v>#REF!</v>
      </c>
      <c r="K34" s="18" t="str">
        <f ca="1">IFERROR(__xludf.UNSUPPORTED(IMPORTRANGE(準備!$A$2, "31!e17")),"#REF!")</f>
        <v>#REF!</v>
      </c>
      <c r="L34" s="19" t="str">
        <f ca="1">IFERROR(__xludf.UNSUPPORTED(IMPORTRANGE(準備!$A$2, "31!f17")),"#REF!")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"32!c17")),"#REF!")</f>
        <v>#REF!</v>
      </c>
      <c r="J35" s="18" t="str">
        <f ca="1">IFERROR(__xludf.UNSUPPORTED(IMPORTRANGE(準備!$A$2, "32!d17")),"#REF!")</f>
        <v>#REF!</v>
      </c>
      <c r="K35" s="18" t="str">
        <f ca="1">IFERROR(__xludf.UNSUPPORTED(IMPORTRANGE(準備!$A$2, "32!e17")),"#REF!")</f>
        <v>#REF!</v>
      </c>
      <c r="L35" s="19" t="str">
        <f ca="1">IFERROR(__xludf.UNSUPPORTED(IMPORTRANGE(準備!$A$2, "32!f17")),"#REF!")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"33!c17")),"#REF!")</f>
        <v>#REF!</v>
      </c>
      <c r="J36" s="18" t="str">
        <f ca="1">IFERROR(__xludf.UNSUPPORTED(IMPORTRANGE(準備!$A$2, "33!d17")),"#REF!")</f>
        <v>#REF!</v>
      </c>
      <c r="K36" s="18" t="str">
        <f ca="1">IFERROR(__xludf.UNSUPPORTED(IMPORTRANGE(準備!$A$2, "33!e17")),"#REF!")</f>
        <v>#REF!</v>
      </c>
      <c r="L36" s="19" t="str">
        <f ca="1">IFERROR(__xludf.UNSUPPORTED(IMPORTRANGE(準備!$A$2, "33!f17")),"#REF!")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"34!c17")),"#REF!")</f>
        <v>#REF!</v>
      </c>
      <c r="J37" s="18" t="str">
        <f ca="1">IFERROR(__xludf.UNSUPPORTED(IMPORTRANGE(準備!$A$2, "34!d17")),"#REF!")</f>
        <v>#REF!</v>
      </c>
      <c r="K37" s="18" t="str">
        <f ca="1">IFERROR(__xludf.UNSUPPORTED(IMPORTRANGE(準備!$A$2, "34!e17")),"#REF!")</f>
        <v>#REF!</v>
      </c>
      <c r="L37" s="19" t="str">
        <f ca="1">IFERROR(__xludf.UNSUPPORTED(IMPORTRANGE(準備!$A$2, "34!f17")),"#REF!")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"35!c17")),"#REF!")</f>
        <v>#REF!</v>
      </c>
      <c r="J38" s="18" t="str">
        <f ca="1">IFERROR(__xludf.UNSUPPORTED(IMPORTRANGE(準備!$A$2, "35!d17")),"#REF!")</f>
        <v>#REF!</v>
      </c>
      <c r="K38" s="18" t="str">
        <f ca="1">IFERROR(__xludf.UNSUPPORTED(IMPORTRANGE(準備!$A$2, "35!e17")),"#REF!")</f>
        <v>#REF!</v>
      </c>
      <c r="L38" s="19" t="str">
        <f ca="1">IFERROR(__xludf.UNSUPPORTED(IMPORTRANGE(準備!$A$2, "35!f17")),"#REF!")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"36!c17")),"#REF!")</f>
        <v>#REF!</v>
      </c>
      <c r="J39" s="18" t="str">
        <f ca="1">IFERROR(__xludf.UNSUPPORTED(IMPORTRANGE(準備!$A$2, "36!d17")),"#REF!")</f>
        <v>#REF!</v>
      </c>
      <c r="K39" s="18" t="str">
        <f ca="1">IFERROR(__xludf.UNSUPPORTED(IMPORTRANGE(準備!$A$2, "36!e17")),"#REF!")</f>
        <v>#REF!</v>
      </c>
      <c r="L39" s="19" t="str">
        <f ca="1">IFERROR(__xludf.UNSUPPORTED(IMPORTRANGE(準備!$A$2, "36!f17")),"#REF!")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"37!c17")),"#REF!")</f>
        <v>#REF!</v>
      </c>
      <c r="J40" s="18" t="str">
        <f ca="1">IFERROR(__xludf.UNSUPPORTED(IMPORTRANGE(準備!$A$2, "37!d17")),"#REF!")</f>
        <v>#REF!</v>
      </c>
      <c r="K40" s="18" t="str">
        <f ca="1">IFERROR(__xludf.UNSUPPORTED(IMPORTRANGE(準備!$A$2, "37!e17")),"#REF!")</f>
        <v>#REF!</v>
      </c>
      <c r="L40" s="19" t="str">
        <f ca="1">IFERROR(__xludf.UNSUPPORTED(IMPORTRANGE(準備!$A$2, "37!f17")),"#REF!")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"38!c17")),"#REF!")</f>
        <v>#REF!</v>
      </c>
      <c r="J41" s="18" t="str">
        <f ca="1">IFERROR(__xludf.UNSUPPORTED(IMPORTRANGE(準備!$A$2, "38!d17")),"#REF!")</f>
        <v>#REF!</v>
      </c>
      <c r="K41" s="18" t="str">
        <f ca="1">IFERROR(__xludf.UNSUPPORTED(IMPORTRANGE(準備!$A$2, "38!e17")),"#REF!")</f>
        <v>#REF!</v>
      </c>
      <c r="L41" s="19" t="str">
        <f ca="1">IFERROR(__xludf.UNSUPPORTED(IMPORTRANGE(準備!$A$2, "38!f17")),"#REF!")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"39!c17")),"#REF!")</f>
        <v>#REF!</v>
      </c>
      <c r="J42" s="18" t="str">
        <f ca="1">IFERROR(__xludf.UNSUPPORTED(IMPORTRANGE(準備!$A$2, "39!d17")),"#REF!")</f>
        <v>#REF!</v>
      </c>
      <c r="K42" s="18" t="str">
        <f ca="1">IFERROR(__xludf.UNSUPPORTED(IMPORTRANGE(準備!$A$2, "39!e17")),"#REF!")</f>
        <v>#REF!</v>
      </c>
      <c r="L42" s="19" t="str">
        <f ca="1">IFERROR(__xludf.UNSUPPORTED(IMPORTRANGE(準備!$A$2, "39!f17")),"#REF!")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"40!c17")),"#REF!")</f>
        <v>#REF!</v>
      </c>
      <c r="J43" s="18" t="str">
        <f ca="1">IFERROR(__xludf.UNSUPPORTED(IMPORTRANGE(準備!$A$2, "40!d17")),"#REF!")</f>
        <v>#REF!</v>
      </c>
      <c r="K43" s="18" t="str">
        <f ca="1">IFERROR(__xludf.UNSUPPORTED(IMPORTRANGE(準備!$A$2, "40!e17")),"#REF!")</f>
        <v>#REF!</v>
      </c>
      <c r="L43" s="19" t="str">
        <f ca="1">IFERROR(__xludf.UNSUPPORTED(IMPORTRANGE(準備!$A$2, "40!f17")),"#REF!")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"41!c17")),"#REF!")</f>
        <v>#REF!</v>
      </c>
      <c r="J44" s="18" t="str">
        <f ca="1">IFERROR(__xludf.UNSUPPORTED(IMPORTRANGE(準備!$A$2, "41!d17")),"#REF!")</f>
        <v>#REF!</v>
      </c>
      <c r="K44" s="18" t="str">
        <f ca="1">IFERROR(__xludf.UNSUPPORTED(IMPORTRANGE(準備!$A$2, "41!e17")),"#REF!")</f>
        <v>#REF!</v>
      </c>
      <c r="L44" s="19" t="str">
        <f ca="1">IFERROR(__xludf.UNSUPPORTED(IMPORTRANGE(準備!$A$2, "41!f17")),"#REF!")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"42!c17")),"#REF!")</f>
        <v>#REF!</v>
      </c>
      <c r="J45" s="18" t="str">
        <f ca="1">IFERROR(__xludf.UNSUPPORTED(IMPORTRANGE(準備!$A$2, "42!d17")),"#REF!")</f>
        <v>#REF!</v>
      </c>
      <c r="K45" s="18" t="str">
        <f ca="1">IFERROR(__xludf.UNSUPPORTED(IMPORTRANGE(準備!$A$2, "42!e17")),"#REF!")</f>
        <v>#REF!</v>
      </c>
      <c r="L45" s="19" t="str">
        <f ca="1">IFERROR(__xludf.UNSUPPORTED(IMPORTRANGE(準備!$A$2, "42!f17")),"#REF!")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"43!c17")),"#REF!")</f>
        <v>#REF!</v>
      </c>
      <c r="J46" s="18" t="str">
        <f ca="1">IFERROR(__xludf.UNSUPPORTED(IMPORTRANGE(準備!$A$2, "43!d17")),"#REF!")</f>
        <v>#REF!</v>
      </c>
      <c r="K46" s="18" t="str">
        <f ca="1">IFERROR(__xludf.UNSUPPORTED(IMPORTRANGE(準備!$A$2, "43!e17")),"#REF!")</f>
        <v>#REF!</v>
      </c>
      <c r="L46" s="19" t="str">
        <f ca="1">IFERROR(__xludf.UNSUPPORTED(IMPORTRANGE(準備!$A$2, "43!f17")),"#REF!")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"44!c17")),"#REF!")</f>
        <v>#REF!</v>
      </c>
      <c r="J47" s="18" t="str">
        <f ca="1">IFERROR(__xludf.UNSUPPORTED(IMPORTRANGE(準備!$A$2, "44!d17")),"#REF!")</f>
        <v>#REF!</v>
      </c>
      <c r="K47" s="18" t="str">
        <f ca="1">IFERROR(__xludf.UNSUPPORTED(IMPORTRANGE(準備!$A$2, "44!e17")),"#REF!")</f>
        <v>#REF!</v>
      </c>
      <c r="L47" s="19" t="str">
        <f ca="1">IFERROR(__xludf.UNSUPPORTED(IMPORTRANGE(準備!$A$2, "44!f17")),"#REF!")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"45!c17")),"#REF!")</f>
        <v>#REF!</v>
      </c>
      <c r="J48" s="18" t="str">
        <f ca="1">IFERROR(__xludf.UNSUPPORTED(IMPORTRANGE(準備!$A$2, "45!d17")),"#REF!")</f>
        <v>#REF!</v>
      </c>
      <c r="K48" s="18" t="str">
        <f ca="1">IFERROR(__xludf.UNSUPPORTED(IMPORTRANGE(準備!$A$2, "45!e17")),"#REF!")</f>
        <v>#REF!</v>
      </c>
      <c r="L48" s="19" t="str">
        <f ca="1">IFERROR(__xludf.UNSUPPORTED(IMPORTRANGE(準備!$A$2, "45!f17")),"#REF!")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"46!c17")),"#REF!")</f>
        <v>#REF!</v>
      </c>
      <c r="J49" s="18" t="str">
        <f ca="1">IFERROR(__xludf.UNSUPPORTED(IMPORTRANGE(準備!$A$2, "46!d17")),"#REF!")</f>
        <v>#REF!</v>
      </c>
      <c r="K49" s="18" t="str">
        <f ca="1">IFERROR(__xludf.UNSUPPORTED(IMPORTRANGE(準備!$A$2, "46!e17")),"#REF!")</f>
        <v>#REF!</v>
      </c>
      <c r="L49" s="19" t="str">
        <f ca="1">IFERROR(__xludf.UNSUPPORTED(IMPORTRANGE(準備!$A$2, "46!f17")),"#REF!")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"47!c17")),"#REF!")</f>
        <v>#REF!</v>
      </c>
      <c r="J50" s="18" t="str">
        <f ca="1">IFERROR(__xludf.UNSUPPORTED(IMPORTRANGE(準備!$A$2, "47!d17")),"#REF!")</f>
        <v>#REF!</v>
      </c>
      <c r="K50" s="18" t="str">
        <f ca="1">IFERROR(__xludf.UNSUPPORTED(IMPORTRANGE(準備!$A$2, "47!e17")),"#REF!")</f>
        <v>#REF!</v>
      </c>
      <c r="L50" s="19" t="str">
        <f ca="1">IFERROR(__xludf.UNSUPPORTED(IMPORTRANGE(準備!$A$2, "47!f17")),"#REF!")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"48!c17")),"#REF!")</f>
        <v>#REF!</v>
      </c>
      <c r="J51" s="18" t="str">
        <f ca="1">IFERROR(__xludf.UNSUPPORTED(IMPORTRANGE(準備!$A$2, "48!d17")),"#REF!")</f>
        <v>#REF!</v>
      </c>
      <c r="K51" s="18" t="str">
        <f ca="1">IFERROR(__xludf.UNSUPPORTED(IMPORTRANGE(準備!$A$2, "48!e17")),"#REF!")</f>
        <v>#REF!</v>
      </c>
      <c r="L51" s="19" t="str">
        <f ca="1">IFERROR(__xludf.UNSUPPORTED(IMPORTRANGE(準備!$A$2, "48!f17")),"#REF!")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"49!c17")),"#REF!")</f>
        <v>#REF!</v>
      </c>
      <c r="J52" s="18" t="str">
        <f ca="1">IFERROR(__xludf.UNSUPPORTED(IMPORTRANGE(準備!$A$2, "49!d17")),"#REF!")</f>
        <v>#REF!</v>
      </c>
      <c r="K52" s="18" t="str">
        <f ca="1">IFERROR(__xludf.UNSUPPORTED(IMPORTRANGE(準備!$A$2, "49!e17")),"#REF!")</f>
        <v>#REF!</v>
      </c>
      <c r="L52" s="19" t="str">
        <f ca="1">IFERROR(__xludf.UNSUPPORTED(IMPORTRANGE(準備!$A$2, "49!f17")),"#REF!")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"50!c17")),"#REF!")</f>
        <v>#REF!</v>
      </c>
      <c r="J53" s="18" t="str">
        <f ca="1">IFERROR(__xludf.UNSUPPORTED(IMPORTRANGE(準備!$A$2, "50!d17")),"#REF!")</f>
        <v>#REF!</v>
      </c>
      <c r="K53" s="18" t="str">
        <f ca="1">IFERROR(__xludf.UNSUPPORTED(IMPORTRANGE(準備!$A$2, "50!e17")),"#REF!")</f>
        <v>#REF!</v>
      </c>
      <c r="L53" s="19" t="str">
        <f ca="1">IFERROR(__xludf.UNSUPPORTED(IMPORTRANGE(準備!$A$2, "50!f17")),"#REF!")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51:H51"/>
    <mergeCell ref="B45:D45"/>
    <mergeCell ref="B42:D42"/>
    <mergeCell ref="B43:D43"/>
    <mergeCell ref="B44:D44"/>
    <mergeCell ref="B46:D46"/>
    <mergeCell ref="B47:D47"/>
    <mergeCell ref="E42:H42"/>
    <mergeCell ref="E43:H43"/>
    <mergeCell ref="E44:H44"/>
    <mergeCell ref="E45:H45"/>
    <mergeCell ref="E52:H52"/>
    <mergeCell ref="E53:H53"/>
    <mergeCell ref="B5:D5"/>
    <mergeCell ref="E5:H5"/>
    <mergeCell ref="E15:H15"/>
    <mergeCell ref="B49:D49"/>
    <mergeCell ref="B48:D48"/>
    <mergeCell ref="E50:H50"/>
    <mergeCell ref="E48:H48"/>
    <mergeCell ref="E49:H49"/>
    <mergeCell ref="B50:D50"/>
    <mergeCell ref="B51:D51"/>
    <mergeCell ref="B52:D52"/>
    <mergeCell ref="B53:D53"/>
    <mergeCell ref="B21:D21"/>
    <mergeCell ref="B22:D22"/>
    <mergeCell ref="E17:H17"/>
    <mergeCell ref="E14:H14"/>
    <mergeCell ref="E24:H24"/>
    <mergeCell ref="B33:D33"/>
    <mergeCell ref="B34:D34"/>
    <mergeCell ref="B35:D35"/>
    <mergeCell ref="E46:H46"/>
    <mergeCell ref="E47:H47"/>
    <mergeCell ref="B4:D4"/>
    <mergeCell ref="B3:D3"/>
    <mergeCell ref="E3:H3"/>
    <mergeCell ref="E4:H4"/>
    <mergeCell ref="B25:D25"/>
    <mergeCell ref="B23:D23"/>
    <mergeCell ref="B24:D24"/>
    <mergeCell ref="E20:H20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25:H25"/>
    <mergeCell ref="E19:H19"/>
    <mergeCell ref="B7:D7"/>
    <mergeCell ref="B12:D12"/>
    <mergeCell ref="E7:H7"/>
    <mergeCell ref="E22:H22"/>
    <mergeCell ref="E23:H23"/>
    <mergeCell ref="E28:H28"/>
    <mergeCell ref="E29:H29"/>
    <mergeCell ref="E26:H26"/>
    <mergeCell ref="B36:D36"/>
    <mergeCell ref="B37:D37"/>
    <mergeCell ref="B38:D38"/>
    <mergeCell ref="B39:D39"/>
    <mergeCell ref="E35:H35"/>
    <mergeCell ref="E36:H36"/>
    <mergeCell ref="E37:H37"/>
    <mergeCell ref="E38:H38"/>
    <mergeCell ref="E39:H39"/>
    <mergeCell ref="B28:D28"/>
    <mergeCell ref="B29:D29"/>
    <mergeCell ref="B26:D26"/>
    <mergeCell ref="B30:D30"/>
    <mergeCell ref="E30:H30"/>
    <mergeCell ref="E34:H34"/>
    <mergeCell ref="E6:H6"/>
    <mergeCell ref="B6:D6"/>
    <mergeCell ref="E18:H18"/>
    <mergeCell ref="B18:D18"/>
    <mergeCell ref="B19:D19"/>
    <mergeCell ref="B20:D20"/>
    <mergeCell ref="B17:D17"/>
    <mergeCell ref="B13:D13"/>
    <mergeCell ref="B14:D14"/>
    <mergeCell ref="E12:H12"/>
    <mergeCell ref="E13:H13"/>
    <mergeCell ref="E16:H16"/>
    <mergeCell ref="E27:H27"/>
    <mergeCell ref="B27:D27"/>
    <mergeCell ref="B40:D40"/>
    <mergeCell ref="B41:D41"/>
    <mergeCell ref="E31:H31"/>
    <mergeCell ref="E32:H32"/>
    <mergeCell ref="E33:H33"/>
    <mergeCell ref="B31:D31"/>
    <mergeCell ref="B32:D32"/>
    <mergeCell ref="E40:H40"/>
    <mergeCell ref="E41:H41"/>
  </mergeCells>
  <phoneticPr fontId="19"/>
  <pageMargins left="0.7" right="0.7" top="0.75" bottom="0.75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14</v>
      </c>
      <c r="F1" s="14" t="s">
        <v>22</v>
      </c>
      <c r="G1" s="13"/>
      <c r="H1" s="13">
        <f>準備!A21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"1!c18")),"#REF!")</f>
        <v>#REF!</v>
      </c>
      <c r="J4" s="18" t="str">
        <f ca="1">IFERROR(__xludf.UNSUPPORTED(IMPORTRANGE(準備!$A$2, "1!d18")),"#REF!")</f>
        <v>#REF!</v>
      </c>
      <c r="K4" s="18" t="str">
        <f ca="1">IFERROR(__xludf.UNSUPPORTED(IMPORTRANGE(準備!$A$2, "1!e18")),"#REF!")</f>
        <v>#REF!</v>
      </c>
      <c r="L4" s="19" t="str">
        <f ca="1">IFERROR(__xludf.UNSUPPORTED(IMPORTRANGE(準備!$A$2, "1!f18")),"#REF!")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"2!c18")),"#REF!")</f>
        <v>#REF!</v>
      </c>
      <c r="J5" s="18" t="str">
        <f ca="1">IFERROR(__xludf.UNSUPPORTED(IMPORTRANGE(準備!$A$2, "2!d18")),"#REF!")</f>
        <v>#REF!</v>
      </c>
      <c r="K5" s="18" t="str">
        <f ca="1">IFERROR(__xludf.UNSUPPORTED(IMPORTRANGE(準備!$A$2, "2!e18")),"#REF!")</f>
        <v>#REF!</v>
      </c>
      <c r="L5" s="19" t="str">
        <f ca="1">IFERROR(__xludf.UNSUPPORTED(IMPORTRANGE(準備!$A$2, "2!f18")),"#REF!")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"3!c18")),"#REF!")</f>
        <v>#REF!</v>
      </c>
      <c r="J6" s="18" t="str">
        <f ca="1">IFERROR(__xludf.UNSUPPORTED(IMPORTRANGE(準備!$A$2, "3!d18")),"#REF!")</f>
        <v>#REF!</v>
      </c>
      <c r="K6" s="18" t="str">
        <f ca="1">IFERROR(__xludf.UNSUPPORTED(IMPORTRANGE(準備!$A$2, "3!e18")),"#REF!")</f>
        <v>#REF!</v>
      </c>
      <c r="L6" s="19" t="str">
        <f ca="1">IFERROR(__xludf.UNSUPPORTED(IMPORTRANGE(準備!$A$2, "3!f18")),"#REF!")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"4!c18")),"#REF!")</f>
        <v>#REF!</v>
      </c>
      <c r="J7" s="18" t="str">
        <f ca="1">IFERROR(__xludf.UNSUPPORTED(IMPORTRANGE(準備!$A$2, "4!d18")),"#REF!")</f>
        <v>#REF!</v>
      </c>
      <c r="K7" s="18" t="str">
        <f ca="1">IFERROR(__xludf.UNSUPPORTED(IMPORTRANGE(準備!$A$2, "4!e18")),"#REF!")</f>
        <v>#REF!</v>
      </c>
      <c r="L7" s="19" t="str">
        <f ca="1">IFERROR(__xludf.UNSUPPORTED(IMPORTRANGE(準備!$A$2, "4!f18")),"#REF!")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"5!c18")),"#REF!")</f>
        <v>#REF!</v>
      </c>
      <c r="J8" s="18" t="str">
        <f ca="1">IFERROR(__xludf.UNSUPPORTED(IMPORTRANGE(準備!$A$2, "5!d18")),"#REF!")</f>
        <v>#REF!</v>
      </c>
      <c r="K8" s="18" t="str">
        <f ca="1">IFERROR(__xludf.UNSUPPORTED(IMPORTRANGE(準備!$A$2, "5!e18")),"#REF!")</f>
        <v>#REF!</v>
      </c>
      <c r="L8" s="19" t="str">
        <f ca="1">IFERROR(__xludf.UNSUPPORTED(IMPORTRANGE(準備!$A$2, "5!f18")),"#REF!")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"6!c18")),"#REF!")</f>
        <v>#REF!</v>
      </c>
      <c r="J9" s="18" t="str">
        <f ca="1">IFERROR(__xludf.UNSUPPORTED(IMPORTRANGE(準備!$A$2, "6!d18")),"#REF!")</f>
        <v>#REF!</v>
      </c>
      <c r="K9" s="18" t="str">
        <f ca="1">IFERROR(__xludf.UNSUPPORTED(IMPORTRANGE(準備!$A$2, "6!e18")),"#REF!")</f>
        <v>#REF!</v>
      </c>
      <c r="L9" s="19" t="str">
        <f ca="1">IFERROR(__xludf.UNSUPPORTED(IMPORTRANGE(準備!$A$2, "6!f18")),"#REF!")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"7!c18")),"#REF!")</f>
        <v>#REF!</v>
      </c>
      <c r="J10" s="18" t="str">
        <f ca="1">IFERROR(__xludf.UNSUPPORTED(IMPORTRANGE(準備!$A$2, "7!d18")),"#REF!")</f>
        <v>#REF!</v>
      </c>
      <c r="K10" s="18" t="str">
        <f ca="1">IFERROR(__xludf.UNSUPPORTED(IMPORTRANGE(準備!$A$2, "7!e18")),"#REF!")</f>
        <v>#REF!</v>
      </c>
      <c r="L10" s="19" t="str">
        <f ca="1">IFERROR(__xludf.UNSUPPORTED(IMPORTRANGE(準備!$A$2, "7!f18")),"#REF!")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"8!c18")),"#REF!")</f>
        <v>#REF!</v>
      </c>
      <c r="J11" s="18" t="str">
        <f ca="1">IFERROR(__xludf.UNSUPPORTED(IMPORTRANGE(準備!$A$2, "8!d18")),"#REF!")</f>
        <v>#REF!</v>
      </c>
      <c r="K11" s="18" t="str">
        <f ca="1">IFERROR(__xludf.UNSUPPORTED(IMPORTRANGE(準備!$A$2, "8!e18")),"#REF!")</f>
        <v>#REF!</v>
      </c>
      <c r="L11" s="19" t="str">
        <f ca="1">IFERROR(__xludf.UNSUPPORTED(IMPORTRANGE(準備!$A$2, "8!f18")),"#REF!")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"9!c18")),"#REF!")</f>
        <v>#REF!</v>
      </c>
      <c r="J12" s="18" t="str">
        <f ca="1">IFERROR(__xludf.UNSUPPORTED(IMPORTRANGE(準備!$A$2, "9!d18")),"#REF!")</f>
        <v>#REF!</v>
      </c>
      <c r="K12" s="18" t="str">
        <f ca="1">IFERROR(__xludf.UNSUPPORTED(IMPORTRANGE(準備!$A$2, "9!e18")),"#REF!")</f>
        <v>#REF!</v>
      </c>
      <c r="L12" s="19" t="str">
        <f ca="1">IFERROR(__xludf.UNSUPPORTED(IMPORTRANGE(準備!$A$2, "9!f18")),"#REF!")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"10!c18")),"#REF!")</f>
        <v>#REF!</v>
      </c>
      <c r="J13" s="18" t="str">
        <f ca="1">IFERROR(__xludf.UNSUPPORTED(IMPORTRANGE(準備!$A$2, "10!d18")),"#REF!")</f>
        <v>#REF!</v>
      </c>
      <c r="K13" s="18" t="str">
        <f ca="1">IFERROR(__xludf.UNSUPPORTED(IMPORTRANGE(準備!$A$2, "10!e18")),"#REF!")</f>
        <v>#REF!</v>
      </c>
      <c r="L13" s="19" t="str">
        <f ca="1">IFERROR(__xludf.UNSUPPORTED(IMPORTRANGE(準備!$A$2, "10!f18")),"#REF!")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"11!c18")),"#REF!")</f>
        <v>#REF!</v>
      </c>
      <c r="J14" s="18" t="str">
        <f ca="1">IFERROR(__xludf.UNSUPPORTED(IMPORTRANGE(準備!$A$2, "11!d18")),"#REF!")</f>
        <v>#REF!</v>
      </c>
      <c r="K14" s="18" t="str">
        <f ca="1">IFERROR(__xludf.UNSUPPORTED(IMPORTRANGE(準備!$A$2, "11!e18")),"#REF!")</f>
        <v>#REF!</v>
      </c>
      <c r="L14" s="19" t="str">
        <f ca="1">IFERROR(__xludf.UNSUPPORTED(IMPORTRANGE(準備!$A$2, "11!f18")),"#REF!")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"12!c18")),"#REF!")</f>
        <v>#REF!</v>
      </c>
      <c r="J15" s="18" t="str">
        <f ca="1">IFERROR(__xludf.UNSUPPORTED(IMPORTRANGE(準備!$A$2, "12!d18")),"#REF!")</f>
        <v>#REF!</v>
      </c>
      <c r="K15" s="18" t="str">
        <f ca="1">IFERROR(__xludf.UNSUPPORTED(IMPORTRANGE(準備!$A$2, "12!e18")),"#REF!")</f>
        <v>#REF!</v>
      </c>
      <c r="L15" s="19" t="str">
        <f ca="1">IFERROR(__xludf.UNSUPPORTED(IMPORTRANGE(準備!$A$2, "12!f18")),"#REF!")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"13!c18")),"#REF!")</f>
        <v>#REF!</v>
      </c>
      <c r="J16" s="18" t="str">
        <f ca="1">IFERROR(__xludf.UNSUPPORTED(IMPORTRANGE(準備!$A$2, "13!d18")),"#REF!")</f>
        <v>#REF!</v>
      </c>
      <c r="K16" s="18" t="str">
        <f ca="1">IFERROR(__xludf.UNSUPPORTED(IMPORTRANGE(準備!$A$2, "13!e18")),"#REF!")</f>
        <v>#REF!</v>
      </c>
      <c r="L16" s="19" t="str">
        <f ca="1">IFERROR(__xludf.UNSUPPORTED(IMPORTRANGE(準備!$A$2, "13!f18")),"#REF!")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"14!c18")),"#REF!")</f>
        <v>#REF!</v>
      </c>
      <c r="J17" s="18" t="str">
        <f ca="1">IFERROR(__xludf.UNSUPPORTED(IMPORTRANGE(準備!$A$2, "14!d18")),"#REF!")</f>
        <v>#REF!</v>
      </c>
      <c r="K17" s="18" t="str">
        <f ca="1">IFERROR(__xludf.UNSUPPORTED(IMPORTRANGE(準備!$A$2, "14!e18")),"#REF!")</f>
        <v>#REF!</v>
      </c>
      <c r="L17" s="19" t="str">
        <f ca="1">IFERROR(__xludf.UNSUPPORTED(IMPORTRANGE(準備!$A$2, "14!f18")),"#REF!")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"15!c18")),"#REF!")</f>
        <v>#REF!</v>
      </c>
      <c r="J18" s="18" t="str">
        <f ca="1">IFERROR(__xludf.UNSUPPORTED(IMPORTRANGE(準備!$A$2, "15!d18")),"#REF!")</f>
        <v>#REF!</v>
      </c>
      <c r="K18" s="18" t="str">
        <f ca="1">IFERROR(__xludf.UNSUPPORTED(IMPORTRANGE(準備!$A$2, "15!e18")),"#REF!")</f>
        <v>#REF!</v>
      </c>
      <c r="L18" s="19" t="str">
        <f ca="1">IFERROR(__xludf.UNSUPPORTED(IMPORTRANGE(準備!$A$2, "15!f18")),"#REF!")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"16!c18")),"#REF!")</f>
        <v>#REF!</v>
      </c>
      <c r="J19" s="18" t="str">
        <f ca="1">IFERROR(__xludf.UNSUPPORTED(IMPORTRANGE(準備!$A$2, "16!d18")),"#REF!")</f>
        <v>#REF!</v>
      </c>
      <c r="K19" s="18" t="str">
        <f ca="1">IFERROR(__xludf.UNSUPPORTED(IMPORTRANGE(準備!$A$2, "16!e18")),"#REF!")</f>
        <v>#REF!</v>
      </c>
      <c r="L19" s="19" t="str">
        <f ca="1">IFERROR(__xludf.UNSUPPORTED(IMPORTRANGE(準備!$A$2, "16!f18")),"#REF!")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"17!c18")),"#REF!")</f>
        <v>#REF!</v>
      </c>
      <c r="J20" s="18" t="str">
        <f ca="1">IFERROR(__xludf.UNSUPPORTED(IMPORTRANGE(準備!$A$2, "17!d18")),"#REF!")</f>
        <v>#REF!</v>
      </c>
      <c r="K20" s="18" t="str">
        <f ca="1">IFERROR(__xludf.UNSUPPORTED(IMPORTRANGE(準備!$A$2, "17!e18")),"#REF!")</f>
        <v>#REF!</v>
      </c>
      <c r="L20" s="19" t="str">
        <f ca="1">IFERROR(__xludf.UNSUPPORTED(IMPORTRANGE(準備!$A$2, "17!f18")),"#REF!")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"18!c18")),"#REF!")</f>
        <v>#REF!</v>
      </c>
      <c r="J21" s="18" t="str">
        <f ca="1">IFERROR(__xludf.UNSUPPORTED(IMPORTRANGE(準備!$A$2, "18!d18")),"#REF!")</f>
        <v>#REF!</v>
      </c>
      <c r="K21" s="18" t="str">
        <f ca="1">IFERROR(__xludf.UNSUPPORTED(IMPORTRANGE(準備!$A$2, "18!e18")),"#REF!")</f>
        <v>#REF!</v>
      </c>
      <c r="L21" s="19" t="str">
        <f ca="1">IFERROR(__xludf.UNSUPPORTED(IMPORTRANGE(準備!$A$2, "18!f18")),"#REF!")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"19!c18")),"#REF!")</f>
        <v>#REF!</v>
      </c>
      <c r="J22" s="18" t="str">
        <f ca="1">IFERROR(__xludf.UNSUPPORTED(IMPORTRANGE(準備!$A$2, "19!d18")),"#REF!")</f>
        <v>#REF!</v>
      </c>
      <c r="K22" s="18" t="str">
        <f ca="1">IFERROR(__xludf.UNSUPPORTED(IMPORTRANGE(準備!$A$2, "19!e18")),"#REF!")</f>
        <v>#REF!</v>
      </c>
      <c r="L22" s="19" t="str">
        <f ca="1">IFERROR(__xludf.UNSUPPORTED(IMPORTRANGE(準備!$A$2, "19!f18")),"#REF!")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"20!c18")),"#REF!")</f>
        <v>#REF!</v>
      </c>
      <c r="J23" s="18" t="str">
        <f ca="1">IFERROR(__xludf.UNSUPPORTED(IMPORTRANGE(準備!$A$2, "20!d18")),"#REF!")</f>
        <v>#REF!</v>
      </c>
      <c r="K23" s="18" t="str">
        <f ca="1">IFERROR(__xludf.UNSUPPORTED(IMPORTRANGE(準備!$A$2, "20!e18")),"#REF!")</f>
        <v>#REF!</v>
      </c>
      <c r="L23" s="19" t="str">
        <f ca="1">IFERROR(__xludf.UNSUPPORTED(IMPORTRANGE(準備!$A$2, "20!f18")),"#REF!")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"21!c18")),"#REF!")</f>
        <v>#REF!</v>
      </c>
      <c r="J24" s="18" t="str">
        <f ca="1">IFERROR(__xludf.UNSUPPORTED(IMPORTRANGE(準備!$A$2, "21!d18")),"#REF!")</f>
        <v>#REF!</v>
      </c>
      <c r="K24" s="18" t="str">
        <f ca="1">IFERROR(__xludf.UNSUPPORTED(IMPORTRANGE(準備!$A$2, "21!e18")),"#REF!")</f>
        <v>#REF!</v>
      </c>
      <c r="L24" s="19" t="str">
        <f ca="1">IFERROR(__xludf.UNSUPPORTED(IMPORTRANGE(準備!$A$2, "21!f18")),"#REF!")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"22!c18")),"#REF!")</f>
        <v>#REF!</v>
      </c>
      <c r="J25" s="18" t="str">
        <f ca="1">IFERROR(__xludf.UNSUPPORTED(IMPORTRANGE(準備!$A$2, "22!d18")),"#REF!")</f>
        <v>#REF!</v>
      </c>
      <c r="K25" s="18" t="str">
        <f ca="1">IFERROR(__xludf.UNSUPPORTED(IMPORTRANGE(準備!$A$2, "22!e18")),"#REF!")</f>
        <v>#REF!</v>
      </c>
      <c r="L25" s="19" t="str">
        <f ca="1">IFERROR(__xludf.UNSUPPORTED(IMPORTRANGE(準備!$A$2, "22!f18")),"#REF!")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"23!c18")),"#REF!")</f>
        <v>#REF!</v>
      </c>
      <c r="J26" s="18" t="str">
        <f ca="1">IFERROR(__xludf.UNSUPPORTED(IMPORTRANGE(準備!$A$2, "23!d18")),"#REF!")</f>
        <v>#REF!</v>
      </c>
      <c r="K26" s="18" t="str">
        <f ca="1">IFERROR(__xludf.UNSUPPORTED(IMPORTRANGE(準備!$A$2, "23!e18")),"#REF!")</f>
        <v>#REF!</v>
      </c>
      <c r="L26" s="19" t="str">
        <f ca="1">IFERROR(__xludf.UNSUPPORTED(IMPORTRANGE(準備!$A$2, "23!f18")),"#REF!")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"24!c18")),"#REF!")</f>
        <v>#REF!</v>
      </c>
      <c r="J27" s="18" t="str">
        <f ca="1">IFERROR(__xludf.UNSUPPORTED(IMPORTRANGE(準備!$A$2, "24!d18")),"#REF!")</f>
        <v>#REF!</v>
      </c>
      <c r="K27" s="18" t="str">
        <f ca="1">IFERROR(__xludf.UNSUPPORTED(IMPORTRANGE(準備!$A$2, "24!e18")),"#REF!")</f>
        <v>#REF!</v>
      </c>
      <c r="L27" s="19" t="str">
        <f ca="1">IFERROR(__xludf.UNSUPPORTED(IMPORTRANGE(準備!$A$2, "24!f18")),"#REF!")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"25!c18")),"#REF!")</f>
        <v>#REF!</v>
      </c>
      <c r="J28" s="18" t="str">
        <f ca="1">IFERROR(__xludf.UNSUPPORTED(IMPORTRANGE(準備!$A$2, "25!d18")),"#REF!")</f>
        <v>#REF!</v>
      </c>
      <c r="K28" s="18" t="str">
        <f ca="1">IFERROR(__xludf.UNSUPPORTED(IMPORTRANGE(準備!$A$2, "25!e18")),"#REF!")</f>
        <v>#REF!</v>
      </c>
      <c r="L28" s="19" t="str">
        <f ca="1">IFERROR(__xludf.UNSUPPORTED(IMPORTRANGE(準備!$A$2, "25!f18")),"#REF!")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"26!c18")),"#REF!")</f>
        <v>#REF!</v>
      </c>
      <c r="J29" s="18" t="str">
        <f ca="1">IFERROR(__xludf.UNSUPPORTED(IMPORTRANGE(準備!$A$2, "26!d18")),"#REF!")</f>
        <v>#REF!</v>
      </c>
      <c r="K29" s="18" t="str">
        <f ca="1">IFERROR(__xludf.UNSUPPORTED(IMPORTRANGE(準備!$A$2, "26!e18")),"#REF!")</f>
        <v>#REF!</v>
      </c>
      <c r="L29" s="19" t="str">
        <f ca="1">IFERROR(__xludf.UNSUPPORTED(IMPORTRANGE(準備!$A$2, "26!f18")),"#REF!")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"27!c18")),"#REF!")</f>
        <v>#REF!</v>
      </c>
      <c r="J30" s="18" t="str">
        <f ca="1">IFERROR(__xludf.UNSUPPORTED(IMPORTRANGE(準備!$A$2, "27!d18")),"#REF!")</f>
        <v>#REF!</v>
      </c>
      <c r="K30" s="18" t="str">
        <f ca="1">IFERROR(__xludf.UNSUPPORTED(IMPORTRANGE(準備!$A$2, "27!e18")),"#REF!")</f>
        <v>#REF!</v>
      </c>
      <c r="L30" s="19" t="str">
        <f ca="1">IFERROR(__xludf.UNSUPPORTED(IMPORTRANGE(準備!$A$2, "27!f18")),"#REF!")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"28!c18")),"#REF!")</f>
        <v>#REF!</v>
      </c>
      <c r="J31" s="18" t="str">
        <f ca="1">IFERROR(__xludf.UNSUPPORTED(IMPORTRANGE(準備!$A$2, "28!d18")),"#REF!")</f>
        <v>#REF!</v>
      </c>
      <c r="K31" s="18" t="str">
        <f ca="1">IFERROR(__xludf.UNSUPPORTED(IMPORTRANGE(準備!$A$2, "28!e18")),"#REF!")</f>
        <v>#REF!</v>
      </c>
      <c r="L31" s="19" t="str">
        <f ca="1">IFERROR(__xludf.UNSUPPORTED(IMPORTRANGE(準備!$A$2, "28!f18")),"#REF!")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"29!c18")),"#REF!")</f>
        <v>#REF!</v>
      </c>
      <c r="J32" s="18" t="str">
        <f ca="1">IFERROR(__xludf.UNSUPPORTED(IMPORTRANGE(準備!$A$2, "29!d18")),"#REF!")</f>
        <v>#REF!</v>
      </c>
      <c r="K32" s="18" t="str">
        <f ca="1">IFERROR(__xludf.UNSUPPORTED(IMPORTRANGE(準備!$A$2, "29!e18")),"#REF!")</f>
        <v>#REF!</v>
      </c>
      <c r="L32" s="19" t="str">
        <f ca="1">IFERROR(__xludf.UNSUPPORTED(IMPORTRANGE(準備!$A$2, "29!f18")),"#REF!")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"30!c18")),"#REF!")</f>
        <v>#REF!</v>
      </c>
      <c r="J33" s="18" t="str">
        <f ca="1">IFERROR(__xludf.UNSUPPORTED(IMPORTRANGE(準備!$A$2, "30!d18")),"#REF!")</f>
        <v>#REF!</v>
      </c>
      <c r="K33" s="18" t="str">
        <f ca="1">IFERROR(__xludf.UNSUPPORTED(IMPORTRANGE(準備!$A$2, "30!e18")),"#REF!")</f>
        <v>#REF!</v>
      </c>
      <c r="L33" s="19" t="str">
        <f ca="1">IFERROR(__xludf.UNSUPPORTED(IMPORTRANGE(準備!$A$2, "30!f18")),"#REF!")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"31!c18")),"#REF!")</f>
        <v>#REF!</v>
      </c>
      <c r="J34" s="18" t="str">
        <f ca="1">IFERROR(__xludf.UNSUPPORTED(IMPORTRANGE(準備!$A$2, "31!d18")),"#REF!")</f>
        <v>#REF!</v>
      </c>
      <c r="K34" s="18" t="str">
        <f ca="1">IFERROR(__xludf.UNSUPPORTED(IMPORTRANGE(準備!$A$2, "31!e18")),"#REF!")</f>
        <v>#REF!</v>
      </c>
      <c r="L34" s="19" t="str">
        <f ca="1">IFERROR(__xludf.UNSUPPORTED(IMPORTRANGE(準備!$A$2, "31!f18")),"#REF!")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"32!c18")),"#REF!")</f>
        <v>#REF!</v>
      </c>
      <c r="J35" s="18" t="str">
        <f ca="1">IFERROR(__xludf.UNSUPPORTED(IMPORTRANGE(準備!$A$2, "32!d18")),"#REF!")</f>
        <v>#REF!</v>
      </c>
      <c r="K35" s="18" t="str">
        <f ca="1">IFERROR(__xludf.UNSUPPORTED(IMPORTRANGE(準備!$A$2, "32!e18")),"#REF!")</f>
        <v>#REF!</v>
      </c>
      <c r="L35" s="19" t="str">
        <f ca="1">IFERROR(__xludf.UNSUPPORTED(IMPORTRANGE(準備!$A$2, "32!f18")),"#REF!")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"33!c18")),"#REF!")</f>
        <v>#REF!</v>
      </c>
      <c r="J36" s="18" t="str">
        <f ca="1">IFERROR(__xludf.UNSUPPORTED(IMPORTRANGE(準備!$A$2, "33!d18")),"#REF!")</f>
        <v>#REF!</v>
      </c>
      <c r="K36" s="18" t="str">
        <f ca="1">IFERROR(__xludf.UNSUPPORTED(IMPORTRANGE(準備!$A$2, "33!e18")),"#REF!")</f>
        <v>#REF!</v>
      </c>
      <c r="L36" s="19" t="str">
        <f ca="1">IFERROR(__xludf.UNSUPPORTED(IMPORTRANGE(準備!$A$2, "33!f18")),"#REF!")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"34!c18")),"#REF!")</f>
        <v>#REF!</v>
      </c>
      <c r="J37" s="18" t="str">
        <f ca="1">IFERROR(__xludf.UNSUPPORTED(IMPORTRANGE(準備!$A$2, "34!d18")),"#REF!")</f>
        <v>#REF!</v>
      </c>
      <c r="K37" s="18" t="str">
        <f ca="1">IFERROR(__xludf.UNSUPPORTED(IMPORTRANGE(準備!$A$2, "34!e18")),"#REF!")</f>
        <v>#REF!</v>
      </c>
      <c r="L37" s="19" t="str">
        <f ca="1">IFERROR(__xludf.UNSUPPORTED(IMPORTRANGE(準備!$A$2, "34!f18")),"#REF!")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"35!c18")),"#REF!")</f>
        <v>#REF!</v>
      </c>
      <c r="J38" s="18" t="str">
        <f ca="1">IFERROR(__xludf.UNSUPPORTED(IMPORTRANGE(準備!$A$2, "35!d18")),"#REF!")</f>
        <v>#REF!</v>
      </c>
      <c r="K38" s="18" t="str">
        <f ca="1">IFERROR(__xludf.UNSUPPORTED(IMPORTRANGE(準備!$A$2, "35!e18")),"#REF!")</f>
        <v>#REF!</v>
      </c>
      <c r="L38" s="19" t="str">
        <f ca="1">IFERROR(__xludf.UNSUPPORTED(IMPORTRANGE(準備!$A$2, "35!f18")),"#REF!")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"36!c18")),"#REF!")</f>
        <v>#REF!</v>
      </c>
      <c r="J39" s="18" t="str">
        <f ca="1">IFERROR(__xludf.UNSUPPORTED(IMPORTRANGE(準備!$A$2, "36!d18")),"#REF!")</f>
        <v>#REF!</v>
      </c>
      <c r="K39" s="18" t="str">
        <f ca="1">IFERROR(__xludf.UNSUPPORTED(IMPORTRANGE(準備!$A$2, "36!e18")),"#REF!")</f>
        <v>#REF!</v>
      </c>
      <c r="L39" s="19" t="str">
        <f ca="1">IFERROR(__xludf.UNSUPPORTED(IMPORTRANGE(準備!$A$2, "36!f18")),"#REF!")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"37!c18")),"#REF!")</f>
        <v>#REF!</v>
      </c>
      <c r="J40" s="18" t="str">
        <f ca="1">IFERROR(__xludf.UNSUPPORTED(IMPORTRANGE(準備!$A$2, "37!d18")),"#REF!")</f>
        <v>#REF!</v>
      </c>
      <c r="K40" s="18" t="str">
        <f ca="1">IFERROR(__xludf.UNSUPPORTED(IMPORTRANGE(準備!$A$2, "37!e18")),"#REF!")</f>
        <v>#REF!</v>
      </c>
      <c r="L40" s="19" t="str">
        <f ca="1">IFERROR(__xludf.UNSUPPORTED(IMPORTRANGE(準備!$A$2, "37!f18")),"#REF!")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"38!c18")),"#REF!")</f>
        <v>#REF!</v>
      </c>
      <c r="J41" s="18" t="str">
        <f ca="1">IFERROR(__xludf.UNSUPPORTED(IMPORTRANGE(準備!$A$2, "38!d18")),"#REF!")</f>
        <v>#REF!</v>
      </c>
      <c r="K41" s="18" t="str">
        <f ca="1">IFERROR(__xludf.UNSUPPORTED(IMPORTRANGE(準備!$A$2, "38!e18")),"#REF!")</f>
        <v>#REF!</v>
      </c>
      <c r="L41" s="19" t="str">
        <f ca="1">IFERROR(__xludf.UNSUPPORTED(IMPORTRANGE(準備!$A$2, "38!f18")),"#REF!")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"39!c18")),"#REF!")</f>
        <v>#REF!</v>
      </c>
      <c r="J42" s="18" t="str">
        <f ca="1">IFERROR(__xludf.UNSUPPORTED(IMPORTRANGE(準備!$A$2, "39!d18")),"#REF!")</f>
        <v>#REF!</v>
      </c>
      <c r="K42" s="18" t="str">
        <f ca="1">IFERROR(__xludf.UNSUPPORTED(IMPORTRANGE(準備!$A$2, "39!e18")),"#REF!")</f>
        <v>#REF!</v>
      </c>
      <c r="L42" s="19" t="str">
        <f ca="1">IFERROR(__xludf.UNSUPPORTED(IMPORTRANGE(準備!$A$2, "39!f18")),"#REF!")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"40!c18")),"#REF!")</f>
        <v>#REF!</v>
      </c>
      <c r="J43" s="18" t="str">
        <f ca="1">IFERROR(__xludf.UNSUPPORTED(IMPORTRANGE(準備!$A$2, "40!d18")),"#REF!")</f>
        <v>#REF!</v>
      </c>
      <c r="K43" s="18" t="str">
        <f ca="1">IFERROR(__xludf.UNSUPPORTED(IMPORTRANGE(準備!$A$2, "40!e18")),"#REF!")</f>
        <v>#REF!</v>
      </c>
      <c r="L43" s="19" t="str">
        <f ca="1">IFERROR(__xludf.UNSUPPORTED(IMPORTRANGE(準備!$A$2, "40!f18")),"#REF!")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"41!c18")),"#REF!")</f>
        <v>#REF!</v>
      </c>
      <c r="J44" s="18" t="str">
        <f ca="1">IFERROR(__xludf.UNSUPPORTED(IMPORTRANGE(準備!$A$2, "41!d18")),"#REF!")</f>
        <v>#REF!</v>
      </c>
      <c r="K44" s="18" t="str">
        <f ca="1">IFERROR(__xludf.UNSUPPORTED(IMPORTRANGE(準備!$A$2, "41!e18")),"#REF!")</f>
        <v>#REF!</v>
      </c>
      <c r="L44" s="19" t="str">
        <f ca="1">IFERROR(__xludf.UNSUPPORTED(IMPORTRANGE(準備!$A$2, "41!f18")),"#REF!")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"42!c18")),"#REF!")</f>
        <v>#REF!</v>
      </c>
      <c r="J45" s="18" t="str">
        <f ca="1">IFERROR(__xludf.UNSUPPORTED(IMPORTRANGE(準備!$A$2, "42!d18")),"#REF!")</f>
        <v>#REF!</v>
      </c>
      <c r="K45" s="18" t="str">
        <f ca="1">IFERROR(__xludf.UNSUPPORTED(IMPORTRANGE(準備!$A$2, "42!e18")),"#REF!")</f>
        <v>#REF!</v>
      </c>
      <c r="L45" s="19" t="str">
        <f ca="1">IFERROR(__xludf.UNSUPPORTED(IMPORTRANGE(準備!$A$2, "42!f18")),"#REF!")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"43!c18")),"#REF!")</f>
        <v>#REF!</v>
      </c>
      <c r="J46" s="18" t="str">
        <f ca="1">IFERROR(__xludf.UNSUPPORTED(IMPORTRANGE(準備!$A$2, "43!d18")),"#REF!")</f>
        <v>#REF!</v>
      </c>
      <c r="K46" s="18" t="str">
        <f ca="1">IFERROR(__xludf.UNSUPPORTED(IMPORTRANGE(準備!$A$2, "43!e18")),"#REF!")</f>
        <v>#REF!</v>
      </c>
      <c r="L46" s="19" t="str">
        <f ca="1">IFERROR(__xludf.UNSUPPORTED(IMPORTRANGE(準備!$A$2, "43!f18")),"#REF!")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"44!c18")),"#REF!")</f>
        <v>#REF!</v>
      </c>
      <c r="J47" s="18" t="str">
        <f ca="1">IFERROR(__xludf.UNSUPPORTED(IMPORTRANGE(準備!$A$2, "44!d18")),"#REF!")</f>
        <v>#REF!</v>
      </c>
      <c r="K47" s="18" t="str">
        <f ca="1">IFERROR(__xludf.UNSUPPORTED(IMPORTRANGE(準備!$A$2, "44!e18")),"#REF!")</f>
        <v>#REF!</v>
      </c>
      <c r="L47" s="19" t="str">
        <f ca="1">IFERROR(__xludf.UNSUPPORTED(IMPORTRANGE(準備!$A$2, "44!f18")),"#REF!")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"45!c18")),"#REF!")</f>
        <v>#REF!</v>
      </c>
      <c r="J48" s="18" t="str">
        <f ca="1">IFERROR(__xludf.UNSUPPORTED(IMPORTRANGE(準備!$A$2, "45!d18")),"#REF!")</f>
        <v>#REF!</v>
      </c>
      <c r="K48" s="18" t="str">
        <f ca="1">IFERROR(__xludf.UNSUPPORTED(IMPORTRANGE(準備!$A$2, "45!e18")),"#REF!")</f>
        <v>#REF!</v>
      </c>
      <c r="L48" s="19" t="str">
        <f ca="1">IFERROR(__xludf.UNSUPPORTED(IMPORTRANGE(準備!$A$2, "45!f18")),"#REF!")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"46!c18")),"#REF!")</f>
        <v>#REF!</v>
      </c>
      <c r="J49" s="18" t="str">
        <f ca="1">IFERROR(__xludf.UNSUPPORTED(IMPORTRANGE(準備!$A$2, "46!d18")),"#REF!")</f>
        <v>#REF!</v>
      </c>
      <c r="K49" s="18" t="str">
        <f ca="1">IFERROR(__xludf.UNSUPPORTED(IMPORTRANGE(準備!$A$2, "46!e18")),"#REF!")</f>
        <v>#REF!</v>
      </c>
      <c r="L49" s="19" t="str">
        <f ca="1">IFERROR(__xludf.UNSUPPORTED(IMPORTRANGE(準備!$A$2, "46!f18")),"#REF!")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"47!c18")),"#REF!")</f>
        <v>#REF!</v>
      </c>
      <c r="J50" s="18" t="str">
        <f ca="1">IFERROR(__xludf.UNSUPPORTED(IMPORTRANGE(準備!$A$2, "47!d18")),"#REF!")</f>
        <v>#REF!</v>
      </c>
      <c r="K50" s="18" t="str">
        <f ca="1">IFERROR(__xludf.UNSUPPORTED(IMPORTRANGE(準備!$A$2, "47!e18")),"#REF!")</f>
        <v>#REF!</v>
      </c>
      <c r="L50" s="19" t="str">
        <f ca="1">IFERROR(__xludf.UNSUPPORTED(IMPORTRANGE(準備!$A$2, "47!f18")),"#REF!")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"48!c18")),"#REF!")</f>
        <v>#REF!</v>
      </c>
      <c r="J51" s="18" t="str">
        <f ca="1">IFERROR(__xludf.UNSUPPORTED(IMPORTRANGE(準備!$A$2, "48!d18")),"#REF!")</f>
        <v>#REF!</v>
      </c>
      <c r="K51" s="18" t="str">
        <f ca="1">IFERROR(__xludf.UNSUPPORTED(IMPORTRANGE(準備!$A$2, "48!e18")),"#REF!")</f>
        <v>#REF!</v>
      </c>
      <c r="L51" s="19" t="str">
        <f ca="1">IFERROR(__xludf.UNSUPPORTED(IMPORTRANGE(準備!$A$2, "48!f18")),"#REF!")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"49!c18")),"#REF!")</f>
        <v>#REF!</v>
      </c>
      <c r="J52" s="18" t="str">
        <f ca="1">IFERROR(__xludf.UNSUPPORTED(IMPORTRANGE(準備!$A$2, "49!d18")),"#REF!")</f>
        <v>#REF!</v>
      </c>
      <c r="K52" s="18" t="str">
        <f ca="1">IFERROR(__xludf.UNSUPPORTED(IMPORTRANGE(準備!$A$2, "49!e18")),"#REF!")</f>
        <v>#REF!</v>
      </c>
      <c r="L52" s="19" t="str">
        <f ca="1">IFERROR(__xludf.UNSUPPORTED(IMPORTRANGE(準備!$A$2, "49!f18")),"#REF!")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"50!c18")),"#REF!")</f>
        <v>#REF!</v>
      </c>
      <c r="J53" s="18" t="str">
        <f ca="1">IFERROR(__xludf.UNSUPPORTED(IMPORTRANGE(準備!$A$2, "50!d18")),"#REF!")</f>
        <v>#REF!</v>
      </c>
      <c r="K53" s="18" t="str">
        <f ca="1">IFERROR(__xludf.UNSUPPORTED(IMPORTRANGE(準備!$A$2, "50!e18")),"#REF!")</f>
        <v>#REF!</v>
      </c>
      <c r="L53" s="19" t="str">
        <f ca="1">IFERROR(__xludf.UNSUPPORTED(IMPORTRANGE(準備!$A$2, "50!f18")),"#REF!")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4:D4"/>
    <mergeCell ref="B3:D3"/>
    <mergeCell ref="E3:H3"/>
    <mergeCell ref="E4:H4"/>
    <mergeCell ref="B5:D5"/>
    <mergeCell ref="E5:H5"/>
    <mergeCell ref="B34:D34"/>
    <mergeCell ref="B35:D35"/>
    <mergeCell ref="E35:H35"/>
    <mergeCell ref="E34:H34"/>
    <mergeCell ref="E15:H15"/>
    <mergeCell ref="E14:H14"/>
    <mergeCell ref="E24:H24"/>
    <mergeCell ref="E25:H25"/>
    <mergeCell ref="E21:H21"/>
    <mergeCell ref="E30:H30"/>
    <mergeCell ref="E31:H31"/>
    <mergeCell ref="E32:H32"/>
    <mergeCell ref="E33:H33"/>
    <mergeCell ref="E12:H12"/>
    <mergeCell ref="E13:H13"/>
    <mergeCell ref="E19:H19"/>
    <mergeCell ref="E11:H11"/>
    <mergeCell ref="E28:H28"/>
    <mergeCell ref="E29:H29"/>
    <mergeCell ref="E26:H26"/>
    <mergeCell ref="E27:H27"/>
    <mergeCell ref="E22:H22"/>
    <mergeCell ref="E23:H23"/>
    <mergeCell ref="E18:H18"/>
    <mergeCell ref="E16:H16"/>
    <mergeCell ref="E17:H17"/>
    <mergeCell ref="E6:H6"/>
    <mergeCell ref="E7:H7"/>
    <mergeCell ref="E8:H8"/>
    <mergeCell ref="E9:H9"/>
    <mergeCell ref="E10:H10"/>
    <mergeCell ref="E20:H20"/>
    <mergeCell ref="E52:H52"/>
    <mergeCell ref="E53:H53"/>
    <mergeCell ref="E50:H50"/>
    <mergeCell ref="E48:H48"/>
    <mergeCell ref="E49:H49"/>
    <mergeCell ref="B49:D49"/>
    <mergeCell ref="B48:D48"/>
    <mergeCell ref="B50:D50"/>
    <mergeCell ref="B51:D51"/>
    <mergeCell ref="B52:D52"/>
    <mergeCell ref="B53:D53"/>
    <mergeCell ref="B42:D42"/>
    <mergeCell ref="B43:D43"/>
    <mergeCell ref="B44:D44"/>
    <mergeCell ref="B45:D45"/>
    <mergeCell ref="B33:D33"/>
    <mergeCell ref="E43:H43"/>
    <mergeCell ref="E44:H44"/>
    <mergeCell ref="E47:H47"/>
    <mergeCell ref="E51:H51"/>
    <mergeCell ref="E40:H40"/>
    <mergeCell ref="E41:H41"/>
    <mergeCell ref="E46:H46"/>
    <mergeCell ref="B46:D46"/>
    <mergeCell ref="B47:D47"/>
    <mergeCell ref="E42:H42"/>
    <mergeCell ref="E45:H45"/>
    <mergeCell ref="E36:H36"/>
    <mergeCell ref="E37:H37"/>
    <mergeCell ref="E38:H38"/>
    <mergeCell ref="E39:H39"/>
    <mergeCell ref="B6:D6"/>
    <mergeCell ref="B19:D19"/>
    <mergeCell ref="B20:D20"/>
    <mergeCell ref="B36:D36"/>
    <mergeCell ref="B37:D37"/>
    <mergeCell ref="B38:D38"/>
    <mergeCell ref="B39:D39"/>
    <mergeCell ref="B40:D40"/>
    <mergeCell ref="B41:D41"/>
    <mergeCell ref="B27:D27"/>
    <mergeCell ref="B28:D28"/>
    <mergeCell ref="B26:D26"/>
    <mergeCell ref="B18:D18"/>
    <mergeCell ref="B17:D17"/>
    <mergeCell ref="B25:D25"/>
    <mergeCell ref="B23:D23"/>
    <mergeCell ref="B24:D24"/>
    <mergeCell ref="B15:D15"/>
    <mergeCell ref="B16:D16"/>
    <mergeCell ref="B29:D29"/>
    <mergeCell ref="B30:D30"/>
    <mergeCell ref="B31:D31"/>
    <mergeCell ref="B32:D32"/>
    <mergeCell ref="B13:D13"/>
    <mergeCell ref="B14:D14"/>
    <mergeCell ref="B21:D21"/>
    <mergeCell ref="B22:D22"/>
    <mergeCell ref="B7:D7"/>
    <mergeCell ref="B12:D12"/>
    <mergeCell ref="B8:D8"/>
    <mergeCell ref="B9:D9"/>
    <mergeCell ref="B10:D10"/>
    <mergeCell ref="B11:D11"/>
  </mergeCells>
  <phoneticPr fontId="19"/>
  <pageMargins left="0.7" right="0.7" top="0.75" bottom="0.7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15</v>
      </c>
      <c r="F1" s="14" t="s">
        <v>22</v>
      </c>
      <c r="G1" s="13"/>
      <c r="H1" s="13">
        <f>準備!A22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"1!c19")),"#REF!")</f>
        <v>#REF!</v>
      </c>
      <c r="J4" s="18" t="str">
        <f ca="1">IFERROR(__xludf.UNSUPPORTED(IMPORTRANGE(準備!$A$2, "1!d19")),"#REF!")</f>
        <v>#REF!</v>
      </c>
      <c r="K4" s="18" t="str">
        <f ca="1">IFERROR(__xludf.UNSUPPORTED(IMPORTRANGE(準備!$A$2, "1!e19")),"#REF!")</f>
        <v>#REF!</v>
      </c>
      <c r="L4" s="19" t="str">
        <f ca="1">IFERROR(__xludf.UNSUPPORTED(IMPORTRANGE(準備!$A$2, "1!f19")),"#REF!")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"2!c19")),"#REF!")</f>
        <v>#REF!</v>
      </c>
      <c r="J5" s="18" t="str">
        <f ca="1">IFERROR(__xludf.UNSUPPORTED(IMPORTRANGE(準備!$A$2, "2!d19")),"#REF!")</f>
        <v>#REF!</v>
      </c>
      <c r="K5" s="18" t="str">
        <f ca="1">IFERROR(__xludf.UNSUPPORTED(IMPORTRANGE(準備!$A$2, "2!e19")),"#REF!")</f>
        <v>#REF!</v>
      </c>
      <c r="L5" s="19" t="str">
        <f ca="1">IFERROR(__xludf.UNSUPPORTED(IMPORTRANGE(準備!$A$2, "2!f19")),"#REF!")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"3!c19")),"#REF!")</f>
        <v>#REF!</v>
      </c>
      <c r="J6" s="18" t="str">
        <f ca="1">IFERROR(__xludf.UNSUPPORTED(IMPORTRANGE(準備!$A$2, "3!d19")),"#REF!")</f>
        <v>#REF!</v>
      </c>
      <c r="K6" s="18" t="str">
        <f ca="1">IFERROR(__xludf.UNSUPPORTED(IMPORTRANGE(準備!$A$2, "3!e19")),"#REF!")</f>
        <v>#REF!</v>
      </c>
      <c r="L6" s="19" t="str">
        <f ca="1">IFERROR(__xludf.UNSUPPORTED(IMPORTRANGE(準備!$A$2, "3!f19")),"#REF!")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"4!c19")),"#REF!")</f>
        <v>#REF!</v>
      </c>
      <c r="J7" s="18" t="str">
        <f ca="1">IFERROR(__xludf.UNSUPPORTED(IMPORTRANGE(準備!$A$2, "4!d19")),"#REF!")</f>
        <v>#REF!</v>
      </c>
      <c r="K7" s="18" t="str">
        <f ca="1">IFERROR(__xludf.UNSUPPORTED(IMPORTRANGE(準備!$A$2, "4!e19")),"#REF!")</f>
        <v>#REF!</v>
      </c>
      <c r="L7" s="19" t="str">
        <f ca="1">IFERROR(__xludf.UNSUPPORTED(IMPORTRANGE(準備!$A$2, "4!f19")),"#REF!")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"5!c19")),"#REF!")</f>
        <v>#REF!</v>
      </c>
      <c r="J8" s="18" t="str">
        <f ca="1">IFERROR(__xludf.UNSUPPORTED(IMPORTRANGE(準備!$A$2, "5!d19")),"#REF!")</f>
        <v>#REF!</v>
      </c>
      <c r="K8" s="18" t="str">
        <f ca="1">IFERROR(__xludf.UNSUPPORTED(IMPORTRANGE(準備!$A$2, "5!e19")),"#REF!")</f>
        <v>#REF!</v>
      </c>
      <c r="L8" s="19" t="str">
        <f ca="1">IFERROR(__xludf.UNSUPPORTED(IMPORTRANGE(準備!$A$2, "5!f19")),"#REF!")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"6!c19")),"#REF!")</f>
        <v>#REF!</v>
      </c>
      <c r="J9" s="18" t="str">
        <f ca="1">IFERROR(__xludf.UNSUPPORTED(IMPORTRANGE(準備!$A$2, "6!d19")),"#REF!")</f>
        <v>#REF!</v>
      </c>
      <c r="K9" s="18" t="str">
        <f ca="1">IFERROR(__xludf.UNSUPPORTED(IMPORTRANGE(準備!$A$2, "6!e19")),"#REF!")</f>
        <v>#REF!</v>
      </c>
      <c r="L9" s="19" t="str">
        <f ca="1">IFERROR(__xludf.UNSUPPORTED(IMPORTRANGE(準備!$A$2, "6!f19")),"#REF!")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"7!c19")),"#REF!")</f>
        <v>#REF!</v>
      </c>
      <c r="J10" s="18" t="str">
        <f ca="1">IFERROR(__xludf.UNSUPPORTED(IMPORTRANGE(準備!$A$2, "7!d19")),"#REF!")</f>
        <v>#REF!</v>
      </c>
      <c r="K10" s="18" t="str">
        <f ca="1">IFERROR(__xludf.UNSUPPORTED(IMPORTRANGE(準備!$A$2, "7!e19")),"#REF!")</f>
        <v>#REF!</v>
      </c>
      <c r="L10" s="19" t="str">
        <f ca="1">IFERROR(__xludf.UNSUPPORTED(IMPORTRANGE(準備!$A$2, "7!f19")),"#REF!")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"8!c19")),"#REF!")</f>
        <v>#REF!</v>
      </c>
      <c r="J11" s="18" t="str">
        <f ca="1">IFERROR(__xludf.UNSUPPORTED(IMPORTRANGE(準備!$A$2, "8!d19")),"#REF!")</f>
        <v>#REF!</v>
      </c>
      <c r="K11" s="18" t="str">
        <f ca="1">IFERROR(__xludf.UNSUPPORTED(IMPORTRANGE(準備!$A$2, "8!e19")),"#REF!")</f>
        <v>#REF!</v>
      </c>
      <c r="L11" s="19" t="str">
        <f ca="1">IFERROR(__xludf.UNSUPPORTED(IMPORTRANGE(準備!$A$2, "8!f19")),"#REF!")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"9!c19")),"#REF!")</f>
        <v>#REF!</v>
      </c>
      <c r="J12" s="18" t="str">
        <f ca="1">IFERROR(__xludf.UNSUPPORTED(IMPORTRANGE(準備!$A$2, "9!d19")),"#REF!")</f>
        <v>#REF!</v>
      </c>
      <c r="K12" s="18" t="str">
        <f ca="1">IFERROR(__xludf.UNSUPPORTED(IMPORTRANGE(準備!$A$2, "9!e19")),"#REF!")</f>
        <v>#REF!</v>
      </c>
      <c r="L12" s="19" t="str">
        <f ca="1">IFERROR(__xludf.UNSUPPORTED(IMPORTRANGE(準備!$A$2, "9!f19")),"#REF!")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"10!c19")),"#REF!")</f>
        <v>#REF!</v>
      </c>
      <c r="J13" s="18" t="str">
        <f ca="1">IFERROR(__xludf.UNSUPPORTED(IMPORTRANGE(準備!$A$2, "10!d19")),"#REF!")</f>
        <v>#REF!</v>
      </c>
      <c r="K13" s="18" t="str">
        <f ca="1">IFERROR(__xludf.UNSUPPORTED(IMPORTRANGE(準備!$A$2, "10!e19")),"#REF!")</f>
        <v>#REF!</v>
      </c>
      <c r="L13" s="19" t="str">
        <f ca="1">IFERROR(__xludf.UNSUPPORTED(IMPORTRANGE(準備!$A$2, "10!f19")),"#REF!")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"11!c19")),"#REF!")</f>
        <v>#REF!</v>
      </c>
      <c r="J14" s="18" t="str">
        <f ca="1">IFERROR(__xludf.UNSUPPORTED(IMPORTRANGE(準備!$A$2, "11!d19")),"#REF!")</f>
        <v>#REF!</v>
      </c>
      <c r="K14" s="18" t="str">
        <f ca="1">IFERROR(__xludf.UNSUPPORTED(IMPORTRANGE(準備!$A$2, "11!e19")),"#REF!")</f>
        <v>#REF!</v>
      </c>
      <c r="L14" s="19" t="str">
        <f ca="1">IFERROR(__xludf.UNSUPPORTED(IMPORTRANGE(準備!$A$2, "11!f19")),"#REF!")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"12!c19")),"#REF!")</f>
        <v>#REF!</v>
      </c>
      <c r="J15" s="18" t="str">
        <f ca="1">IFERROR(__xludf.UNSUPPORTED(IMPORTRANGE(準備!$A$2, "12!d19")),"#REF!")</f>
        <v>#REF!</v>
      </c>
      <c r="K15" s="18" t="str">
        <f ca="1">IFERROR(__xludf.UNSUPPORTED(IMPORTRANGE(準備!$A$2, "12!e19")),"#REF!")</f>
        <v>#REF!</v>
      </c>
      <c r="L15" s="19" t="str">
        <f ca="1">IFERROR(__xludf.UNSUPPORTED(IMPORTRANGE(準備!$A$2, "12!f19")),"#REF!")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"13!c19")),"#REF!")</f>
        <v>#REF!</v>
      </c>
      <c r="J16" s="18" t="str">
        <f ca="1">IFERROR(__xludf.UNSUPPORTED(IMPORTRANGE(準備!$A$2, "13!d19")),"#REF!")</f>
        <v>#REF!</v>
      </c>
      <c r="K16" s="18" t="str">
        <f ca="1">IFERROR(__xludf.UNSUPPORTED(IMPORTRANGE(準備!$A$2, "13!e19")),"#REF!")</f>
        <v>#REF!</v>
      </c>
      <c r="L16" s="19" t="str">
        <f ca="1">IFERROR(__xludf.UNSUPPORTED(IMPORTRANGE(準備!$A$2, "13!f19")),"#REF!")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"14!c19")),"#REF!")</f>
        <v>#REF!</v>
      </c>
      <c r="J17" s="18" t="str">
        <f ca="1">IFERROR(__xludf.UNSUPPORTED(IMPORTRANGE(準備!$A$2, "14!d19")),"#REF!")</f>
        <v>#REF!</v>
      </c>
      <c r="K17" s="18" t="str">
        <f ca="1">IFERROR(__xludf.UNSUPPORTED(IMPORTRANGE(準備!$A$2, "14!e19")),"#REF!")</f>
        <v>#REF!</v>
      </c>
      <c r="L17" s="19" t="str">
        <f ca="1">IFERROR(__xludf.UNSUPPORTED(IMPORTRANGE(準備!$A$2, "14!f19")),"#REF!")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"15!c19")),"#REF!")</f>
        <v>#REF!</v>
      </c>
      <c r="J18" s="18" t="str">
        <f ca="1">IFERROR(__xludf.UNSUPPORTED(IMPORTRANGE(準備!$A$2, "15!d19")),"#REF!")</f>
        <v>#REF!</v>
      </c>
      <c r="K18" s="18" t="str">
        <f ca="1">IFERROR(__xludf.UNSUPPORTED(IMPORTRANGE(準備!$A$2, "15!e19")),"#REF!")</f>
        <v>#REF!</v>
      </c>
      <c r="L18" s="19" t="str">
        <f ca="1">IFERROR(__xludf.UNSUPPORTED(IMPORTRANGE(準備!$A$2, "15!f19")),"#REF!")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"16!c19")),"#REF!")</f>
        <v>#REF!</v>
      </c>
      <c r="J19" s="18" t="str">
        <f ca="1">IFERROR(__xludf.UNSUPPORTED(IMPORTRANGE(準備!$A$2, "16!d19")),"#REF!")</f>
        <v>#REF!</v>
      </c>
      <c r="K19" s="18" t="str">
        <f ca="1">IFERROR(__xludf.UNSUPPORTED(IMPORTRANGE(準備!$A$2, "16!e19")),"#REF!")</f>
        <v>#REF!</v>
      </c>
      <c r="L19" s="19" t="str">
        <f ca="1">IFERROR(__xludf.UNSUPPORTED(IMPORTRANGE(準備!$A$2, "16!f19")),"#REF!")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"17!c19")),"#REF!")</f>
        <v>#REF!</v>
      </c>
      <c r="J20" s="18" t="str">
        <f ca="1">IFERROR(__xludf.UNSUPPORTED(IMPORTRANGE(準備!$A$2, "17!d19")),"#REF!")</f>
        <v>#REF!</v>
      </c>
      <c r="K20" s="18" t="str">
        <f ca="1">IFERROR(__xludf.UNSUPPORTED(IMPORTRANGE(準備!$A$2, "17!e19")),"#REF!")</f>
        <v>#REF!</v>
      </c>
      <c r="L20" s="19" t="str">
        <f ca="1">IFERROR(__xludf.UNSUPPORTED(IMPORTRANGE(準備!$A$2, "17!f19")),"#REF!")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"18!c19")),"#REF!")</f>
        <v>#REF!</v>
      </c>
      <c r="J21" s="18" t="str">
        <f ca="1">IFERROR(__xludf.UNSUPPORTED(IMPORTRANGE(準備!$A$2, "18!d19")),"#REF!")</f>
        <v>#REF!</v>
      </c>
      <c r="K21" s="18" t="str">
        <f ca="1">IFERROR(__xludf.UNSUPPORTED(IMPORTRANGE(準備!$A$2, "18!e19")),"#REF!")</f>
        <v>#REF!</v>
      </c>
      <c r="L21" s="19" t="str">
        <f ca="1">IFERROR(__xludf.UNSUPPORTED(IMPORTRANGE(準備!$A$2, "18!f19")),"#REF!")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"19!c19")),"#REF!")</f>
        <v>#REF!</v>
      </c>
      <c r="J22" s="18" t="str">
        <f ca="1">IFERROR(__xludf.UNSUPPORTED(IMPORTRANGE(準備!$A$2, "19!d19")),"#REF!")</f>
        <v>#REF!</v>
      </c>
      <c r="K22" s="18" t="str">
        <f ca="1">IFERROR(__xludf.UNSUPPORTED(IMPORTRANGE(準備!$A$2, "19!e19")),"#REF!")</f>
        <v>#REF!</v>
      </c>
      <c r="L22" s="19" t="str">
        <f ca="1">IFERROR(__xludf.UNSUPPORTED(IMPORTRANGE(準備!$A$2, "19!f19")),"#REF!")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"20!c19")),"#REF!")</f>
        <v>#REF!</v>
      </c>
      <c r="J23" s="18" t="str">
        <f ca="1">IFERROR(__xludf.UNSUPPORTED(IMPORTRANGE(準備!$A$2, "20!d19")),"#REF!")</f>
        <v>#REF!</v>
      </c>
      <c r="K23" s="18" t="str">
        <f ca="1">IFERROR(__xludf.UNSUPPORTED(IMPORTRANGE(準備!$A$2, "20!e19")),"#REF!")</f>
        <v>#REF!</v>
      </c>
      <c r="L23" s="19" t="str">
        <f ca="1">IFERROR(__xludf.UNSUPPORTED(IMPORTRANGE(準備!$A$2, "20!f19")),"#REF!")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"21!c19")),"#REF!")</f>
        <v>#REF!</v>
      </c>
      <c r="J24" s="18" t="str">
        <f ca="1">IFERROR(__xludf.UNSUPPORTED(IMPORTRANGE(準備!$A$2, "21!d19")),"#REF!")</f>
        <v>#REF!</v>
      </c>
      <c r="K24" s="18" t="str">
        <f ca="1">IFERROR(__xludf.UNSUPPORTED(IMPORTRANGE(準備!$A$2, "21!e19")),"#REF!")</f>
        <v>#REF!</v>
      </c>
      <c r="L24" s="19" t="str">
        <f ca="1">IFERROR(__xludf.UNSUPPORTED(IMPORTRANGE(準備!$A$2, "21!f19")),"#REF!")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"22!c19")),"#REF!")</f>
        <v>#REF!</v>
      </c>
      <c r="J25" s="18" t="str">
        <f ca="1">IFERROR(__xludf.UNSUPPORTED(IMPORTRANGE(準備!$A$2, "22!d19")),"#REF!")</f>
        <v>#REF!</v>
      </c>
      <c r="K25" s="18" t="str">
        <f ca="1">IFERROR(__xludf.UNSUPPORTED(IMPORTRANGE(準備!$A$2, "22!e19")),"#REF!")</f>
        <v>#REF!</v>
      </c>
      <c r="L25" s="19" t="str">
        <f ca="1">IFERROR(__xludf.UNSUPPORTED(IMPORTRANGE(準備!$A$2, "22!f19")),"#REF!")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"23!c19")),"#REF!")</f>
        <v>#REF!</v>
      </c>
      <c r="J26" s="18" t="str">
        <f ca="1">IFERROR(__xludf.UNSUPPORTED(IMPORTRANGE(準備!$A$2, "23!d19")),"#REF!")</f>
        <v>#REF!</v>
      </c>
      <c r="K26" s="18" t="str">
        <f ca="1">IFERROR(__xludf.UNSUPPORTED(IMPORTRANGE(準備!$A$2, "23!e19")),"#REF!")</f>
        <v>#REF!</v>
      </c>
      <c r="L26" s="19" t="str">
        <f ca="1">IFERROR(__xludf.UNSUPPORTED(IMPORTRANGE(準備!$A$2, "23!f19")),"#REF!")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"24!c19")),"#REF!")</f>
        <v>#REF!</v>
      </c>
      <c r="J27" s="18" t="str">
        <f ca="1">IFERROR(__xludf.UNSUPPORTED(IMPORTRANGE(準備!$A$2, "24!d19")),"#REF!")</f>
        <v>#REF!</v>
      </c>
      <c r="K27" s="18" t="str">
        <f ca="1">IFERROR(__xludf.UNSUPPORTED(IMPORTRANGE(準備!$A$2, "24!e19")),"#REF!")</f>
        <v>#REF!</v>
      </c>
      <c r="L27" s="19" t="str">
        <f ca="1">IFERROR(__xludf.UNSUPPORTED(IMPORTRANGE(準備!$A$2, "24!f19")),"#REF!")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"25!c19")),"#REF!")</f>
        <v>#REF!</v>
      </c>
      <c r="J28" s="18" t="str">
        <f ca="1">IFERROR(__xludf.UNSUPPORTED(IMPORTRANGE(準備!$A$2, "25!d19")),"#REF!")</f>
        <v>#REF!</v>
      </c>
      <c r="K28" s="18" t="str">
        <f ca="1">IFERROR(__xludf.UNSUPPORTED(IMPORTRANGE(準備!$A$2, "25!e19")),"#REF!")</f>
        <v>#REF!</v>
      </c>
      <c r="L28" s="19" t="str">
        <f ca="1">IFERROR(__xludf.UNSUPPORTED(IMPORTRANGE(準備!$A$2, "25!f19")),"#REF!")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"26!c19")),"#REF!")</f>
        <v>#REF!</v>
      </c>
      <c r="J29" s="18" t="str">
        <f ca="1">IFERROR(__xludf.UNSUPPORTED(IMPORTRANGE(準備!$A$2, "26!d19")),"#REF!")</f>
        <v>#REF!</v>
      </c>
      <c r="K29" s="18" t="str">
        <f ca="1">IFERROR(__xludf.UNSUPPORTED(IMPORTRANGE(準備!$A$2, "26!e19")),"#REF!")</f>
        <v>#REF!</v>
      </c>
      <c r="L29" s="19" t="str">
        <f ca="1">IFERROR(__xludf.UNSUPPORTED(IMPORTRANGE(準備!$A$2, "26!f19")),"#REF!")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"27!c19")),"#REF!")</f>
        <v>#REF!</v>
      </c>
      <c r="J30" s="18" t="str">
        <f ca="1">IFERROR(__xludf.UNSUPPORTED(IMPORTRANGE(準備!$A$2, "27!d19")),"#REF!")</f>
        <v>#REF!</v>
      </c>
      <c r="K30" s="18" t="str">
        <f ca="1">IFERROR(__xludf.UNSUPPORTED(IMPORTRANGE(準備!$A$2, "27!e19")),"#REF!")</f>
        <v>#REF!</v>
      </c>
      <c r="L30" s="19" t="str">
        <f ca="1">IFERROR(__xludf.UNSUPPORTED(IMPORTRANGE(準備!$A$2, "27!f19")),"#REF!")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"28!c19")),"#REF!")</f>
        <v>#REF!</v>
      </c>
      <c r="J31" s="18" t="str">
        <f ca="1">IFERROR(__xludf.UNSUPPORTED(IMPORTRANGE(準備!$A$2, "28!d19")),"#REF!")</f>
        <v>#REF!</v>
      </c>
      <c r="K31" s="18" t="str">
        <f ca="1">IFERROR(__xludf.UNSUPPORTED(IMPORTRANGE(準備!$A$2, "28!e19")),"#REF!")</f>
        <v>#REF!</v>
      </c>
      <c r="L31" s="19" t="str">
        <f ca="1">IFERROR(__xludf.UNSUPPORTED(IMPORTRANGE(準備!$A$2, "28!f19")),"#REF!")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"29!c19")),"#REF!")</f>
        <v>#REF!</v>
      </c>
      <c r="J32" s="18" t="str">
        <f ca="1">IFERROR(__xludf.UNSUPPORTED(IMPORTRANGE(準備!$A$2, "29!d19")),"#REF!")</f>
        <v>#REF!</v>
      </c>
      <c r="K32" s="18" t="str">
        <f ca="1">IFERROR(__xludf.UNSUPPORTED(IMPORTRANGE(準備!$A$2, "29!e19")),"#REF!")</f>
        <v>#REF!</v>
      </c>
      <c r="L32" s="19" t="str">
        <f ca="1">IFERROR(__xludf.UNSUPPORTED(IMPORTRANGE(準備!$A$2, "29!f19")),"#REF!")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"30!c19")),"#REF!")</f>
        <v>#REF!</v>
      </c>
      <c r="J33" s="18" t="str">
        <f ca="1">IFERROR(__xludf.UNSUPPORTED(IMPORTRANGE(準備!$A$2, "30!d19")),"#REF!")</f>
        <v>#REF!</v>
      </c>
      <c r="K33" s="18" t="str">
        <f ca="1">IFERROR(__xludf.UNSUPPORTED(IMPORTRANGE(準備!$A$2, "30!e19")),"#REF!")</f>
        <v>#REF!</v>
      </c>
      <c r="L33" s="19" t="str">
        <f ca="1">IFERROR(__xludf.UNSUPPORTED(IMPORTRANGE(準備!$A$2, "30!f19")),"#REF!")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"31!c19")),"#REF!")</f>
        <v>#REF!</v>
      </c>
      <c r="J34" s="18" t="str">
        <f ca="1">IFERROR(__xludf.UNSUPPORTED(IMPORTRANGE(準備!$A$2, "31!d19")),"#REF!")</f>
        <v>#REF!</v>
      </c>
      <c r="K34" s="18" t="str">
        <f ca="1">IFERROR(__xludf.UNSUPPORTED(IMPORTRANGE(準備!$A$2, "31!e19")),"#REF!")</f>
        <v>#REF!</v>
      </c>
      <c r="L34" s="19" t="str">
        <f ca="1">IFERROR(__xludf.UNSUPPORTED(IMPORTRANGE(準備!$A$2, "31!f19")),"#REF!")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"32!c19")),"#REF!")</f>
        <v>#REF!</v>
      </c>
      <c r="J35" s="18" t="str">
        <f ca="1">IFERROR(__xludf.UNSUPPORTED(IMPORTRANGE(準備!$A$2, "32!d19")),"#REF!")</f>
        <v>#REF!</v>
      </c>
      <c r="K35" s="18" t="str">
        <f ca="1">IFERROR(__xludf.UNSUPPORTED(IMPORTRANGE(準備!$A$2, "32!e19")),"#REF!")</f>
        <v>#REF!</v>
      </c>
      <c r="L35" s="19" t="str">
        <f ca="1">IFERROR(__xludf.UNSUPPORTED(IMPORTRANGE(準備!$A$2, "32!f19")),"#REF!")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"33!c19")),"#REF!")</f>
        <v>#REF!</v>
      </c>
      <c r="J36" s="18" t="str">
        <f ca="1">IFERROR(__xludf.UNSUPPORTED(IMPORTRANGE(準備!$A$2, "33!d19")),"#REF!")</f>
        <v>#REF!</v>
      </c>
      <c r="K36" s="18" t="str">
        <f ca="1">IFERROR(__xludf.UNSUPPORTED(IMPORTRANGE(準備!$A$2, "33!e19")),"#REF!")</f>
        <v>#REF!</v>
      </c>
      <c r="L36" s="19" t="str">
        <f ca="1">IFERROR(__xludf.UNSUPPORTED(IMPORTRANGE(準備!$A$2, "33!f19")),"#REF!")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"34!c19")),"#REF!")</f>
        <v>#REF!</v>
      </c>
      <c r="J37" s="18" t="str">
        <f ca="1">IFERROR(__xludf.UNSUPPORTED(IMPORTRANGE(準備!$A$2, "34!d19")),"#REF!")</f>
        <v>#REF!</v>
      </c>
      <c r="K37" s="18" t="str">
        <f ca="1">IFERROR(__xludf.UNSUPPORTED(IMPORTRANGE(準備!$A$2, "34!e19")),"#REF!")</f>
        <v>#REF!</v>
      </c>
      <c r="L37" s="19" t="str">
        <f ca="1">IFERROR(__xludf.UNSUPPORTED(IMPORTRANGE(準備!$A$2, "34!f19")),"#REF!")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"35!c19")),"#REF!")</f>
        <v>#REF!</v>
      </c>
      <c r="J38" s="18" t="str">
        <f ca="1">IFERROR(__xludf.UNSUPPORTED(IMPORTRANGE(準備!$A$2, "35!d19")),"#REF!")</f>
        <v>#REF!</v>
      </c>
      <c r="K38" s="18" t="str">
        <f ca="1">IFERROR(__xludf.UNSUPPORTED(IMPORTRANGE(準備!$A$2, "35!e19")),"#REF!")</f>
        <v>#REF!</v>
      </c>
      <c r="L38" s="19" t="str">
        <f ca="1">IFERROR(__xludf.UNSUPPORTED(IMPORTRANGE(準備!$A$2, "35!f19")),"#REF!")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"36!c19")),"#REF!")</f>
        <v>#REF!</v>
      </c>
      <c r="J39" s="18" t="str">
        <f ca="1">IFERROR(__xludf.UNSUPPORTED(IMPORTRANGE(準備!$A$2, "36!d19")),"#REF!")</f>
        <v>#REF!</v>
      </c>
      <c r="K39" s="18" t="str">
        <f ca="1">IFERROR(__xludf.UNSUPPORTED(IMPORTRANGE(準備!$A$2, "36!e19")),"#REF!")</f>
        <v>#REF!</v>
      </c>
      <c r="L39" s="19" t="str">
        <f ca="1">IFERROR(__xludf.UNSUPPORTED(IMPORTRANGE(準備!$A$2, "36!f19")),"#REF!")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"37!c19")),"#REF!")</f>
        <v>#REF!</v>
      </c>
      <c r="J40" s="18" t="str">
        <f ca="1">IFERROR(__xludf.UNSUPPORTED(IMPORTRANGE(準備!$A$2, "37!d19")),"#REF!")</f>
        <v>#REF!</v>
      </c>
      <c r="K40" s="18" t="str">
        <f ca="1">IFERROR(__xludf.UNSUPPORTED(IMPORTRANGE(準備!$A$2, "37!e19")),"#REF!")</f>
        <v>#REF!</v>
      </c>
      <c r="L40" s="19" t="str">
        <f ca="1">IFERROR(__xludf.UNSUPPORTED(IMPORTRANGE(準備!$A$2, "37!f19")),"#REF!")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"38!c19")),"#REF!")</f>
        <v>#REF!</v>
      </c>
      <c r="J41" s="18" t="str">
        <f ca="1">IFERROR(__xludf.UNSUPPORTED(IMPORTRANGE(準備!$A$2, "38!d19")),"#REF!")</f>
        <v>#REF!</v>
      </c>
      <c r="K41" s="18" t="str">
        <f ca="1">IFERROR(__xludf.UNSUPPORTED(IMPORTRANGE(準備!$A$2, "38!e19")),"#REF!")</f>
        <v>#REF!</v>
      </c>
      <c r="L41" s="19" t="str">
        <f ca="1">IFERROR(__xludf.UNSUPPORTED(IMPORTRANGE(準備!$A$2, "38!f19")),"#REF!")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"39!c19")),"#REF!")</f>
        <v>#REF!</v>
      </c>
      <c r="J42" s="18" t="str">
        <f ca="1">IFERROR(__xludf.UNSUPPORTED(IMPORTRANGE(準備!$A$2, "39!d19")),"#REF!")</f>
        <v>#REF!</v>
      </c>
      <c r="K42" s="18" t="str">
        <f ca="1">IFERROR(__xludf.UNSUPPORTED(IMPORTRANGE(準備!$A$2, "39!e19")),"#REF!")</f>
        <v>#REF!</v>
      </c>
      <c r="L42" s="19" t="str">
        <f ca="1">IFERROR(__xludf.UNSUPPORTED(IMPORTRANGE(準備!$A$2, "39!f19")),"#REF!")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"40!c19")),"#REF!")</f>
        <v>#REF!</v>
      </c>
      <c r="J43" s="18" t="str">
        <f ca="1">IFERROR(__xludf.UNSUPPORTED(IMPORTRANGE(準備!$A$2, "40!d19")),"#REF!")</f>
        <v>#REF!</v>
      </c>
      <c r="K43" s="18" t="str">
        <f ca="1">IFERROR(__xludf.UNSUPPORTED(IMPORTRANGE(準備!$A$2, "40!e19")),"#REF!")</f>
        <v>#REF!</v>
      </c>
      <c r="L43" s="19" t="str">
        <f ca="1">IFERROR(__xludf.UNSUPPORTED(IMPORTRANGE(準備!$A$2, "40!f19")),"#REF!")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"41!c19")),"#REF!")</f>
        <v>#REF!</v>
      </c>
      <c r="J44" s="18" t="str">
        <f ca="1">IFERROR(__xludf.UNSUPPORTED(IMPORTRANGE(準備!$A$2, "41!d19")),"#REF!")</f>
        <v>#REF!</v>
      </c>
      <c r="K44" s="18" t="str">
        <f ca="1">IFERROR(__xludf.UNSUPPORTED(IMPORTRANGE(準備!$A$2, "41!e19")),"#REF!")</f>
        <v>#REF!</v>
      </c>
      <c r="L44" s="19" t="str">
        <f ca="1">IFERROR(__xludf.UNSUPPORTED(IMPORTRANGE(準備!$A$2, "41!f19")),"#REF!")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"42!c19")),"#REF!")</f>
        <v>#REF!</v>
      </c>
      <c r="J45" s="18" t="str">
        <f ca="1">IFERROR(__xludf.UNSUPPORTED(IMPORTRANGE(準備!$A$2, "42!d19")),"#REF!")</f>
        <v>#REF!</v>
      </c>
      <c r="K45" s="18" t="str">
        <f ca="1">IFERROR(__xludf.UNSUPPORTED(IMPORTRANGE(準備!$A$2, "42!e19")),"#REF!")</f>
        <v>#REF!</v>
      </c>
      <c r="L45" s="19" t="str">
        <f ca="1">IFERROR(__xludf.UNSUPPORTED(IMPORTRANGE(準備!$A$2, "42!f19")),"#REF!")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"43!c19")),"#REF!")</f>
        <v>#REF!</v>
      </c>
      <c r="J46" s="18" t="str">
        <f ca="1">IFERROR(__xludf.UNSUPPORTED(IMPORTRANGE(準備!$A$2, "43!d19")),"#REF!")</f>
        <v>#REF!</v>
      </c>
      <c r="K46" s="18" t="str">
        <f ca="1">IFERROR(__xludf.UNSUPPORTED(IMPORTRANGE(準備!$A$2, "43!e19")),"#REF!")</f>
        <v>#REF!</v>
      </c>
      <c r="L46" s="19" t="str">
        <f ca="1">IFERROR(__xludf.UNSUPPORTED(IMPORTRANGE(準備!$A$2, "43!f19")),"#REF!")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"44!c19")),"#REF!")</f>
        <v>#REF!</v>
      </c>
      <c r="J47" s="18" t="str">
        <f ca="1">IFERROR(__xludf.UNSUPPORTED(IMPORTRANGE(準備!$A$2, "44!d19")),"#REF!")</f>
        <v>#REF!</v>
      </c>
      <c r="K47" s="18" t="str">
        <f ca="1">IFERROR(__xludf.UNSUPPORTED(IMPORTRANGE(準備!$A$2, "44!e19")),"#REF!")</f>
        <v>#REF!</v>
      </c>
      <c r="L47" s="19" t="str">
        <f ca="1">IFERROR(__xludf.UNSUPPORTED(IMPORTRANGE(準備!$A$2, "44!f19")),"#REF!")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"45!c19")),"#REF!")</f>
        <v>#REF!</v>
      </c>
      <c r="J48" s="18" t="str">
        <f ca="1">IFERROR(__xludf.UNSUPPORTED(IMPORTRANGE(準備!$A$2, "45!d19")),"#REF!")</f>
        <v>#REF!</v>
      </c>
      <c r="K48" s="18" t="str">
        <f ca="1">IFERROR(__xludf.UNSUPPORTED(IMPORTRANGE(準備!$A$2, "45!e19")),"#REF!")</f>
        <v>#REF!</v>
      </c>
      <c r="L48" s="19" t="str">
        <f ca="1">IFERROR(__xludf.UNSUPPORTED(IMPORTRANGE(準備!$A$2, "45!f19")),"#REF!")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"46!c19")),"#REF!")</f>
        <v>#REF!</v>
      </c>
      <c r="J49" s="18" t="str">
        <f ca="1">IFERROR(__xludf.UNSUPPORTED(IMPORTRANGE(準備!$A$2, "46!d19")),"#REF!")</f>
        <v>#REF!</v>
      </c>
      <c r="K49" s="18" t="str">
        <f ca="1">IFERROR(__xludf.UNSUPPORTED(IMPORTRANGE(準備!$A$2, "46!e19")),"#REF!")</f>
        <v>#REF!</v>
      </c>
      <c r="L49" s="19" t="str">
        <f ca="1">IFERROR(__xludf.UNSUPPORTED(IMPORTRANGE(準備!$A$2, "46!f19")),"#REF!")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"47!c19")),"#REF!")</f>
        <v>#REF!</v>
      </c>
      <c r="J50" s="18" t="str">
        <f ca="1">IFERROR(__xludf.UNSUPPORTED(IMPORTRANGE(準備!$A$2, "47!d19")),"#REF!")</f>
        <v>#REF!</v>
      </c>
      <c r="K50" s="18" t="str">
        <f ca="1">IFERROR(__xludf.UNSUPPORTED(IMPORTRANGE(準備!$A$2, "47!e19")),"#REF!")</f>
        <v>#REF!</v>
      </c>
      <c r="L50" s="19" t="str">
        <f ca="1">IFERROR(__xludf.UNSUPPORTED(IMPORTRANGE(準備!$A$2, "47!f19")),"#REF!")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"48!c19")),"#REF!")</f>
        <v>#REF!</v>
      </c>
      <c r="J51" s="18" t="str">
        <f ca="1">IFERROR(__xludf.UNSUPPORTED(IMPORTRANGE(準備!$A$2, "48!d19")),"#REF!")</f>
        <v>#REF!</v>
      </c>
      <c r="K51" s="18" t="str">
        <f ca="1">IFERROR(__xludf.UNSUPPORTED(IMPORTRANGE(準備!$A$2, "48!e19")),"#REF!")</f>
        <v>#REF!</v>
      </c>
      <c r="L51" s="19" t="str">
        <f ca="1">IFERROR(__xludf.UNSUPPORTED(IMPORTRANGE(準備!$A$2, "48!f19")),"#REF!")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"49!c19")),"#REF!")</f>
        <v>#REF!</v>
      </c>
      <c r="J52" s="18" t="str">
        <f ca="1">IFERROR(__xludf.UNSUPPORTED(IMPORTRANGE(準備!$A$2, "49!d19")),"#REF!")</f>
        <v>#REF!</v>
      </c>
      <c r="K52" s="18" t="str">
        <f ca="1">IFERROR(__xludf.UNSUPPORTED(IMPORTRANGE(準備!$A$2, "49!e19")),"#REF!")</f>
        <v>#REF!</v>
      </c>
      <c r="L52" s="19" t="str">
        <f ca="1">IFERROR(__xludf.UNSUPPORTED(IMPORTRANGE(準備!$A$2, "49!f19")),"#REF!")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"50!c19")),"#REF!")</f>
        <v>#REF!</v>
      </c>
      <c r="J53" s="18" t="str">
        <f ca="1">IFERROR(__xludf.UNSUPPORTED(IMPORTRANGE(準備!$A$2, "50!d19")),"#REF!")</f>
        <v>#REF!</v>
      </c>
      <c r="K53" s="18" t="str">
        <f ca="1">IFERROR(__xludf.UNSUPPORTED(IMPORTRANGE(準備!$A$2, "50!e19")),"#REF!")</f>
        <v>#REF!</v>
      </c>
      <c r="L53" s="19" t="str">
        <f ca="1">IFERROR(__xludf.UNSUPPORTED(IMPORTRANGE(準備!$A$2, "50!f19")),"#REF!")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25:H25"/>
    <mergeCell ref="E38:H38"/>
    <mergeCell ref="E39:H39"/>
    <mergeCell ref="E34:H34"/>
    <mergeCell ref="E30:H30"/>
    <mergeCell ref="E31:H31"/>
    <mergeCell ref="E32:H32"/>
    <mergeCell ref="E28:H28"/>
    <mergeCell ref="E29:H29"/>
    <mergeCell ref="E26:H26"/>
    <mergeCell ref="E27:H27"/>
    <mergeCell ref="B15:D15"/>
    <mergeCell ref="B16:D16"/>
    <mergeCell ref="E16:H16"/>
    <mergeCell ref="E15:H15"/>
    <mergeCell ref="B52:D52"/>
    <mergeCell ref="B53:D53"/>
    <mergeCell ref="E51:H51"/>
    <mergeCell ref="E52:H52"/>
    <mergeCell ref="E53:H53"/>
    <mergeCell ref="E50:H50"/>
    <mergeCell ref="E49:H49"/>
    <mergeCell ref="B50:D50"/>
    <mergeCell ref="B51:D51"/>
    <mergeCell ref="B40:D40"/>
    <mergeCell ref="E40:H40"/>
    <mergeCell ref="E41:H41"/>
    <mergeCell ref="E21:H21"/>
    <mergeCell ref="E22:H22"/>
    <mergeCell ref="E23:H23"/>
    <mergeCell ref="E24:H24"/>
    <mergeCell ref="E33:H33"/>
    <mergeCell ref="E35:H35"/>
    <mergeCell ref="E36:H36"/>
    <mergeCell ref="E37:H37"/>
    <mergeCell ref="E18:H18"/>
    <mergeCell ref="B18:D18"/>
    <mergeCell ref="B21:D21"/>
    <mergeCell ref="B19:D19"/>
    <mergeCell ref="B20:D20"/>
    <mergeCell ref="E17:H17"/>
    <mergeCell ref="E20:H20"/>
    <mergeCell ref="E19:H19"/>
    <mergeCell ref="B17:D17"/>
    <mergeCell ref="B4:D4"/>
    <mergeCell ref="B3:D3"/>
    <mergeCell ref="E3:H3"/>
    <mergeCell ref="E4:H4"/>
    <mergeCell ref="E5:H5"/>
    <mergeCell ref="B13:D13"/>
    <mergeCell ref="B14:D14"/>
    <mergeCell ref="B7:D7"/>
    <mergeCell ref="B12:D12"/>
    <mergeCell ref="B8:D8"/>
    <mergeCell ref="B11:D11"/>
    <mergeCell ref="B6:D6"/>
    <mergeCell ref="B5:D5"/>
    <mergeCell ref="E11:H11"/>
    <mergeCell ref="E14:H14"/>
    <mergeCell ref="B9:D9"/>
    <mergeCell ref="B10:D10"/>
    <mergeCell ref="E6:H6"/>
    <mergeCell ref="E7:H7"/>
    <mergeCell ref="E8:H8"/>
    <mergeCell ref="E9:H9"/>
    <mergeCell ref="E10:H10"/>
    <mergeCell ref="E12:H12"/>
    <mergeCell ref="E13:H13"/>
    <mergeCell ref="B34:D34"/>
    <mergeCell ref="B35:D35"/>
    <mergeCell ref="B32:D32"/>
    <mergeCell ref="B36:D36"/>
    <mergeCell ref="B37:D37"/>
    <mergeCell ref="B38:D38"/>
    <mergeCell ref="B39:D39"/>
    <mergeCell ref="B41:D41"/>
    <mergeCell ref="B33:D33"/>
    <mergeCell ref="B27:D27"/>
    <mergeCell ref="B28:D28"/>
    <mergeCell ref="B22:D22"/>
    <mergeCell ref="B25:D25"/>
    <mergeCell ref="B23:D23"/>
    <mergeCell ref="B24:D24"/>
    <mergeCell ref="B29:D29"/>
    <mergeCell ref="B30:D30"/>
    <mergeCell ref="B31:D31"/>
    <mergeCell ref="B26:D26"/>
    <mergeCell ref="E48:H48"/>
    <mergeCell ref="B49:D49"/>
    <mergeCell ref="B48:D48"/>
    <mergeCell ref="E46:H46"/>
    <mergeCell ref="B46:D46"/>
    <mergeCell ref="E43:H43"/>
    <mergeCell ref="E42:H42"/>
    <mergeCell ref="B42:D42"/>
    <mergeCell ref="B43:D43"/>
    <mergeCell ref="B44:D44"/>
    <mergeCell ref="B45:D45"/>
    <mergeCell ref="E44:H44"/>
    <mergeCell ref="E47:H47"/>
    <mergeCell ref="B47:D47"/>
    <mergeCell ref="E45:H45"/>
  </mergeCells>
  <phoneticPr fontId="19"/>
  <pageMargins left="0.7" right="0.7" top="0.75" bottom="0.7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16</v>
      </c>
      <c r="F1" s="14" t="s">
        <v>22</v>
      </c>
      <c r="G1" s="13"/>
      <c r="H1" s="13">
        <f>準備!A23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"1!c20")),"#REF!")</f>
        <v>#REF!</v>
      </c>
      <c r="J4" s="18" t="str">
        <f ca="1">IFERROR(__xludf.UNSUPPORTED(IMPORTRANGE(準備!$A$2, "1!d20")),"#REF!")</f>
        <v>#REF!</v>
      </c>
      <c r="K4" s="18" t="str">
        <f ca="1">IFERROR(__xludf.UNSUPPORTED(IMPORTRANGE(準備!$A$2, "1!e20")),"#REF!")</f>
        <v>#REF!</v>
      </c>
      <c r="L4" s="19" t="str">
        <f ca="1">IFERROR(__xludf.UNSUPPORTED(IMPORTRANGE(準備!$A$2, "1!f20")),"#REF!")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"2!c20")),"#REF!")</f>
        <v>#REF!</v>
      </c>
      <c r="J5" s="18" t="str">
        <f ca="1">IFERROR(__xludf.UNSUPPORTED(IMPORTRANGE(準備!$A$2, "2!d20")),"#REF!")</f>
        <v>#REF!</v>
      </c>
      <c r="K5" s="18" t="str">
        <f ca="1">IFERROR(__xludf.UNSUPPORTED(IMPORTRANGE(準備!$A$2, "2!e20")),"#REF!")</f>
        <v>#REF!</v>
      </c>
      <c r="L5" s="19" t="str">
        <f ca="1">IFERROR(__xludf.UNSUPPORTED(IMPORTRANGE(準備!$A$2, "2!f20")),"#REF!")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"3!c20")),"#REF!")</f>
        <v>#REF!</v>
      </c>
      <c r="J6" s="18" t="str">
        <f ca="1">IFERROR(__xludf.UNSUPPORTED(IMPORTRANGE(準備!$A$2, "3!d20")),"#REF!")</f>
        <v>#REF!</v>
      </c>
      <c r="K6" s="18" t="str">
        <f ca="1">IFERROR(__xludf.UNSUPPORTED(IMPORTRANGE(準備!$A$2, "3!e20")),"#REF!")</f>
        <v>#REF!</v>
      </c>
      <c r="L6" s="19" t="str">
        <f ca="1">IFERROR(__xludf.UNSUPPORTED(IMPORTRANGE(準備!$A$2, "3!f20")),"#REF!")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"4!c20")),"#REF!")</f>
        <v>#REF!</v>
      </c>
      <c r="J7" s="18" t="str">
        <f ca="1">IFERROR(__xludf.UNSUPPORTED(IMPORTRANGE(準備!$A$2, "4!d20")),"#REF!")</f>
        <v>#REF!</v>
      </c>
      <c r="K7" s="18" t="str">
        <f ca="1">IFERROR(__xludf.UNSUPPORTED(IMPORTRANGE(準備!$A$2, "4!e20")),"#REF!")</f>
        <v>#REF!</v>
      </c>
      <c r="L7" s="19" t="str">
        <f ca="1">IFERROR(__xludf.UNSUPPORTED(IMPORTRANGE(準備!$A$2, "4!f20")),"#REF!")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"5!c20")),"#REF!")</f>
        <v>#REF!</v>
      </c>
      <c r="J8" s="18" t="str">
        <f ca="1">IFERROR(__xludf.UNSUPPORTED(IMPORTRANGE(準備!$A$2, "5!d20")),"#REF!")</f>
        <v>#REF!</v>
      </c>
      <c r="K8" s="18" t="str">
        <f ca="1">IFERROR(__xludf.UNSUPPORTED(IMPORTRANGE(準備!$A$2, "5!e20")),"#REF!")</f>
        <v>#REF!</v>
      </c>
      <c r="L8" s="19" t="str">
        <f ca="1">IFERROR(__xludf.UNSUPPORTED(IMPORTRANGE(準備!$A$2, "5!f20")),"#REF!")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"6!c20")),"#REF!")</f>
        <v>#REF!</v>
      </c>
      <c r="J9" s="18" t="str">
        <f ca="1">IFERROR(__xludf.UNSUPPORTED(IMPORTRANGE(準備!$A$2, "6!d20")),"#REF!")</f>
        <v>#REF!</v>
      </c>
      <c r="K9" s="18" t="str">
        <f ca="1">IFERROR(__xludf.UNSUPPORTED(IMPORTRANGE(準備!$A$2, "6!e20")),"#REF!")</f>
        <v>#REF!</v>
      </c>
      <c r="L9" s="19" t="str">
        <f ca="1">IFERROR(__xludf.UNSUPPORTED(IMPORTRANGE(準備!$A$2, "6!f20")),"#REF!")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"7!c20")),"#REF!")</f>
        <v>#REF!</v>
      </c>
      <c r="J10" s="18" t="str">
        <f ca="1">IFERROR(__xludf.UNSUPPORTED(IMPORTRANGE(準備!$A$2, "7!d20")),"#REF!")</f>
        <v>#REF!</v>
      </c>
      <c r="K10" s="18" t="str">
        <f ca="1">IFERROR(__xludf.UNSUPPORTED(IMPORTRANGE(準備!$A$2, "7!e20")),"#REF!")</f>
        <v>#REF!</v>
      </c>
      <c r="L10" s="19" t="str">
        <f ca="1">IFERROR(__xludf.UNSUPPORTED(IMPORTRANGE(準備!$A$2, "7!f20")),"#REF!")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"8!c20")),"#REF!")</f>
        <v>#REF!</v>
      </c>
      <c r="J11" s="18" t="str">
        <f ca="1">IFERROR(__xludf.UNSUPPORTED(IMPORTRANGE(準備!$A$2, "8!d20")),"#REF!")</f>
        <v>#REF!</v>
      </c>
      <c r="K11" s="18" t="str">
        <f ca="1">IFERROR(__xludf.UNSUPPORTED(IMPORTRANGE(準備!$A$2, "8!e20")),"#REF!")</f>
        <v>#REF!</v>
      </c>
      <c r="L11" s="19" t="str">
        <f ca="1">IFERROR(__xludf.UNSUPPORTED(IMPORTRANGE(準備!$A$2, "8!f20")),"#REF!")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"9!c20")),"#REF!")</f>
        <v>#REF!</v>
      </c>
      <c r="J12" s="18" t="str">
        <f ca="1">IFERROR(__xludf.UNSUPPORTED(IMPORTRANGE(準備!$A$2, "9!d20")),"#REF!")</f>
        <v>#REF!</v>
      </c>
      <c r="K12" s="18" t="str">
        <f ca="1">IFERROR(__xludf.UNSUPPORTED(IMPORTRANGE(準備!$A$2, "9!e20")),"#REF!")</f>
        <v>#REF!</v>
      </c>
      <c r="L12" s="19" t="str">
        <f ca="1">IFERROR(__xludf.UNSUPPORTED(IMPORTRANGE(準備!$A$2, "9!f20")),"#REF!")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"10!c20")),"#REF!")</f>
        <v>#REF!</v>
      </c>
      <c r="J13" s="18" t="str">
        <f ca="1">IFERROR(__xludf.UNSUPPORTED(IMPORTRANGE(準備!$A$2, "10!d20")),"#REF!")</f>
        <v>#REF!</v>
      </c>
      <c r="K13" s="18" t="str">
        <f ca="1">IFERROR(__xludf.UNSUPPORTED(IMPORTRANGE(準備!$A$2, "10!e20")),"#REF!")</f>
        <v>#REF!</v>
      </c>
      <c r="L13" s="19" t="str">
        <f ca="1">IFERROR(__xludf.UNSUPPORTED(IMPORTRANGE(準備!$A$2, "10!f20")),"#REF!")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"11!c20")),"#REF!")</f>
        <v>#REF!</v>
      </c>
      <c r="J14" s="18" t="str">
        <f ca="1">IFERROR(__xludf.UNSUPPORTED(IMPORTRANGE(準備!$A$2, "11!d20")),"#REF!")</f>
        <v>#REF!</v>
      </c>
      <c r="K14" s="18" t="str">
        <f ca="1">IFERROR(__xludf.UNSUPPORTED(IMPORTRANGE(準備!$A$2, "11!e20")),"#REF!")</f>
        <v>#REF!</v>
      </c>
      <c r="L14" s="19" t="str">
        <f ca="1">IFERROR(__xludf.UNSUPPORTED(IMPORTRANGE(準備!$A$2, "11!f20")),"#REF!")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"12!c20")),"#REF!")</f>
        <v>#REF!</v>
      </c>
      <c r="J15" s="18" t="str">
        <f ca="1">IFERROR(__xludf.UNSUPPORTED(IMPORTRANGE(準備!$A$2, "12!d20")),"#REF!")</f>
        <v>#REF!</v>
      </c>
      <c r="K15" s="18" t="str">
        <f ca="1">IFERROR(__xludf.UNSUPPORTED(IMPORTRANGE(準備!$A$2, "12!e20")),"#REF!")</f>
        <v>#REF!</v>
      </c>
      <c r="L15" s="19" t="str">
        <f ca="1">IFERROR(__xludf.UNSUPPORTED(IMPORTRANGE(準備!$A$2, "12!f20")),"#REF!")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"13!c20")),"#REF!")</f>
        <v>#REF!</v>
      </c>
      <c r="J16" s="18" t="str">
        <f ca="1">IFERROR(__xludf.UNSUPPORTED(IMPORTRANGE(準備!$A$2, "13!d20")),"#REF!")</f>
        <v>#REF!</v>
      </c>
      <c r="K16" s="18" t="str">
        <f ca="1">IFERROR(__xludf.UNSUPPORTED(IMPORTRANGE(準備!$A$2, "13!e20")),"#REF!")</f>
        <v>#REF!</v>
      </c>
      <c r="L16" s="19" t="str">
        <f ca="1">IFERROR(__xludf.UNSUPPORTED(IMPORTRANGE(準備!$A$2, "13!f20")),"#REF!")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"14!c20")),"#REF!")</f>
        <v>#REF!</v>
      </c>
      <c r="J17" s="18" t="str">
        <f ca="1">IFERROR(__xludf.UNSUPPORTED(IMPORTRANGE(準備!$A$2, "14!d20")),"#REF!")</f>
        <v>#REF!</v>
      </c>
      <c r="K17" s="18" t="str">
        <f ca="1">IFERROR(__xludf.UNSUPPORTED(IMPORTRANGE(準備!$A$2, "14!e20")),"#REF!")</f>
        <v>#REF!</v>
      </c>
      <c r="L17" s="19" t="str">
        <f ca="1">IFERROR(__xludf.UNSUPPORTED(IMPORTRANGE(準備!$A$2, "14!f20")),"#REF!")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"15!c20")),"#REF!")</f>
        <v>#REF!</v>
      </c>
      <c r="J18" s="18" t="str">
        <f ca="1">IFERROR(__xludf.UNSUPPORTED(IMPORTRANGE(準備!$A$2, "15!d20")),"#REF!")</f>
        <v>#REF!</v>
      </c>
      <c r="K18" s="18" t="str">
        <f ca="1">IFERROR(__xludf.UNSUPPORTED(IMPORTRANGE(準備!$A$2, "15!e20")),"#REF!")</f>
        <v>#REF!</v>
      </c>
      <c r="L18" s="19" t="str">
        <f ca="1">IFERROR(__xludf.UNSUPPORTED(IMPORTRANGE(準備!$A$2, "15!f20")),"#REF!")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"16!c20")),"#REF!")</f>
        <v>#REF!</v>
      </c>
      <c r="J19" s="18" t="str">
        <f ca="1">IFERROR(__xludf.UNSUPPORTED(IMPORTRANGE(準備!$A$2, "16!d20")),"#REF!")</f>
        <v>#REF!</v>
      </c>
      <c r="K19" s="18" t="str">
        <f ca="1">IFERROR(__xludf.UNSUPPORTED(IMPORTRANGE(準備!$A$2, "16!e20")),"#REF!")</f>
        <v>#REF!</v>
      </c>
      <c r="L19" s="19" t="str">
        <f ca="1">IFERROR(__xludf.UNSUPPORTED(IMPORTRANGE(準備!$A$2, "16!f20")),"#REF!")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"17!c20")),"#REF!")</f>
        <v>#REF!</v>
      </c>
      <c r="J20" s="18" t="str">
        <f ca="1">IFERROR(__xludf.UNSUPPORTED(IMPORTRANGE(準備!$A$2, "17!d20")),"#REF!")</f>
        <v>#REF!</v>
      </c>
      <c r="K20" s="18" t="str">
        <f ca="1">IFERROR(__xludf.UNSUPPORTED(IMPORTRANGE(準備!$A$2, "17!e20")),"#REF!")</f>
        <v>#REF!</v>
      </c>
      <c r="L20" s="19" t="str">
        <f ca="1">IFERROR(__xludf.UNSUPPORTED(IMPORTRANGE(準備!$A$2, "17!f20")),"#REF!")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"18!c20")),"#REF!")</f>
        <v>#REF!</v>
      </c>
      <c r="J21" s="18" t="str">
        <f ca="1">IFERROR(__xludf.UNSUPPORTED(IMPORTRANGE(準備!$A$2, "18!d20")),"#REF!")</f>
        <v>#REF!</v>
      </c>
      <c r="K21" s="18" t="str">
        <f ca="1">IFERROR(__xludf.UNSUPPORTED(IMPORTRANGE(準備!$A$2, "18!e20")),"#REF!")</f>
        <v>#REF!</v>
      </c>
      <c r="L21" s="19" t="str">
        <f ca="1">IFERROR(__xludf.UNSUPPORTED(IMPORTRANGE(準備!$A$2, "18!f20")),"#REF!")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"19!c20")),"#REF!")</f>
        <v>#REF!</v>
      </c>
      <c r="J22" s="18" t="str">
        <f ca="1">IFERROR(__xludf.UNSUPPORTED(IMPORTRANGE(準備!$A$2, "19!d20")),"#REF!")</f>
        <v>#REF!</v>
      </c>
      <c r="K22" s="18" t="str">
        <f ca="1">IFERROR(__xludf.UNSUPPORTED(IMPORTRANGE(準備!$A$2, "19!e20")),"#REF!")</f>
        <v>#REF!</v>
      </c>
      <c r="L22" s="19" t="str">
        <f ca="1">IFERROR(__xludf.UNSUPPORTED(IMPORTRANGE(準備!$A$2, "19!f20")),"#REF!")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"20!c20")),"#REF!")</f>
        <v>#REF!</v>
      </c>
      <c r="J23" s="18" t="str">
        <f ca="1">IFERROR(__xludf.UNSUPPORTED(IMPORTRANGE(準備!$A$2, "20!d20")),"#REF!")</f>
        <v>#REF!</v>
      </c>
      <c r="K23" s="18" t="str">
        <f ca="1">IFERROR(__xludf.UNSUPPORTED(IMPORTRANGE(準備!$A$2, "20!e20")),"#REF!")</f>
        <v>#REF!</v>
      </c>
      <c r="L23" s="19" t="str">
        <f ca="1">IFERROR(__xludf.UNSUPPORTED(IMPORTRANGE(準備!$A$2, "20!f20")),"#REF!")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"21!c20")),"#REF!")</f>
        <v>#REF!</v>
      </c>
      <c r="J24" s="18" t="str">
        <f ca="1">IFERROR(__xludf.UNSUPPORTED(IMPORTRANGE(準備!$A$2, "21!d20")),"#REF!")</f>
        <v>#REF!</v>
      </c>
      <c r="K24" s="18" t="str">
        <f ca="1">IFERROR(__xludf.UNSUPPORTED(IMPORTRANGE(準備!$A$2, "21!e20")),"#REF!")</f>
        <v>#REF!</v>
      </c>
      <c r="L24" s="19" t="str">
        <f ca="1">IFERROR(__xludf.UNSUPPORTED(IMPORTRANGE(準備!$A$2, "21!f20")),"#REF!")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"22!c20")),"#REF!")</f>
        <v>#REF!</v>
      </c>
      <c r="J25" s="18" t="str">
        <f ca="1">IFERROR(__xludf.UNSUPPORTED(IMPORTRANGE(準備!$A$2, "22!d20")),"#REF!")</f>
        <v>#REF!</v>
      </c>
      <c r="K25" s="18" t="str">
        <f ca="1">IFERROR(__xludf.UNSUPPORTED(IMPORTRANGE(準備!$A$2, "22!e20")),"#REF!")</f>
        <v>#REF!</v>
      </c>
      <c r="L25" s="19" t="str">
        <f ca="1">IFERROR(__xludf.UNSUPPORTED(IMPORTRANGE(準備!$A$2, "22!f20")),"#REF!")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"23!c20")),"#REF!")</f>
        <v>#REF!</v>
      </c>
      <c r="J26" s="18" t="str">
        <f ca="1">IFERROR(__xludf.UNSUPPORTED(IMPORTRANGE(準備!$A$2, "23!d20")),"#REF!")</f>
        <v>#REF!</v>
      </c>
      <c r="K26" s="18" t="str">
        <f ca="1">IFERROR(__xludf.UNSUPPORTED(IMPORTRANGE(準備!$A$2, "23!e20")),"#REF!")</f>
        <v>#REF!</v>
      </c>
      <c r="L26" s="19" t="str">
        <f ca="1">IFERROR(__xludf.UNSUPPORTED(IMPORTRANGE(準備!$A$2, "23!f20")),"#REF!")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"24!c20")),"#REF!")</f>
        <v>#REF!</v>
      </c>
      <c r="J27" s="18" t="str">
        <f ca="1">IFERROR(__xludf.UNSUPPORTED(IMPORTRANGE(準備!$A$2, "24!d20")),"#REF!")</f>
        <v>#REF!</v>
      </c>
      <c r="K27" s="18" t="str">
        <f ca="1">IFERROR(__xludf.UNSUPPORTED(IMPORTRANGE(準備!$A$2, "24!e20")),"#REF!")</f>
        <v>#REF!</v>
      </c>
      <c r="L27" s="19" t="str">
        <f ca="1">IFERROR(__xludf.UNSUPPORTED(IMPORTRANGE(準備!$A$2, "24!f20")),"#REF!")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"25!c20")),"#REF!")</f>
        <v>#REF!</v>
      </c>
      <c r="J28" s="18" t="str">
        <f ca="1">IFERROR(__xludf.UNSUPPORTED(IMPORTRANGE(準備!$A$2, "25!d20")),"#REF!")</f>
        <v>#REF!</v>
      </c>
      <c r="K28" s="18" t="str">
        <f ca="1">IFERROR(__xludf.UNSUPPORTED(IMPORTRANGE(準備!$A$2, "25!e20")),"#REF!")</f>
        <v>#REF!</v>
      </c>
      <c r="L28" s="19" t="str">
        <f ca="1">IFERROR(__xludf.UNSUPPORTED(IMPORTRANGE(準備!$A$2, "25!f20")),"#REF!")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"26!c20")),"#REF!")</f>
        <v>#REF!</v>
      </c>
      <c r="J29" s="18" t="str">
        <f ca="1">IFERROR(__xludf.UNSUPPORTED(IMPORTRANGE(準備!$A$2, "26!d20")),"#REF!")</f>
        <v>#REF!</v>
      </c>
      <c r="K29" s="18" t="str">
        <f ca="1">IFERROR(__xludf.UNSUPPORTED(IMPORTRANGE(準備!$A$2, "26!e20")),"#REF!")</f>
        <v>#REF!</v>
      </c>
      <c r="L29" s="19" t="str">
        <f ca="1">IFERROR(__xludf.UNSUPPORTED(IMPORTRANGE(準備!$A$2, "26!f20")),"#REF!")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"27!c20")),"#REF!")</f>
        <v>#REF!</v>
      </c>
      <c r="J30" s="18" t="str">
        <f ca="1">IFERROR(__xludf.UNSUPPORTED(IMPORTRANGE(準備!$A$2, "27!d20")),"#REF!")</f>
        <v>#REF!</v>
      </c>
      <c r="K30" s="18" t="str">
        <f ca="1">IFERROR(__xludf.UNSUPPORTED(IMPORTRANGE(準備!$A$2, "27!e20")),"#REF!")</f>
        <v>#REF!</v>
      </c>
      <c r="L30" s="19" t="str">
        <f ca="1">IFERROR(__xludf.UNSUPPORTED(IMPORTRANGE(準備!$A$2, "27!f20")),"#REF!")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"28!c20")),"#REF!")</f>
        <v>#REF!</v>
      </c>
      <c r="J31" s="18" t="str">
        <f ca="1">IFERROR(__xludf.UNSUPPORTED(IMPORTRANGE(準備!$A$2, "28!d20")),"#REF!")</f>
        <v>#REF!</v>
      </c>
      <c r="K31" s="18" t="str">
        <f ca="1">IFERROR(__xludf.UNSUPPORTED(IMPORTRANGE(準備!$A$2, "28!e20")),"#REF!")</f>
        <v>#REF!</v>
      </c>
      <c r="L31" s="19" t="str">
        <f ca="1">IFERROR(__xludf.UNSUPPORTED(IMPORTRANGE(準備!$A$2, "28!f20")),"#REF!")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"29!c20")),"#REF!")</f>
        <v>#REF!</v>
      </c>
      <c r="J32" s="18" t="str">
        <f ca="1">IFERROR(__xludf.UNSUPPORTED(IMPORTRANGE(準備!$A$2, "29!d20")),"#REF!")</f>
        <v>#REF!</v>
      </c>
      <c r="K32" s="18" t="str">
        <f ca="1">IFERROR(__xludf.UNSUPPORTED(IMPORTRANGE(準備!$A$2, "29!e20")),"#REF!")</f>
        <v>#REF!</v>
      </c>
      <c r="L32" s="19" t="str">
        <f ca="1">IFERROR(__xludf.UNSUPPORTED(IMPORTRANGE(準備!$A$2, "29!f20")),"#REF!")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"30!c20")),"#REF!")</f>
        <v>#REF!</v>
      </c>
      <c r="J33" s="18" t="str">
        <f ca="1">IFERROR(__xludf.UNSUPPORTED(IMPORTRANGE(準備!$A$2, "30!d20")),"#REF!")</f>
        <v>#REF!</v>
      </c>
      <c r="K33" s="18" t="str">
        <f ca="1">IFERROR(__xludf.UNSUPPORTED(IMPORTRANGE(準備!$A$2, "30!e20")),"#REF!")</f>
        <v>#REF!</v>
      </c>
      <c r="L33" s="19" t="str">
        <f ca="1">IFERROR(__xludf.UNSUPPORTED(IMPORTRANGE(準備!$A$2, "30!f20")),"#REF!")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"31!c20")),"#REF!")</f>
        <v>#REF!</v>
      </c>
      <c r="J34" s="18" t="str">
        <f ca="1">IFERROR(__xludf.UNSUPPORTED(IMPORTRANGE(準備!$A$2, "31!d20")),"#REF!")</f>
        <v>#REF!</v>
      </c>
      <c r="K34" s="18" t="str">
        <f ca="1">IFERROR(__xludf.UNSUPPORTED(IMPORTRANGE(準備!$A$2, "31!e20")),"#REF!")</f>
        <v>#REF!</v>
      </c>
      <c r="L34" s="19" t="str">
        <f ca="1">IFERROR(__xludf.UNSUPPORTED(IMPORTRANGE(準備!$A$2, "31!f20")),"#REF!")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"32!c20")),"#REF!")</f>
        <v>#REF!</v>
      </c>
      <c r="J35" s="18" t="str">
        <f ca="1">IFERROR(__xludf.UNSUPPORTED(IMPORTRANGE(準備!$A$2, "32!d20")),"#REF!")</f>
        <v>#REF!</v>
      </c>
      <c r="K35" s="18" t="str">
        <f ca="1">IFERROR(__xludf.UNSUPPORTED(IMPORTRANGE(準備!$A$2, "32!e20")),"#REF!")</f>
        <v>#REF!</v>
      </c>
      <c r="L35" s="19" t="str">
        <f ca="1">IFERROR(__xludf.UNSUPPORTED(IMPORTRANGE(準備!$A$2, "32!f20")),"#REF!")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"33!c20")),"#REF!")</f>
        <v>#REF!</v>
      </c>
      <c r="J36" s="18" t="str">
        <f ca="1">IFERROR(__xludf.UNSUPPORTED(IMPORTRANGE(準備!$A$2, "33!d20")),"#REF!")</f>
        <v>#REF!</v>
      </c>
      <c r="K36" s="18" t="str">
        <f ca="1">IFERROR(__xludf.UNSUPPORTED(IMPORTRANGE(準備!$A$2, "33!e20")),"#REF!")</f>
        <v>#REF!</v>
      </c>
      <c r="L36" s="19" t="str">
        <f ca="1">IFERROR(__xludf.UNSUPPORTED(IMPORTRANGE(準備!$A$2, "33!f20")),"#REF!")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"34!c20")),"#REF!")</f>
        <v>#REF!</v>
      </c>
      <c r="J37" s="18" t="str">
        <f ca="1">IFERROR(__xludf.UNSUPPORTED(IMPORTRANGE(準備!$A$2, "34!d20")),"#REF!")</f>
        <v>#REF!</v>
      </c>
      <c r="K37" s="18" t="str">
        <f ca="1">IFERROR(__xludf.UNSUPPORTED(IMPORTRANGE(準備!$A$2, "34!e20")),"#REF!")</f>
        <v>#REF!</v>
      </c>
      <c r="L37" s="19" t="str">
        <f ca="1">IFERROR(__xludf.UNSUPPORTED(IMPORTRANGE(準備!$A$2, "34!f20")),"#REF!")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"35!c20")),"#REF!")</f>
        <v>#REF!</v>
      </c>
      <c r="J38" s="18" t="str">
        <f ca="1">IFERROR(__xludf.UNSUPPORTED(IMPORTRANGE(準備!$A$2, "35!d20")),"#REF!")</f>
        <v>#REF!</v>
      </c>
      <c r="K38" s="18" t="str">
        <f ca="1">IFERROR(__xludf.UNSUPPORTED(IMPORTRANGE(準備!$A$2, "35!e20")),"#REF!")</f>
        <v>#REF!</v>
      </c>
      <c r="L38" s="19" t="str">
        <f ca="1">IFERROR(__xludf.UNSUPPORTED(IMPORTRANGE(準備!$A$2, "35!f20")),"#REF!")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"36!c20")),"#REF!")</f>
        <v>#REF!</v>
      </c>
      <c r="J39" s="18" t="str">
        <f ca="1">IFERROR(__xludf.UNSUPPORTED(IMPORTRANGE(準備!$A$2, "36!d20")),"#REF!")</f>
        <v>#REF!</v>
      </c>
      <c r="K39" s="18" t="str">
        <f ca="1">IFERROR(__xludf.UNSUPPORTED(IMPORTRANGE(準備!$A$2, "36!e20")),"#REF!")</f>
        <v>#REF!</v>
      </c>
      <c r="L39" s="19" t="str">
        <f ca="1">IFERROR(__xludf.UNSUPPORTED(IMPORTRANGE(準備!$A$2, "36!f20")),"#REF!")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"37!c20")),"#REF!")</f>
        <v>#REF!</v>
      </c>
      <c r="J40" s="18" t="str">
        <f ca="1">IFERROR(__xludf.UNSUPPORTED(IMPORTRANGE(準備!$A$2, "37!d20")),"#REF!")</f>
        <v>#REF!</v>
      </c>
      <c r="K40" s="18" t="str">
        <f ca="1">IFERROR(__xludf.UNSUPPORTED(IMPORTRANGE(準備!$A$2, "37!e20")),"#REF!")</f>
        <v>#REF!</v>
      </c>
      <c r="L40" s="19" t="str">
        <f ca="1">IFERROR(__xludf.UNSUPPORTED(IMPORTRANGE(準備!$A$2, "37!f20")),"#REF!")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"38!c20")),"#REF!")</f>
        <v>#REF!</v>
      </c>
      <c r="J41" s="18" t="str">
        <f ca="1">IFERROR(__xludf.UNSUPPORTED(IMPORTRANGE(準備!$A$2, "38!d20")),"#REF!")</f>
        <v>#REF!</v>
      </c>
      <c r="K41" s="18" t="str">
        <f ca="1">IFERROR(__xludf.UNSUPPORTED(IMPORTRANGE(準備!$A$2, "38!e20")),"#REF!")</f>
        <v>#REF!</v>
      </c>
      <c r="L41" s="19" t="str">
        <f ca="1">IFERROR(__xludf.UNSUPPORTED(IMPORTRANGE(準備!$A$2, "38!f20")),"#REF!")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"39!c20")),"#REF!")</f>
        <v>#REF!</v>
      </c>
      <c r="J42" s="18" t="str">
        <f ca="1">IFERROR(__xludf.UNSUPPORTED(IMPORTRANGE(準備!$A$2, "39!d20")),"#REF!")</f>
        <v>#REF!</v>
      </c>
      <c r="K42" s="18" t="str">
        <f ca="1">IFERROR(__xludf.UNSUPPORTED(IMPORTRANGE(準備!$A$2, "39!e20")),"#REF!")</f>
        <v>#REF!</v>
      </c>
      <c r="L42" s="19" t="str">
        <f ca="1">IFERROR(__xludf.UNSUPPORTED(IMPORTRANGE(準備!$A$2, "39!f20")),"#REF!")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"40!c20")),"#REF!")</f>
        <v>#REF!</v>
      </c>
      <c r="J43" s="18" t="str">
        <f ca="1">IFERROR(__xludf.UNSUPPORTED(IMPORTRANGE(準備!$A$2, "40!d20")),"#REF!")</f>
        <v>#REF!</v>
      </c>
      <c r="K43" s="18" t="str">
        <f ca="1">IFERROR(__xludf.UNSUPPORTED(IMPORTRANGE(準備!$A$2, "40!e20")),"#REF!")</f>
        <v>#REF!</v>
      </c>
      <c r="L43" s="19" t="str">
        <f ca="1">IFERROR(__xludf.UNSUPPORTED(IMPORTRANGE(準備!$A$2, "40!f20")),"#REF!")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"41!c20")),"#REF!")</f>
        <v>#REF!</v>
      </c>
      <c r="J44" s="18" t="str">
        <f ca="1">IFERROR(__xludf.UNSUPPORTED(IMPORTRANGE(準備!$A$2, "41!d20")),"#REF!")</f>
        <v>#REF!</v>
      </c>
      <c r="K44" s="18" t="str">
        <f ca="1">IFERROR(__xludf.UNSUPPORTED(IMPORTRANGE(準備!$A$2, "41!e20")),"#REF!")</f>
        <v>#REF!</v>
      </c>
      <c r="L44" s="19" t="str">
        <f ca="1">IFERROR(__xludf.UNSUPPORTED(IMPORTRANGE(準備!$A$2, "41!f20")),"#REF!")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"42!c20")),"#REF!")</f>
        <v>#REF!</v>
      </c>
      <c r="J45" s="18" t="str">
        <f ca="1">IFERROR(__xludf.UNSUPPORTED(IMPORTRANGE(準備!$A$2, "42!d20")),"#REF!")</f>
        <v>#REF!</v>
      </c>
      <c r="K45" s="18" t="str">
        <f ca="1">IFERROR(__xludf.UNSUPPORTED(IMPORTRANGE(準備!$A$2, "42!e20")),"#REF!")</f>
        <v>#REF!</v>
      </c>
      <c r="L45" s="19" t="str">
        <f ca="1">IFERROR(__xludf.UNSUPPORTED(IMPORTRANGE(準備!$A$2, "42!f20")),"#REF!")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"43!c20")),"#REF!")</f>
        <v>#REF!</v>
      </c>
      <c r="J46" s="18" t="str">
        <f ca="1">IFERROR(__xludf.UNSUPPORTED(IMPORTRANGE(準備!$A$2, "43!d20")),"#REF!")</f>
        <v>#REF!</v>
      </c>
      <c r="K46" s="18" t="str">
        <f ca="1">IFERROR(__xludf.UNSUPPORTED(IMPORTRANGE(準備!$A$2, "43!e20")),"#REF!")</f>
        <v>#REF!</v>
      </c>
      <c r="L46" s="19" t="str">
        <f ca="1">IFERROR(__xludf.UNSUPPORTED(IMPORTRANGE(準備!$A$2, "43!f20")),"#REF!")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"44!c20")),"#REF!")</f>
        <v>#REF!</v>
      </c>
      <c r="J47" s="18" t="str">
        <f ca="1">IFERROR(__xludf.UNSUPPORTED(IMPORTRANGE(準備!$A$2, "44!d20")),"#REF!")</f>
        <v>#REF!</v>
      </c>
      <c r="K47" s="18" t="str">
        <f ca="1">IFERROR(__xludf.UNSUPPORTED(IMPORTRANGE(準備!$A$2, "44!e20")),"#REF!")</f>
        <v>#REF!</v>
      </c>
      <c r="L47" s="19" t="str">
        <f ca="1">IFERROR(__xludf.UNSUPPORTED(IMPORTRANGE(準備!$A$2, "44!f20")),"#REF!")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"45!c20")),"#REF!")</f>
        <v>#REF!</v>
      </c>
      <c r="J48" s="18" t="str">
        <f ca="1">IFERROR(__xludf.UNSUPPORTED(IMPORTRANGE(準備!$A$2, "45!d20")),"#REF!")</f>
        <v>#REF!</v>
      </c>
      <c r="K48" s="18" t="str">
        <f ca="1">IFERROR(__xludf.UNSUPPORTED(IMPORTRANGE(準備!$A$2, "45!e20")),"#REF!")</f>
        <v>#REF!</v>
      </c>
      <c r="L48" s="19" t="str">
        <f ca="1">IFERROR(__xludf.UNSUPPORTED(IMPORTRANGE(準備!$A$2, "45!f20")),"#REF!")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"46!c20")),"#REF!")</f>
        <v>#REF!</v>
      </c>
      <c r="J49" s="18" t="str">
        <f ca="1">IFERROR(__xludf.UNSUPPORTED(IMPORTRANGE(準備!$A$2, "46!d20")),"#REF!")</f>
        <v>#REF!</v>
      </c>
      <c r="K49" s="18" t="str">
        <f ca="1">IFERROR(__xludf.UNSUPPORTED(IMPORTRANGE(準備!$A$2, "46!e20")),"#REF!")</f>
        <v>#REF!</v>
      </c>
      <c r="L49" s="19" t="str">
        <f ca="1">IFERROR(__xludf.UNSUPPORTED(IMPORTRANGE(準備!$A$2, "46!f20")),"#REF!")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"47!c20")),"#REF!")</f>
        <v>#REF!</v>
      </c>
      <c r="J50" s="18" t="str">
        <f ca="1">IFERROR(__xludf.UNSUPPORTED(IMPORTRANGE(準備!$A$2, "47!d20")),"#REF!")</f>
        <v>#REF!</v>
      </c>
      <c r="K50" s="18" t="str">
        <f ca="1">IFERROR(__xludf.UNSUPPORTED(IMPORTRANGE(準備!$A$2, "47!e20")),"#REF!")</f>
        <v>#REF!</v>
      </c>
      <c r="L50" s="19" t="str">
        <f ca="1">IFERROR(__xludf.UNSUPPORTED(IMPORTRANGE(準備!$A$2, "47!f20")),"#REF!")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"48!c20")),"#REF!")</f>
        <v>#REF!</v>
      </c>
      <c r="J51" s="18" t="str">
        <f ca="1">IFERROR(__xludf.UNSUPPORTED(IMPORTRANGE(準備!$A$2, "48!d20")),"#REF!")</f>
        <v>#REF!</v>
      </c>
      <c r="K51" s="18" t="str">
        <f ca="1">IFERROR(__xludf.UNSUPPORTED(IMPORTRANGE(準備!$A$2, "48!e20")),"#REF!")</f>
        <v>#REF!</v>
      </c>
      <c r="L51" s="19" t="str">
        <f ca="1">IFERROR(__xludf.UNSUPPORTED(IMPORTRANGE(準備!$A$2, "48!f20")),"#REF!")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"49!c20")),"#REF!")</f>
        <v>#REF!</v>
      </c>
      <c r="J52" s="18" t="str">
        <f ca="1">IFERROR(__xludf.UNSUPPORTED(IMPORTRANGE(準備!$A$2, "49!d20")),"#REF!")</f>
        <v>#REF!</v>
      </c>
      <c r="K52" s="18" t="str">
        <f ca="1">IFERROR(__xludf.UNSUPPORTED(IMPORTRANGE(準備!$A$2, "49!e20")),"#REF!")</f>
        <v>#REF!</v>
      </c>
      <c r="L52" s="19" t="str">
        <f ca="1">IFERROR(__xludf.UNSUPPORTED(IMPORTRANGE(準備!$A$2, "49!f20")),"#REF!")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"50!c20")),"#REF!")</f>
        <v>#REF!</v>
      </c>
      <c r="J53" s="18" t="str">
        <f ca="1">IFERROR(__xludf.UNSUPPORTED(IMPORTRANGE(準備!$A$2, "50!d20")),"#REF!")</f>
        <v>#REF!</v>
      </c>
      <c r="K53" s="18" t="str">
        <f ca="1">IFERROR(__xludf.UNSUPPORTED(IMPORTRANGE(準備!$A$2, "50!e20")),"#REF!")</f>
        <v>#REF!</v>
      </c>
      <c r="L53" s="19" t="str">
        <f ca="1">IFERROR(__xludf.UNSUPPORTED(IMPORTRANGE(準備!$A$2, "50!f20")),"#REF!")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20:D20"/>
    <mergeCell ref="E20:H20"/>
    <mergeCell ref="E19:H19"/>
    <mergeCell ref="E21:H21"/>
    <mergeCell ref="E22:H22"/>
    <mergeCell ref="B27:D27"/>
    <mergeCell ref="E46:H46"/>
    <mergeCell ref="E47:H47"/>
    <mergeCell ref="B34:D34"/>
    <mergeCell ref="B32:D32"/>
    <mergeCell ref="B33:D33"/>
    <mergeCell ref="E33:H33"/>
    <mergeCell ref="E35:H35"/>
    <mergeCell ref="E36:H36"/>
    <mergeCell ref="B9:D9"/>
    <mergeCell ref="B10:D10"/>
    <mergeCell ref="E9:H9"/>
    <mergeCell ref="E10:H10"/>
    <mergeCell ref="B43:D43"/>
    <mergeCell ref="B22:D22"/>
    <mergeCell ref="B25:D25"/>
    <mergeCell ref="B23:D23"/>
    <mergeCell ref="B24:D24"/>
    <mergeCell ref="B26:D26"/>
    <mergeCell ref="B39:D39"/>
    <mergeCell ref="B40:D40"/>
    <mergeCell ref="E23:H23"/>
    <mergeCell ref="E24:H24"/>
    <mergeCell ref="E26:H26"/>
    <mergeCell ref="E25:H25"/>
    <mergeCell ref="B21:D21"/>
    <mergeCell ref="B19:D19"/>
    <mergeCell ref="B11:D11"/>
    <mergeCell ref="E14:H14"/>
    <mergeCell ref="B18:D18"/>
    <mergeCell ref="B17:D17"/>
    <mergeCell ref="E15:H15"/>
    <mergeCell ref="E13:H13"/>
    <mergeCell ref="E27:H27"/>
    <mergeCell ref="B37:D37"/>
    <mergeCell ref="B52:D52"/>
    <mergeCell ref="B28:D28"/>
    <mergeCell ref="B29:D29"/>
    <mergeCell ref="E28:H28"/>
    <mergeCell ref="E29:H29"/>
    <mergeCell ref="B30:D30"/>
    <mergeCell ref="B31:D31"/>
    <mergeCell ref="E30:H30"/>
    <mergeCell ref="E31:H31"/>
    <mergeCell ref="E32:H32"/>
    <mergeCell ref="B35:D35"/>
    <mergeCell ref="B36:D36"/>
    <mergeCell ref="E34:H34"/>
    <mergeCell ref="E49:H49"/>
    <mergeCell ref="B44:D44"/>
    <mergeCell ref="B45:D45"/>
    <mergeCell ref="B53:D53"/>
    <mergeCell ref="B50:D50"/>
    <mergeCell ref="B51:D51"/>
    <mergeCell ref="E51:H51"/>
    <mergeCell ref="E52:H52"/>
    <mergeCell ref="E53:H53"/>
    <mergeCell ref="E50:H50"/>
    <mergeCell ref="E37:H37"/>
    <mergeCell ref="E38:H38"/>
    <mergeCell ref="B38:D38"/>
    <mergeCell ref="B42:D42"/>
    <mergeCell ref="B41:D41"/>
    <mergeCell ref="E40:H40"/>
    <mergeCell ref="E41:H41"/>
    <mergeCell ref="E39:H39"/>
    <mergeCell ref="E44:H44"/>
    <mergeCell ref="E45:H45"/>
    <mergeCell ref="E48:H48"/>
    <mergeCell ref="B49:D49"/>
    <mergeCell ref="B48:D48"/>
    <mergeCell ref="B46:D46"/>
    <mergeCell ref="E43:H43"/>
    <mergeCell ref="E42:H42"/>
    <mergeCell ref="B47:D47"/>
    <mergeCell ref="E6:H6"/>
    <mergeCell ref="E7:H7"/>
    <mergeCell ref="B4:D4"/>
    <mergeCell ref="B3:D3"/>
    <mergeCell ref="E3:H3"/>
    <mergeCell ref="E4:H4"/>
    <mergeCell ref="E5:H5"/>
    <mergeCell ref="B7:D7"/>
    <mergeCell ref="B8:D8"/>
    <mergeCell ref="E8:H8"/>
    <mergeCell ref="B6:D6"/>
    <mergeCell ref="B5:D5"/>
    <mergeCell ref="E18:H18"/>
    <mergeCell ref="E17:H17"/>
    <mergeCell ref="B14:D14"/>
    <mergeCell ref="B15:D15"/>
    <mergeCell ref="B16:D16"/>
    <mergeCell ref="E16:H16"/>
    <mergeCell ref="E11:H11"/>
    <mergeCell ref="E12:H12"/>
    <mergeCell ref="B13:D13"/>
    <mergeCell ref="B12:D12"/>
  </mergeCells>
  <phoneticPr fontId="19"/>
  <pageMargins left="0.7" right="0.7" top="0.75" bottom="0.7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17</v>
      </c>
      <c r="F1" s="14" t="s">
        <v>22</v>
      </c>
      <c r="G1" s="13"/>
      <c r="H1" s="13">
        <f>準備!A24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"1!c21")),"#REF!")</f>
        <v>#REF!</v>
      </c>
      <c r="J4" s="18" t="str">
        <f ca="1">IFERROR(__xludf.UNSUPPORTED(IMPORTRANGE(準備!$A$2, "1!d21")),"#REF!")</f>
        <v>#REF!</v>
      </c>
      <c r="K4" s="18" t="str">
        <f ca="1">IFERROR(__xludf.UNSUPPORTED(IMPORTRANGE(準備!$A$2, "1!e21")),"#REF!")</f>
        <v>#REF!</v>
      </c>
      <c r="L4" s="19" t="str">
        <f ca="1">IFERROR(__xludf.UNSUPPORTED(IMPORTRANGE(準備!$A$2, "1!f21")),"#REF!")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"2!c21")),"#REF!")</f>
        <v>#REF!</v>
      </c>
      <c r="J5" s="18" t="str">
        <f ca="1">IFERROR(__xludf.UNSUPPORTED(IMPORTRANGE(準備!$A$2, "2!d21")),"#REF!")</f>
        <v>#REF!</v>
      </c>
      <c r="K5" s="18" t="str">
        <f ca="1">IFERROR(__xludf.UNSUPPORTED(IMPORTRANGE(準備!$A$2, "2!e21")),"#REF!")</f>
        <v>#REF!</v>
      </c>
      <c r="L5" s="19" t="str">
        <f ca="1">IFERROR(__xludf.UNSUPPORTED(IMPORTRANGE(準備!$A$2, "2!f21")),"#REF!")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"3!c21")),"#REF!")</f>
        <v>#REF!</v>
      </c>
      <c r="J6" s="18" t="str">
        <f ca="1">IFERROR(__xludf.UNSUPPORTED(IMPORTRANGE(準備!$A$2, "3!d21")),"#REF!")</f>
        <v>#REF!</v>
      </c>
      <c r="K6" s="18" t="str">
        <f ca="1">IFERROR(__xludf.UNSUPPORTED(IMPORTRANGE(準備!$A$2, "3!e21")),"#REF!")</f>
        <v>#REF!</v>
      </c>
      <c r="L6" s="19" t="str">
        <f ca="1">IFERROR(__xludf.UNSUPPORTED(IMPORTRANGE(準備!$A$2, "3!f21")),"#REF!")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"4!c21")),"#REF!")</f>
        <v>#REF!</v>
      </c>
      <c r="J7" s="18" t="str">
        <f ca="1">IFERROR(__xludf.UNSUPPORTED(IMPORTRANGE(準備!$A$2, "4!d21")),"#REF!")</f>
        <v>#REF!</v>
      </c>
      <c r="K7" s="18" t="str">
        <f ca="1">IFERROR(__xludf.UNSUPPORTED(IMPORTRANGE(準備!$A$2, "4!e21")),"#REF!")</f>
        <v>#REF!</v>
      </c>
      <c r="L7" s="19" t="str">
        <f ca="1">IFERROR(__xludf.UNSUPPORTED(IMPORTRANGE(準備!$A$2, "4!f21")),"#REF!")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"5!c21")),"#REF!")</f>
        <v>#REF!</v>
      </c>
      <c r="J8" s="18" t="str">
        <f ca="1">IFERROR(__xludf.UNSUPPORTED(IMPORTRANGE(準備!$A$2, "5!d21")),"#REF!")</f>
        <v>#REF!</v>
      </c>
      <c r="K8" s="18" t="str">
        <f ca="1">IFERROR(__xludf.UNSUPPORTED(IMPORTRANGE(準備!$A$2, "5!e21")),"#REF!")</f>
        <v>#REF!</v>
      </c>
      <c r="L8" s="19" t="str">
        <f ca="1">IFERROR(__xludf.UNSUPPORTED(IMPORTRANGE(準備!$A$2, "5!f21")),"#REF!")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"6!c21")),"#REF!")</f>
        <v>#REF!</v>
      </c>
      <c r="J9" s="18" t="str">
        <f ca="1">IFERROR(__xludf.UNSUPPORTED(IMPORTRANGE(準備!$A$2, "6!d21")),"#REF!")</f>
        <v>#REF!</v>
      </c>
      <c r="K9" s="18" t="str">
        <f ca="1">IFERROR(__xludf.UNSUPPORTED(IMPORTRANGE(準備!$A$2, "6!e21")),"#REF!")</f>
        <v>#REF!</v>
      </c>
      <c r="L9" s="19" t="str">
        <f ca="1">IFERROR(__xludf.UNSUPPORTED(IMPORTRANGE(準備!$A$2, "6!f21")),"#REF!")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"7!c21")),"#REF!")</f>
        <v>#REF!</v>
      </c>
      <c r="J10" s="18" t="str">
        <f ca="1">IFERROR(__xludf.UNSUPPORTED(IMPORTRANGE(準備!$A$2, "7!d21")),"#REF!")</f>
        <v>#REF!</v>
      </c>
      <c r="K10" s="18" t="str">
        <f ca="1">IFERROR(__xludf.UNSUPPORTED(IMPORTRANGE(準備!$A$2, "7!e21")),"#REF!")</f>
        <v>#REF!</v>
      </c>
      <c r="L10" s="19" t="str">
        <f ca="1">IFERROR(__xludf.UNSUPPORTED(IMPORTRANGE(準備!$A$2, "7!f21")),"#REF!")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"8!c21")),"#REF!")</f>
        <v>#REF!</v>
      </c>
      <c r="J11" s="18" t="str">
        <f ca="1">IFERROR(__xludf.UNSUPPORTED(IMPORTRANGE(準備!$A$2, "8!d21")),"#REF!")</f>
        <v>#REF!</v>
      </c>
      <c r="K11" s="18" t="str">
        <f ca="1">IFERROR(__xludf.UNSUPPORTED(IMPORTRANGE(準備!$A$2, "8!e21")),"#REF!")</f>
        <v>#REF!</v>
      </c>
      <c r="L11" s="19" t="str">
        <f ca="1">IFERROR(__xludf.UNSUPPORTED(IMPORTRANGE(準備!$A$2, "8!f21")),"#REF!")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"9!c21")),"#REF!")</f>
        <v>#REF!</v>
      </c>
      <c r="J12" s="18" t="str">
        <f ca="1">IFERROR(__xludf.UNSUPPORTED(IMPORTRANGE(準備!$A$2, "9!d21")),"#REF!")</f>
        <v>#REF!</v>
      </c>
      <c r="K12" s="18" t="str">
        <f ca="1">IFERROR(__xludf.UNSUPPORTED(IMPORTRANGE(準備!$A$2, "9!e21")),"#REF!")</f>
        <v>#REF!</v>
      </c>
      <c r="L12" s="19" t="str">
        <f ca="1">IFERROR(__xludf.UNSUPPORTED(IMPORTRANGE(準備!$A$2, "9!f21")),"#REF!")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"10!c21")),"#REF!")</f>
        <v>#REF!</v>
      </c>
      <c r="J13" s="18" t="str">
        <f ca="1">IFERROR(__xludf.UNSUPPORTED(IMPORTRANGE(準備!$A$2, "10!d21")),"#REF!")</f>
        <v>#REF!</v>
      </c>
      <c r="K13" s="18" t="str">
        <f ca="1">IFERROR(__xludf.UNSUPPORTED(IMPORTRANGE(準備!$A$2, "10!e21")),"#REF!")</f>
        <v>#REF!</v>
      </c>
      <c r="L13" s="19" t="str">
        <f ca="1">IFERROR(__xludf.UNSUPPORTED(IMPORTRANGE(準備!$A$2, "10!f21")),"#REF!")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"11!c21")),"#REF!")</f>
        <v>#REF!</v>
      </c>
      <c r="J14" s="18" t="str">
        <f ca="1">IFERROR(__xludf.UNSUPPORTED(IMPORTRANGE(準備!$A$2, "11!d21")),"#REF!")</f>
        <v>#REF!</v>
      </c>
      <c r="K14" s="18" t="str">
        <f ca="1">IFERROR(__xludf.UNSUPPORTED(IMPORTRANGE(準備!$A$2, "11!e21")),"#REF!")</f>
        <v>#REF!</v>
      </c>
      <c r="L14" s="19" t="str">
        <f ca="1">IFERROR(__xludf.UNSUPPORTED(IMPORTRANGE(準備!$A$2, "11!f21")),"#REF!")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"12!c21")),"#REF!")</f>
        <v>#REF!</v>
      </c>
      <c r="J15" s="18" t="str">
        <f ca="1">IFERROR(__xludf.UNSUPPORTED(IMPORTRANGE(準備!$A$2, "12!d21")),"#REF!")</f>
        <v>#REF!</v>
      </c>
      <c r="K15" s="18" t="str">
        <f ca="1">IFERROR(__xludf.UNSUPPORTED(IMPORTRANGE(準備!$A$2, "12!e21")),"#REF!")</f>
        <v>#REF!</v>
      </c>
      <c r="L15" s="19" t="str">
        <f ca="1">IFERROR(__xludf.UNSUPPORTED(IMPORTRANGE(準備!$A$2, "12!f21")),"#REF!")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"13!c21")),"#REF!")</f>
        <v>#REF!</v>
      </c>
      <c r="J16" s="18" t="str">
        <f ca="1">IFERROR(__xludf.UNSUPPORTED(IMPORTRANGE(準備!$A$2, "13!d21")),"#REF!")</f>
        <v>#REF!</v>
      </c>
      <c r="K16" s="18" t="str">
        <f ca="1">IFERROR(__xludf.UNSUPPORTED(IMPORTRANGE(準備!$A$2, "13!e21")),"#REF!")</f>
        <v>#REF!</v>
      </c>
      <c r="L16" s="19" t="str">
        <f ca="1">IFERROR(__xludf.UNSUPPORTED(IMPORTRANGE(準備!$A$2, "13!f21")),"#REF!")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"14!c21")),"#REF!")</f>
        <v>#REF!</v>
      </c>
      <c r="J17" s="18" t="str">
        <f ca="1">IFERROR(__xludf.UNSUPPORTED(IMPORTRANGE(準備!$A$2, "14!d21")),"#REF!")</f>
        <v>#REF!</v>
      </c>
      <c r="K17" s="18" t="str">
        <f ca="1">IFERROR(__xludf.UNSUPPORTED(IMPORTRANGE(準備!$A$2, "14!e21")),"#REF!")</f>
        <v>#REF!</v>
      </c>
      <c r="L17" s="19" t="str">
        <f ca="1">IFERROR(__xludf.UNSUPPORTED(IMPORTRANGE(準備!$A$2, "14!f21")),"#REF!")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"15!c21")),"#REF!")</f>
        <v>#REF!</v>
      </c>
      <c r="J18" s="18" t="str">
        <f ca="1">IFERROR(__xludf.UNSUPPORTED(IMPORTRANGE(準備!$A$2, "15!d21")),"#REF!")</f>
        <v>#REF!</v>
      </c>
      <c r="K18" s="18" t="str">
        <f ca="1">IFERROR(__xludf.UNSUPPORTED(IMPORTRANGE(準備!$A$2, "15!e21")),"#REF!")</f>
        <v>#REF!</v>
      </c>
      <c r="L18" s="19" t="str">
        <f ca="1">IFERROR(__xludf.UNSUPPORTED(IMPORTRANGE(準備!$A$2, "15!f21")),"#REF!")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"16!c21")),"#REF!")</f>
        <v>#REF!</v>
      </c>
      <c r="J19" s="18" t="str">
        <f ca="1">IFERROR(__xludf.UNSUPPORTED(IMPORTRANGE(準備!$A$2, "16!d21")),"#REF!")</f>
        <v>#REF!</v>
      </c>
      <c r="K19" s="18" t="str">
        <f ca="1">IFERROR(__xludf.UNSUPPORTED(IMPORTRANGE(準備!$A$2, "16!e21")),"#REF!")</f>
        <v>#REF!</v>
      </c>
      <c r="L19" s="19" t="str">
        <f ca="1">IFERROR(__xludf.UNSUPPORTED(IMPORTRANGE(準備!$A$2, "16!f21")),"#REF!")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"17!c21")),"#REF!")</f>
        <v>#REF!</v>
      </c>
      <c r="J20" s="18" t="str">
        <f ca="1">IFERROR(__xludf.UNSUPPORTED(IMPORTRANGE(準備!$A$2, "17!d21")),"#REF!")</f>
        <v>#REF!</v>
      </c>
      <c r="K20" s="18" t="str">
        <f ca="1">IFERROR(__xludf.UNSUPPORTED(IMPORTRANGE(準備!$A$2, "17!e21")),"#REF!")</f>
        <v>#REF!</v>
      </c>
      <c r="L20" s="19" t="str">
        <f ca="1">IFERROR(__xludf.UNSUPPORTED(IMPORTRANGE(準備!$A$2, "17!f21")),"#REF!")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"18!c21")),"#REF!")</f>
        <v>#REF!</v>
      </c>
      <c r="J21" s="18" t="str">
        <f ca="1">IFERROR(__xludf.UNSUPPORTED(IMPORTRANGE(準備!$A$2, "18!d21")),"#REF!")</f>
        <v>#REF!</v>
      </c>
      <c r="K21" s="18" t="str">
        <f ca="1">IFERROR(__xludf.UNSUPPORTED(IMPORTRANGE(準備!$A$2, "18!e21")),"#REF!")</f>
        <v>#REF!</v>
      </c>
      <c r="L21" s="19" t="str">
        <f ca="1">IFERROR(__xludf.UNSUPPORTED(IMPORTRANGE(準備!$A$2, "18!f21")),"#REF!")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"19!c21")),"#REF!")</f>
        <v>#REF!</v>
      </c>
      <c r="J22" s="18" t="str">
        <f ca="1">IFERROR(__xludf.UNSUPPORTED(IMPORTRANGE(準備!$A$2, "19!d21")),"#REF!")</f>
        <v>#REF!</v>
      </c>
      <c r="K22" s="18" t="str">
        <f ca="1">IFERROR(__xludf.UNSUPPORTED(IMPORTRANGE(準備!$A$2, "19!e21")),"#REF!")</f>
        <v>#REF!</v>
      </c>
      <c r="L22" s="19" t="str">
        <f ca="1">IFERROR(__xludf.UNSUPPORTED(IMPORTRANGE(準備!$A$2, "19!f21")),"#REF!")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"20!c21")),"#REF!")</f>
        <v>#REF!</v>
      </c>
      <c r="J23" s="18" t="str">
        <f ca="1">IFERROR(__xludf.UNSUPPORTED(IMPORTRANGE(準備!$A$2, "20!d21")),"#REF!")</f>
        <v>#REF!</v>
      </c>
      <c r="K23" s="18" t="str">
        <f ca="1">IFERROR(__xludf.UNSUPPORTED(IMPORTRANGE(準備!$A$2, "20!e21")),"#REF!")</f>
        <v>#REF!</v>
      </c>
      <c r="L23" s="19" t="str">
        <f ca="1">IFERROR(__xludf.UNSUPPORTED(IMPORTRANGE(準備!$A$2, "20!f21")),"#REF!")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"21!c21")),"#REF!")</f>
        <v>#REF!</v>
      </c>
      <c r="J24" s="18" t="str">
        <f ca="1">IFERROR(__xludf.UNSUPPORTED(IMPORTRANGE(準備!$A$2, "21!d21")),"#REF!")</f>
        <v>#REF!</v>
      </c>
      <c r="K24" s="18" t="str">
        <f ca="1">IFERROR(__xludf.UNSUPPORTED(IMPORTRANGE(準備!$A$2, "21!e21")),"#REF!")</f>
        <v>#REF!</v>
      </c>
      <c r="L24" s="19" t="str">
        <f ca="1">IFERROR(__xludf.UNSUPPORTED(IMPORTRANGE(準備!$A$2, "21!f21")),"#REF!")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"22!c21")),"#REF!")</f>
        <v>#REF!</v>
      </c>
      <c r="J25" s="18" t="str">
        <f ca="1">IFERROR(__xludf.UNSUPPORTED(IMPORTRANGE(準備!$A$2, "22!d21")),"#REF!")</f>
        <v>#REF!</v>
      </c>
      <c r="K25" s="18" t="str">
        <f ca="1">IFERROR(__xludf.UNSUPPORTED(IMPORTRANGE(準備!$A$2, "22!e21")),"#REF!")</f>
        <v>#REF!</v>
      </c>
      <c r="L25" s="19" t="str">
        <f ca="1">IFERROR(__xludf.UNSUPPORTED(IMPORTRANGE(準備!$A$2, "22!f21")),"#REF!")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"23!c21")),"#REF!")</f>
        <v>#REF!</v>
      </c>
      <c r="J26" s="18" t="str">
        <f ca="1">IFERROR(__xludf.UNSUPPORTED(IMPORTRANGE(準備!$A$2, "23!d21")),"#REF!")</f>
        <v>#REF!</v>
      </c>
      <c r="K26" s="18" t="str">
        <f ca="1">IFERROR(__xludf.UNSUPPORTED(IMPORTRANGE(準備!$A$2, "23!e21")),"#REF!")</f>
        <v>#REF!</v>
      </c>
      <c r="L26" s="19" t="str">
        <f ca="1">IFERROR(__xludf.UNSUPPORTED(IMPORTRANGE(準備!$A$2, "23!f21")),"#REF!")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"24!c21")),"#REF!")</f>
        <v>#REF!</v>
      </c>
      <c r="J27" s="18" t="str">
        <f ca="1">IFERROR(__xludf.UNSUPPORTED(IMPORTRANGE(準備!$A$2, "24!d21")),"#REF!")</f>
        <v>#REF!</v>
      </c>
      <c r="K27" s="18" t="str">
        <f ca="1">IFERROR(__xludf.UNSUPPORTED(IMPORTRANGE(準備!$A$2, "24!e21")),"#REF!")</f>
        <v>#REF!</v>
      </c>
      <c r="L27" s="19" t="str">
        <f ca="1">IFERROR(__xludf.UNSUPPORTED(IMPORTRANGE(準備!$A$2, "24!f21")),"#REF!")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"25!c21")),"#REF!")</f>
        <v>#REF!</v>
      </c>
      <c r="J28" s="18" t="str">
        <f ca="1">IFERROR(__xludf.UNSUPPORTED(IMPORTRANGE(準備!$A$2, "25!d21")),"#REF!")</f>
        <v>#REF!</v>
      </c>
      <c r="K28" s="18" t="str">
        <f ca="1">IFERROR(__xludf.UNSUPPORTED(IMPORTRANGE(準備!$A$2, "25!e21")),"#REF!")</f>
        <v>#REF!</v>
      </c>
      <c r="L28" s="19" t="str">
        <f ca="1">IFERROR(__xludf.UNSUPPORTED(IMPORTRANGE(準備!$A$2, "25!f21")),"#REF!")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"26!c21")),"#REF!")</f>
        <v>#REF!</v>
      </c>
      <c r="J29" s="18" t="str">
        <f ca="1">IFERROR(__xludf.UNSUPPORTED(IMPORTRANGE(準備!$A$2, "26!d21")),"#REF!")</f>
        <v>#REF!</v>
      </c>
      <c r="K29" s="18" t="str">
        <f ca="1">IFERROR(__xludf.UNSUPPORTED(IMPORTRANGE(準備!$A$2, "26!e21")),"#REF!")</f>
        <v>#REF!</v>
      </c>
      <c r="L29" s="19" t="str">
        <f ca="1">IFERROR(__xludf.UNSUPPORTED(IMPORTRANGE(準備!$A$2, "26!f21")),"#REF!")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"27!c21")),"#REF!")</f>
        <v>#REF!</v>
      </c>
      <c r="J30" s="18" t="str">
        <f ca="1">IFERROR(__xludf.UNSUPPORTED(IMPORTRANGE(準備!$A$2, "27!d21")),"#REF!")</f>
        <v>#REF!</v>
      </c>
      <c r="K30" s="18" t="str">
        <f ca="1">IFERROR(__xludf.UNSUPPORTED(IMPORTRANGE(準備!$A$2, "27!e21")),"#REF!")</f>
        <v>#REF!</v>
      </c>
      <c r="L30" s="19" t="str">
        <f ca="1">IFERROR(__xludf.UNSUPPORTED(IMPORTRANGE(準備!$A$2, "27!f21")),"#REF!")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"28!c21")),"#REF!")</f>
        <v>#REF!</v>
      </c>
      <c r="J31" s="18" t="str">
        <f ca="1">IFERROR(__xludf.UNSUPPORTED(IMPORTRANGE(準備!$A$2, "28!d21")),"#REF!")</f>
        <v>#REF!</v>
      </c>
      <c r="K31" s="18" t="str">
        <f ca="1">IFERROR(__xludf.UNSUPPORTED(IMPORTRANGE(準備!$A$2, "28!e21")),"#REF!")</f>
        <v>#REF!</v>
      </c>
      <c r="L31" s="19" t="str">
        <f ca="1">IFERROR(__xludf.UNSUPPORTED(IMPORTRANGE(準備!$A$2, "28!f21")),"#REF!")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"29!c21")),"#REF!")</f>
        <v>#REF!</v>
      </c>
      <c r="J32" s="18" t="str">
        <f ca="1">IFERROR(__xludf.UNSUPPORTED(IMPORTRANGE(準備!$A$2, "29!d21")),"#REF!")</f>
        <v>#REF!</v>
      </c>
      <c r="K32" s="18" t="str">
        <f ca="1">IFERROR(__xludf.UNSUPPORTED(IMPORTRANGE(準備!$A$2, "29!e21")),"#REF!")</f>
        <v>#REF!</v>
      </c>
      <c r="L32" s="19" t="str">
        <f ca="1">IFERROR(__xludf.UNSUPPORTED(IMPORTRANGE(準備!$A$2, "29!f21")),"#REF!")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"30!c21")),"#REF!")</f>
        <v>#REF!</v>
      </c>
      <c r="J33" s="18" t="str">
        <f ca="1">IFERROR(__xludf.UNSUPPORTED(IMPORTRANGE(準備!$A$2, "30!d21")),"#REF!")</f>
        <v>#REF!</v>
      </c>
      <c r="K33" s="18" t="str">
        <f ca="1">IFERROR(__xludf.UNSUPPORTED(IMPORTRANGE(準備!$A$2, "30!e21")),"#REF!")</f>
        <v>#REF!</v>
      </c>
      <c r="L33" s="19" t="str">
        <f ca="1">IFERROR(__xludf.UNSUPPORTED(IMPORTRANGE(準備!$A$2, "30!f21")),"#REF!")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"31!c21")),"#REF!")</f>
        <v>#REF!</v>
      </c>
      <c r="J34" s="18" t="str">
        <f ca="1">IFERROR(__xludf.UNSUPPORTED(IMPORTRANGE(準備!$A$2, "31!d21")),"#REF!")</f>
        <v>#REF!</v>
      </c>
      <c r="K34" s="18" t="str">
        <f ca="1">IFERROR(__xludf.UNSUPPORTED(IMPORTRANGE(準備!$A$2, "31!e21")),"#REF!")</f>
        <v>#REF!</v>
      </c>
      <c r="L34" s="19" t="str">
        <f ca="1">IFERROR(__xludf.UNSUPPORTED(IMPORTRANGE(準備!$A$2, "31!f21")),"#REF!")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"32!c21")),"#REF!")</f>
        <v>#REF!</v>
      </c>
      <c r="J35" s="18" t="str">
        <f ca="1">IFERROR(__xludf.UNSUPPORTED(IMPORTRANGE(準備!$A$2, "32!d21")),"#REF!")</f>
        <v>#REF!</v>
      </c>
      <c r="K35" s="18" t="str">
        <f ca="1">IFERROR(__xludf.UNSUPPORTED(IMPORTRANGE(準備!$A$2, "32!e21")),"#REF!")</f>
        <v>#REF!</v>
      </c>
      <c r="L35" s="19" t="str">
        <f ca="1">IFERROR(__xludf.UNSUPPORTED(IMPORTRANGE(準備!$A$2, "32!f21")),"#REF!")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"33!c21")),"#REF!")</f>
        <v>#REF!</v>
      </c>
      <c r="J36" s="18" t="str">
        <f ca="1">IFERROR(__xludf.UNSUPPORTED(IMPORTRANGE(準備!$A$2, "33!d21")),"#REF!")</f>
        <v>#REF!</v>
      </c>
      <c r="K36" s="18" t="str">
        <f ca="1">IFERROR(__xludf.UNSUPPORTED(IMPORTRANGE(準備!$A$2, "33!e21")),"#REF!")</f>
        <v>#REF!</v>
      </c>
      <c r="L36" s="19" t="str">
        <f ca="1">IFERROR(__xludf.UNSUPPORTED(IMPORTRANGE(準備!$A$2, "33!f21")),"#REF!")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"34!c21")),"#REF!")</f>
        <v>#REF!</v>
      </c>
      <c r="J37" s="18" t="str">
        <f ca="1">IFERROR(__xludf.UNSUPPORTED(IMPORTRANGE(準備!$A$2, "34!d21")),"#REF!")</f>
        <v>#REF!</v>
      </c>
      <c r="K37" s="18" t="str">
        <f ca="1">IFERROR(__xludf.UNSUPPORTED(IMPORTRANGE(準備!$A$2, "34!e21")),"#REF!")</f>
        <v>#REF!</v>
      </c>
      <c r="L37" s="19" t="str">
        <f ca="1">IFERROR(__xludf.UNSUPPORTED(IMPORTRANGE(準備!$A$2, "34!f21")),"#REF!")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"35!c21")),"#REF!")</f>
        <v>#REF!</v>
      </c>
      <c r="J38" s="18" t="str">
        <f ca="1">IFERROR(__xludf.UNSUPPORTED(IMPORTRANGE(準備!$A$2, "35!d21")),"#REF!")</f>
        <v>#REF!</v>
      </c>
      <c r="K38" s="18" t="str">
        <f ca="1">IFERROR(__xludf.UNSUPPORTED(IMPORTRANGE(準備!$A$2, "35!e21")),"#REF!")</f>
        <v>#REF!</v>
      </c>
      <c r="L38" s="19" t="str">
        <f ca="1">IFERROR(__xludf.UNSUPPORTED(IMPORTRANGE(準備!$A$2, "35!f21")),"#REF!")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"36!c21")),"#REF!")</f>
        <v>#REF!</v>
      </c>
      <c r="J39" s="18" t="str">
        <f ca="1">IFERROR(__xludf.UNSUPPORTED(IMPORTRANGE(準備!$A$2, "36!d21")),"#REF!")</f>
        <v>#REF!</v>
      </c>
      <c r="K39" s="18" t="str">
        <f ca="1">IFERROR(__xludf.UNSUPPORTED(IMPORTRANGE(準備!$A$2, "36!e21")),"#REF!")</f>
        <v>#REF!</v>
      </c>
      <c r="L39" s="19" t="str">
        <f ca="1">IFERROR(__xludf.UNSUPPORTED(IMPORTRANGE(準備!$A$2, "36!f21")),"#REF!")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"37!c21")),"#REF!")</f>
        <v>#REF!</v>
      </c>
      <c r="J40" s="18" t="str">
        <f ca="1">IFERROR(__xludf.UNSUPPORTED(IMPORTRANGE(準備!$A$2, "37!d21")),"#REF!")</f>
        <v>#REF!</v>
      </c>
      <c r="K40" s="18" t="str">
        <f ca="1">IFERROR(__xludf.UNSUPPORTED(IMPORTRANGE(準備!$A$2, "37!e21")),"#REF!")</f>
        <v>#REF!</v>
      </c>
      <c r="L40" s="19" t="str">
        <f ca="1">IFERROR(__xludf.UNSUPPORTED(IMPORTRANGE(準備!$A$2, "37!f21")),"#REF!")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"38!c21")),"#REF!")</f>
        <v>#REF!</v>
      </c>
      <c r="J41" s="18" t="str">
        <f ca="1">IFERROR(__xludf.UNSUPPORTED(IMPORTRANGE(準備!$A$2, "38!d21")),"#REF!")</f>
        <v>#REF!</v>
      </c>
      <c r="K41" s="18" t="str">
        <f ca="1">IFERROR(__xludf.UNSUPPORTED(IMPORTRANGE(準備!$A$2, "38!e21")),"#REF!")</f>
        <v>#REF!</v>
      </c>
      <c r="L41" s="19" t="str">
        <f ca="1">IFERROR(__xludf.UNSUPPORTED(IMPORTRANGE(準備!$A$2, "38!f21")),"#REF!")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"39!c21")),"#REF!")</f>
        <v>#REF!</v>
      </c>
      <c r="J42" s="18" t="str">
        <f ca="1">IFERROR(__xludf.UNSUPPORTED(IMPORTRANGE(準備!$A$2, "39!d21")),"#REF!")</f>
        <v>#REF!</v>
      </c>
      <c r="K42" s="18" t="str">
        <f ca="1">IFERROR(__xludf.UNSUPPORTED(IMPORTRANGE(準備!$A$2, "39!e21")),"#REF!")</f>
        <v>#REF!</v>
      </c>
      <c r="L42" s="19" t="str">
        <f ca="1">IFERROR(__xludf.UNSUPPORTED(IMPORTRANGE(準備!$A$2, "39!f21")),"#REF!")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"40!c21")),"#REF!")</f>
        <v>#REF!</v>
      </c>
      <c r="J43" s="18" t="str">
        <f ca="1">IFERROR(__xludf.UNSUPPORTED(IMPORTRANGE(準備!$A$2, "40!d21")),"#REF!")</f>
        <v>#REF!</v>
      </c>
      <c r="K43" s="18" t="str">
        <f ca="1">IFERROR(__xludf.UNSUPPORTED(IMPORTRANGE(準備!$A$2, "40!e21")),"#REF!")</f>
        <v>#REF!</v>
      </c>
      <c r="L43" s="19" t="str">
        <f ca="1">IFERROR(__xludf.UNSUPPORTED(IMPORTRANGE(準備!$A$2, "40!f21")),"#REF!")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"41!c21")),"#REF!")</f>
        <v>#REF!</v>
      </c>
      <c r="J44" s="18" t="str">
        <f ca="1">IFERROR(__xludf.UNSUPPORTED(IMPORTRANGE(準備!$A$2, "41!d21")),"#REF!")</f>
        <v>#REF!</v>
      </c>
      <c r="K44" s="18" t="str">
        <f ca="1">IFERROR(__xludf.UNSUPPORTED(IMPORTRANGE(準備!$A$2, "41!e21")),"#REF!")</f>
        <v>#REF!</v>
      </c>
      <c r="L44" s="19" t="str">
        <f ca="1">IFERROR(__xludf.UNSUPPORTED(IMPORTRANGE(準備!$A$2, "41!f21")),"#REF!")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"42!c21")),"#REF!")</f>
        <v>#REF!</v>
      </c>
      <c r="J45" s="18" t="str">
        <f ca="1">IFERROR(__xludf.UNSUPPORTED(IMPORTRANGE(準備!$A$2, "42!d21")),"#REF!")</f>
        <v>#REF!</v>
      </c>
      <c r="K45" s="18" t="str">
        <f ca="1">IFERROR(__xludf.UNSUPPORTED(IMPORTRANGE(準備!$A$2, "42!e21")),"#REF!")</f>
        <v>#REF!</v>
      </c>
      <c r="L45" s="19" t="str">
        <f ca="1">IFERROR(__xludf.UNSUPPORTED(IMPORTRANGE(準備!$A$2, "42!f21")),"#REF!")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"43!c21")),"#REF!")</f>
        <v>#REF!</v>
      </c>
      <c r="J46" s="18" t="str">
        <f ca="1">IFERROR(__xludf.UNSUPPORTED(IMPORTRANGE(準備!$A$2, "43!d21")),"#REF!")</f>
        <v>#REF!</v>
      </c>
      <c r="K46" s="18" t="str">
        <f ca="1">IFERROR(__xludf.UNSUPPORTED(IMPORTRANGE(準備!$A$2, "43!e21")),"#REF!")</f>
        <v>#REF!</v>
      </c>
      <c r="L46" s="19" t="str">
        <f ca="1">IFERROR(__xludf.UNSUPPORTED(IMPORTRANGE(準備!$A$2, "43!f21")),"#REF!")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"44!c21")),"#REF!")</f>
        <v>#REF!</v>
      </c>
      <c r="J47" s="18" t="str">
        <f ca="1">IFERROR(__xludf.UNSUPPORTED(IMPORTRANGE(準備!$A$2, "44!d21")),"#REF!")</f>
        <v>#REF!</v>
      </c>
      <c r="K47" s="18" t="str">
        <f ca="1">IFERROR(__xludf.UNSUPPORTED(IMPORTRANGE(準備!$A$2, "44!e21")),"#REF!")</f>
        <v>#REF!</v>
      </c>
      <c r="L47" s="19" t="str">
        <f ca="1">IFERROR(__xludf.UNSUPPORTED(IMPORTRANGE(準備!$A$2, "44!f21")),"#REF!")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"45!c21")),"#REF!")</f>
        <v>#REF!</v>
      </c>
      <c r="J48" s="18" t="str">
        <f ca="1">IFERROR(__xludf.UNSUPPORTED(IMPORTRANGE(準備!$A$2, "45!d21")),"#REF!")</f>
        <v>#REF!</v>
      </c>
      <c r="K48" s="18" t="str">
        <f ca="1">IFERROR(__xludf.UNSUPPORTED(IMPORTRANGE(準備!$A$2, "45!e21")),"#REF!")</f>
        <v>#REF!</v>
      </c>
      <c r="L48" s="19" t="str">
        <f ca="1">IFERROR(__xludf.UNSUPPORTED(IMPORTRANGE(準備!$A$2, "45!f21")),"#REF!")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"46!c21")),"#REF!")</f>
        <v>#REF!</v>
      </c>
      <c r="J49" s="18" t="str">
        <f ca="1">IFERROR(__xludf.UNSUPPORTED(IMPORTRANGE(準備!$A$2, "46!d21")),"#REF!")</f>
        <v>#REF!</v>
      </c>
      <c r="K49" s="18" t="str">
        <f ca="1">IFERROR(__xludf.UNSUPPORTED(IMPORTRANGE(準備!$A$2, "46!e21")),"#REF!")</f>
        <v>#REF!</v>
      </c>
      <c r="L49" s="19" t="str">
        <f ca="1">IFERROR(__xludf.UNSUPPORTED(IMPORTRANGE(準備!$A$2, "46!f21")),"#REF!")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"47!c21")),"#REF!")</f>
        <v>#REF!</v>
      </c>
      <c r="J50" s="18" t="str">
        <f ca="1">IFERROR(__xludf.UNSUPPORTED(IMPORTRANGE(準備!$A$2, "47!d21")),"#REF!")</f>
        <v>#REF!</v>
      </c>
      <c r="K50" s="18" t="str">
        <f ca="1">IFERROR(__xludf.UNSUPPORTED(IMPORTRANGE(準備!$A$2, "47!e21")),"#REF!")</f>
        <v>#REF!</v>
      </c>
      <c r="L50" s="19" t="str">
        <f ca="1">IFERROR(__xludf.UNSUPPORTED(IMPORTRANGE(準備!$A$2, "47!f21")),"#REF!")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"48!c21")),"#REF!")</f>
        <v>#REF!</v>
      </c>
      <c r="J51" s="18" t="str">
        <f ca="1">IFERROR(__xludf.UNSUPPORTED(IMPORTRANGE(準備!$A$2, "48!d21")),"#REF!")</f>
        <v>#REF!</v>
      </c>
      <c r="K51" s="18" t="str">
        <f ca="1">IFERROR(__xludf.UNSUPPORTED(IMPORTRANGE(準備!$A$2, "48!e21")),"#REF!")</f>
        <v>#REF!</v>
      </c>
      <c r="L51" s="19" t="str">
        <f ca="1">IFERROR(__xludf.UNSUPPORTED(IMPORTRANGE(準備!$A$2, "48!f21")),"#REF!")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"49!c21")),"#REF!")</f>
        <v>#REF!</v>
      </c>
      <c r="J52" s="18" t="str">
        <f ca="1">IFERROR(__xludf.UNSUPPORTED(IMPORTRANGE(準備!$A$2, "49!d21")),"#REF!")</f>
        <v>#REF!</v>
      </c>
      <c r="K52" s="18" t="str">
        <f ca="1">IFERROR(__xludf.UNSUPPORTED(IMPORTRANGE(準備!$A$2, "49!e21")),"#REF!")</f>
        <v>#REF!</v>
      </c>
      <c r="L52" s="19" t="str">
        <f ca="1">IFERROR(__xludf.UNSUPPORTED(IMPORTRANGE(準備!$A$2, "49!f21")),"#REF!")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"50!c21")),"#REF!")</f>
        <v>#REF!</v>
      </c>
      <c r="J53" s="18" t="str">
        <f ca="1">IFERROR(__xludf.UNSUPPORTED(IMPORTRANGE(準備!$A$2, "50!d21")),"#REF!")</f>
        <v>#REF!</v>
      </c>
      <c r="K53" s="18" t="str">
        <f ca="1">IFERROR(__xludf.UNSUPPORTED(IMPORTRANGE(準備!$A$2, "50!e21")),"#REF!")</f>
        <v>#REF!</v>
      </c>
      <c r="L53" s="19" t="str">
        <f ca="1">IFERROR(__xludf.UNSUPPORTED(IMPORTRANGE(準備!$A$2, "50!f21")),"#REF!")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6:D6"/>
    <mergeCell ref="B5:D5"/>
    <mergeCell ref="E6:H6"/>
    <mergeCell ref="E7:H7"/>
    <mergeCell ref="B4:D4"/>
    <mergeCell ref="B3:D3"/>
    <mergeCell ref="E3:H3"/>
    <mergeCell ref="E4:H4"/>
    <mergeCell ref="E5:H5"/>
    <mergeCell ref="E39:H39"/>
    <mergeCell ref="B41:D41"/>
    <mergeCell ref="E40:H40"/>
    <mergeCell ref="E41:H41"/>
    <mergeCell ref="B39:D39"/>
    <mergeCell ref="B40:D40"/>
    <mergeCell ref="B35:D35"/>
    <mergeCell ref="B36:D36"/>
    <mergeCell ref="B34:D34"/>
    <mergeCell ref="B37:D37"/>
    <mergeCell ref="B38:D38"/>
    <mergeCell ref="E34:H34"/>
    <mergeCell ref="E37:H37"/>
    <mergeCell ref="E38:H38"/>
    <mergeCell ref="E9:H9"/>
    <mergeCell ref="E10:H10"/>
    <mergeCell ref="E8:H8"/>
    <mergeCell ref="E18:H18"/>
    <mergeCell ref="E17:H17"/>
    <mergeCell ref="E16:H16"/>
    <mergeCell ref="E11:H11"/>
    <mergeCell ref="E12:H12"/>
    <mergeCell ref="E15:H15"/>
    <mergeCell ref="E14:H14"/>
    <mergeCell ref="E13:H13"/>
    <mergeCell ref="E20:H20"/>
    <mergeCell ref="E19:H19"/>
    <mergeCell ref="E21:H21"/>
    <mergeCell ref="E33:H33"/>
    <mergeCell ref="E27:H27"/>
    <mergeCell ref="E23:H23"/>
    <mergeCell ref="E24:H24"/>
    <mergeCell ref="E26:H26"/>
    <mergeCell ref="E25:H25"/>
    <mergeCell ref="E22:H22"/>
    <mergeCell ref="B28:D28"/>
    <mergeCell ref="B29:D29"/>
    <mergeCell ref="B30:D30"/>
    <mergeCell ref="B31:D31"/>
    <mergeCell ref="B27:D27"/>
    <mergeCell ref="B26:D26"/>
    <mergeCell ref="E35:H35"/>
    <mergeCell ref="E36:H36"/>
    <mergeCell ref="E28:H28"/>
    <mergeCell ref="E29:H29"/>
    <mergeCell ref="E30:H30"/>
    <mergeCell ref="E31:H31"/>
    <mergeCell ref="E32:H32"/>
    <mergeCell ref="B32:D32"/>
    <mergeCell ref="B33:D33"/>
    <mergeCell ref="B18:D18"/>
    <mergeCell ref="B22:D22"/>
    <mergeCell ref="B21:D21"/>
    <mergeCell ref="B19:D19"/>
    <mergeCell ref="B20:D20"/>
    <mergeCell ref="B25:D25"/>
    <mergeCell ref="B23:D23"/>
    <mergeCell ref="B24:D24"/>
    <mergeCell ref="B16:D16"/>
    <mergeCell ref="B17:D17"/>
    <mergeCell ref="B9:D9"/>
    <mergeCell ref="B10:D10"/>
    <mergeCell ref="B7:D7"/>
    <mergeCell ref="B8:D8"/>
    <mergeCell ref="B14:D14"/>
    <mergeCell ref="B15:D15"/>
    <mergeCell ref="B13:D13"/>
    <mergeCell ref="B12:D12"/>
    <mergeCell ref="B11:D11"/>
    <mergeCell ref="B52:D52"/>
    <mergeCell ref="B53:D53"/>
    <mergeCell ref="B50:D50"/>
    <mergeCell ref="B51:D51"/>
    <mergeCell ref="E51:H51"/>
    <mergeCell ref="E52:H52"/>
    <mergeCell ref="E53:H53"/>
    <mergeCell ref="E50:H50"/>
    <mergeCell ref="B42:D42"/>
    <mergeCell ref="B43:D43"/>
    <mergeCell ref="E48:H48"/>
    <mergeCell ref="B48:D48"/>
    <mergeCell ref="E43:H43"/>
    <mergeCell ref="E42:H42"/>
    <mergeCell ref="E49:H49"/>
    <mergeCell ref="B45:D45"/>
    <mergeCell ref="E47:H47"/>
    <mergeCell ref="B46:D46"/>
    <mergeCell ref="B47:D47"/>
    <mergeCell ref="E44:H44"/>
    <mergeCell ref="B44:D44"/>
    <mergeCell ref="E45:H45"/>
    <mergeCell ref="E46:H46"/>
    <mergeCell ref="B49:D49"/>
  </mergeCells>
  <phoneticPr fontId="19"/>
  <pageMargins left="0.7" right="0.7" top="0.75" bottom="0.75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18</v>
      </c>
      <c r="F1" s="14" t="s">
        <v>22</v>
      </c>
      <c r="G1" s="13"/>
      <c r="H1" s="13">
        <f>準備!A25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"1!c22")),"#REF!")</f>
        <v>#REF!</v>
      </c>
      <c r="J4" s="18" t="str">
        <f ca="1">IFERROR(__xludf.UNSUPPORTED(IMPORTRANGE(準備!$A$2, "1!d22")),"#REF!")</f>
        <v>#REF!</v>
      </c>
      <c r="K4" s="18" t="str">
        <f ca="1">IFERROR(__xludf.UNSUPPORTED(IMPORTRANGE(準備!$A$2, "1!e22")),"#REF!")</f>
        <v>#REF!</v>
      </c>
      <c r="L4" s="19" t="str">
        <f ca="1">IFERROR(__xludf.UNSUPPORTED(IMPORTRANGE(準備!$A$2, "1!f22")),"#REF!")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"2!c22")),"#REF!")</f>
        <v>#REF!</v>
      </c>
      <c r="J5" s="18" t="str">
        <f ca="1">IFERROR(__xludf.UNSUPPORTED(IMPORTRANGE(準備!$A$2, "2!d22")),"#REF!")</f>
        <v>#REF!</v>
      </c>
      <c r="K5" s="18" t="str">
        <f ca="1">IFERROR(__xludf.UNSUPPORTED(IMPORTRANGE(準備!$A$2, "2!e22")),"#REF!")</f>
        <v>#REF!</v>
      </c>
      <c r="L5" s="19" t="str">
        <f ca="1">IFERROR(__xludf.UNSUPPORTED(IMPORTRANGE(準備!$A$2, "2!f22")),"#REF!")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"3!c22")),"#REF!")</f>
        <v>#REF!</v>
      </c>
      <c r="J6" s="18" t="str">
        <f ca="1">IFERROR(__xludf.UNSUPPORTED(IMPORTRANGE(準備!$A$2, "3!d22")),"#REF!")</f>
        <v>#REF!</v>
      </c>
      <c r="K6" s="18" t="str">
        <f ca="1">IFERROR(__xludf.UNSUPPORTED(IMPORTRANGE(準備!$A$2, "3!e22")),"#REF!")</f>
        <v>#REF!</v>
      </c>
      <c r="L6" s="19" t="str">
        <f ca="1">IFERROR(__xludf.UNSUPPORTED(IMPORTRANGE(準備!$A$2, "3!f22")),"#REF!")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"4!c22")),"#REF!")</f>
        <v>#REF!</v>
      </c>
      <c r="J7" s="18" t="str">
        <f ca="1">IFERROR(__xludf.UNSUPPORTED(IMPORTRANGE(準備!$A$2, "4!d22")),"#REF!")</f>
        <v>#REF!</v>
      </c>
      <c r="K7" s="18" t="str">
        <f ca="1">IFERROR(__xludf.UNSUPPORTED(IMPORTRANGE(準備!$A$2, "4!e22")),"#REF!")</f>
        <v>#REF!</v>
      </c>
      <c r="L7" s="19" t="str">
        <f ca="1">IFERROR(__xludf.UNSUPPORTED(IMPORTRANGE(準備!$A$2, "4!f22")),"#REF!")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"5!c22")),"#REF!")</f>
        <v>#REF!</v>
      </c>
      <c r="J8" s="18" t="str">
        <f ca="1">IFERROR(__xludf.UNSUPPORTED(IMPORTRANGE(準備!$A$2, "5!d22")),"#REF!")</f>
        <v>#REF!</v>
      </c>
      <c r="K8" s="18" t="str">
        <f ca="1">IFERROR(__xludf.UNSUPPORTED(IMPORTRANGE(準備!$A$2, "5!e22")),"#REF!")</f>
        <v>#REF!</v>
      </c>
      <c r="L8" s="19" t="str">
        <f ca="1">IFERROR(__xludf.UNSUPPORTED(IMPORTRANGE(準備!$A$2, "5!f22")),"#REF!")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"6!c22")),"#REF!")</f>
        <v>#REF!</v>
      </c>
      <c r="J9" s="18" t="str">
        <f ca="1">IFERROR(__xludf.UNSUPPORTED(IMPORTRANGE(準備!$A$2, "6!d22")),"#REF!")</f>
        <v>#REF!</v>
      </c>
      <c r="K9" s="18" t="str">
        <f ca="1">IFERROR(__xludf.UNSUPPORTED(IMPORTRANGE(準備!$A$2, "6!e22")),"#REF!")</f>
        <v>#REF!</v>
      </c>
      <c r="L9" s="19" t="str">
        <f ca="1">IFERROR(__xludf.UNSUPPORTED(IMPORTRANGE(準備!$A$2, "6!f22")),"#REF!")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"7!c22")),"#REF!")</f>
        <v>#REF!</v>
      </c>
      <c r="J10" s="18" t="str">
        <f ca="1">IFERROR(__xludf.UNSUPPORTED(IMPORTRANGE(準備!$A$2, "7!d22")),"#REF!")</f>
        <v>#REF!</v>
      </c>
      <c r="K10" s="18" t="str">
        <f ca="1">IFERROR(__xludf.UNSUPPORTED(IMPORTRANGE(準備!$A$2, "7!e22")),"#REF!")</f>
        <v>#REF!</v>
      </c>
      <c r="L10" s="19" t="str">
        <f ca="1">IFERROR(__xludf.UNSUPPORTED(IMPORTRANGE(準備!$A$2, "7!f22")),"#REF!")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"8!c22")),"#REF!")</f>
        <v>#REF!</v>
      </c>
      <c r="J11" s="18" t="str">
        <f ca="1">IFERROR(__xludf.UNSUPPORTED(IMPORTRANGE(準備!$A$2, "8!d22")),"#REF!")</f>
        <v>#REF!</v>
      </c>
      <c r="K11" s="18" t="str">
        <f ca="1">IFERROR(__xludf.UNSUPPORTED(IMPORTRANGE(準備!$A$2, "8!e22")),"#REF!")</f>
        <v>#REF!</v>
      </c>
      <c r="L11" s="19" t="str">
        <f ca="1">IFERROR(__xludf.UNSUPPORTED(IMPORTRANGE(準備!$A$2, "8!f22")),"#REF!")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"9!c22")),"#REF!")</f>
        <v>#REF!</v>
      </c>
      <c r="J12" s="18" t="str">
        <f ca="1">IFERROR(__xludf.UNSUPPORTED(IMPORTRANGE(準備!$A$2, "9!d22")),"#REF!")</f>
        <v>#REF!</v>
      </c>
      <c r="K12" s="18" t="str">
        <f ca="1">IFERROR(__xludf.UNSUPPORTED(IMPORTRANGE(準備!$A$2, "9!e22")),"#REF!")</f>
        <v>#REF!</v>
      </c>
      <c r="L12" s="19" t="str">
        <f ca="1">IFERROR(__xludf.UNSUPPORTED(IMPORTRANGE(準備!$A$2, "9!f22")),"#REF!")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"10!c22")),"#REF!")</f>
        <v>#REF!</v>
      </c>
      <c r="J13" s="18" t="str">
        <f ca="1">IFERROR(__xludf.UNSUPPORTED(IMPORTRANGE(準備!$A$2, "10!d22")),"#REF!")</f>
        <v>#REF!</v>
      </c>
      <c r="K13" s="18" t="str">
        <f ca="1">IFERROR(__xludf.UNSUPPORTED(IMPORTRANGE(準備!$A$2, "10!e22")),"#REF!")</f>
        <v>#REF!</v>
      </c>
      <c r="L13" s="19" t="str">
        <f ca="1">IFERROR(__xludf.UNSUPPORTED(IMPORTRANGE(準備!$A$2, "10!f22")),"#REF!")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"11!c22")),"#REF!")</f>
        <v>#REF!</v>
      </c>
      <c r="J14" s="18" t="str">
        <f ca="1">IFERROR(__xludf.UNSUPPORTED(IMPORTRANGE(準備!$A$2, "11!d22")),"#REF!")</f>
        <v>#REF!</v>
      </c>
      <c r="K14" s="18" t="str">
        <f ca="1">IFERROR(__xludf.UNSUPPORTED(IMPORTRANGE(準備!$A$2, "11!e22")),"#REF!")</f>
        <v>#REF!</v>
      </c>
      <c r="L14" s="19" t="str">
        <f ca="1">IFERROR(__xludf.UNSUPPORTED(IMPORTRANGE(準備!$A$2, "11!f22")),"#REF!")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"12!c22")),"#REF!")</f>
        <v>#REF!</v>
      </c>
      <c r="J15" s="18" t="str">
        <f ca="1">IFERROR(__xludf.UNSUPPORTED(IMPORTRANGE(準備!$A$2, "12!d22")),"#REF!")</f>
        <v>#REF!</v>
      </c>
      <c r="K15" s="18" t="str">
        <f ca="1">IFERROR(__xludf.UNSUPPORTED(IMPORTRANGE(準備!$A$2, "12!e22")),"#REF!")</f>
        <v>#REF!</v>
      </c>
      <c r="L15" s="19" t="str">
        <f ca="1">IFERROR(__xludf.UNSUPPORTED(IMPORTRANGE(準備!$A$2, "12!f22")),"#REF!")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"13!c22")),"#REF!")</f>
        <v>#REF!</v>
      </c>
      <c r="J16" s="18" t="str">
        <f ca="1">IFERROR(__xludf.UNSUPPORTED(IMPORTRANGE(準備!$A$2, "13!d22")),"#REF!")</f>
        <v>#REF!</v>
      </c>
      <c r="K16" s="18" t="str">
        <f ca="1">IFERROR(__xludf.UNSUPPORTED(IMPORTRANGE(準備!$A$2, "13!e22")),"#REF!")</f>
        <v>#REF!</v>
      </c>
      <c r="L16" s="19" t="str">
        <f ca="1">IFERROR(__xludf.UNSUPPORTED(IMPORTRANGE(準備!$A$2, "13!f22")),"#REF!")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"14!c22")),"#REF!")</f>
        <v>#REF!</v>
      </c>
      <c r="J17" s="18" t="str">
        <f ca="1">IFERROR(__xludf.UNSUPPORTED(IMPORTRANGE(準備!$A$2, "14!d22")),"#REF!")</f>
        <v>#REF!</v>
      </c>
      <c r="K17" s="18" t="str">
        <f ca="1">IFERROR(__xludf.UNSUPPORTED(IMPORTRANGE(準備!$A$2, "14!e22")),"#REF!")</f>
        <v>#REF!</v>
      </c>
      <c r="L17" s="19" t="str">
        <f ca="1">IFERROR(__xludf.UNSUPPORTED(IMPORTRANGE(準備!$A$2, "14!f22")),"#REF!")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"15!c22")),"#REF!")</f>
        <v>#REF!</v>
      </c>
      <c r="J18" s="18" t="str">
        <f ca="1">IFERROR(__xludf.UNSUPPORTED(IMPORTRANGE(準備!$A$2, "15!d22")),"#REF!")</f>
        <v>#REF!</v>
      </c>
      <c r="K18" s="18" t="str">
        <f ca="1">IFERROR(__xludf.UNSUPPORTED(IMPORTRANGE(準備!$A$2, "15!e22")),"#REF!")</f>
        <v>#REF!</v>
      </c>
      <c r="L18" s="19" t="str">
        <f ca="1">IFERROR(__xludf.UNSUPPORTED(IMPORTRANGE(準備!$A$2, "15!f22")),"#REF!")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"16!c22")),"#REF!")</f>
        <v>#REF!</v>
      </c>
      <c r="J19" s="18" t="str">
        <f ca="1">IFERROR(__xludf.UNSUPPORTED(IMPORTRANGE(準備!$A$2, "16!d22")),"#REF!")</f>
        <v>#REF!</v>
      </c>
      <c r="K19" s="18" t="str">
        <f ca="1">IFERROR(__xludf.UNSUPPORTED(IMPORTRANGE(準備!$A$2, "16!e22")),"#REF!")</f>
        <v>#REF!</v>
      </c>
      <c r="L19" s="19" t="str">
        <f ca="1">IFERROR(__xludf.UNSUPPORTED(IMPORTRANGE(準備!$A$2, "16!f22")),"#REF!")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"17!c22")),"#REF!")</f>
        <v>#REF!</v>
      </c>
      <c r="J20" s="18" t="str">
        <f ca="1">IFERROR(__xludf.UNSUPPORTED(IMPORTRANGE(準備!$A$2, "17!d22")),"#REF!")</f>
        <v>#REF!</v>
      </c>
      <c r="K20" s="18" t="str">
        <f ca="1">IFERROR(__xludf.UNSUPPORTED(IMPORTRANGE(準備!$A$2, "17!e22")),"#REF!")</f>
        <v>#REF!</v>
      </c>
      <c r="L20" s="19" t="str">
        <f ca="1">IFERROR(__xludf.UNSUPPORTED(IMPORTRANGE(準備!$A$2, "17!f22")),"#REF!")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"18!c22")),"#REF!")</f>
        <v>#REF!</v>
      </c>
      <c r="J21" s="18" t="str">
        <f ca="1">IFERROR(__xludf.UNSUPPORTED(IMPORTRANGE(準備!$A$2, "18!d22")),"#REF!")</f>
        <v>#REF!</v>
      </c>
      <c r="K21" s="18" t="str">
        <f ca="1">IFERROR(__xludf.UNSUPPORTED(IMPORTRANGE(準備!$A$2, "18!e22")),"#REF!")</f>
        <v>#REF!</v>
      </c>
      <c r="L21" s="19" t="str">
        <f ca="1">IFERROR(__xludf.UNSUPPORTED(IMPORTRANGE(準備!$A$2, "18!f22")),"#REF!")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"19!c22")),"#REF!")</f>
        <v>#REF!</v>
      </c>
      <c r="J22" s="18" t="str">
        <f ca="1">IFERROR(__xludf.UNSUPPORTED(IMPORTRANGE(準備!$A$2, "19!d22")),"#REF!")</f>
        <v>#REF!</v>
      </c>
      <c r="K22" s="18" t="str">
        <f ca="1">IFERROR(__xludf.UNSUPPORTED(IMPORTRANGE(準備!$A$2, "19!e22")),"#REF!")</f>
        <v>#REF!</v>
      </c>
      <c r="L22" s="19" t="str">
        <f ca="1">IFERROR(__xludf.UNSUPPORTED(IMPORTRANGE(準備!$A$2, "19!f22")),"#REF!")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"20!c22")),"#REF!")</f>
        <v>#REF!</v>
      </c>
      <c r="J23" s="18" t="str">
        <f ca="1">IFERROR(__xludf.UNSUPPORTED(IMPORTRANGE(準備!$A$2, "20!d22")),"#REF!")</f>
        <v>#REF!</v>
      </c>
      <c r="K23" s="18" t="str">
        <f ca="1">IFERROR(__xludf.UNSUPPORTED(IMPORTRANGE(準備!$A$2, "20!e22")),"#REF!")</f>
        <v>#REF!</v>
      </c>
      <c r="L23" s="19" t="str">
        <f ca="1">IFERROR(__xludf.UNSUPPORTED(IMPORTRANGE(準備!$A$2, "20!f22")),"#REF!")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"21!c22")),"#REF!")</f>
        <v>#REF!</v>
      </c>
      <c r="J24" s="18" t="str">
        <f ca="1">IFERROR(__xludf.UNSUPPORTED(IMPORTRANGE(準備!$A$2, "21!d22")),"#REF!")</f>
        <v>#REF!</v>
      </c>
      <c r="K24" s="18" t="str">
        <f ca="1">IFERROR(__xludf.UNSUPPORTED(IMPORTRANGE(準備!$A$2, "21!e22")),"#REF!")</f>
        <v>#REF!</v>
      </c>
      <c r="L24" s="19" t="str">
        <f ca="1">IFERROR(__xludf.UNSUPPORTED(IMPORTRANGE(準備!$A$2, "21!f22")),"#REF!")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"22!c22")),"#REF!")</f>
        <v>#REF!</v>
      </c>
      <c r="J25" s="18" t="str">
        <f ca="1">IFERROR(__xludf.UNSUPPORTED(IMPORTRANGE(準備!$A$2, "22!d22")),"#REF!")</f>
        <v>#REF!</v>
      </c>
      <c r="K25" s="18" t="str">
        <f ca="1">IFERROR(__xludf.UNSUPPORTED(IMPORTRANGE(準備!$A$2, "22!e22")),"#REF!")</f>
        <v>#REF!</v>
      </c>
      <c r="L25" s="19" t="str">
        <f ca="1">IFERROR(__xludf.UNSUPPORTED(IMPORTRANGE(準備!$A$2, "22!f22")),"#REF!")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"23!c22")),"#REF!")</f>
        <v>#REF!</v>
      </c>
      <c r="J26" s="18" t="str">
        <f ca="1">IFERROR(__xludf.UNSUPPORTED(IMPORTRANGE(準備!$A$2, "23!d22")),"#REF!")</f>
        <v>#REF!</v>
      </c>
      <c r="K26" s="18" t="str">
        <f ca="1">IFERROR(__xludf.UNSUPPORTED(IMPORTRANGE(準備!$A$2, "23!e22")),"#REF!")</f>
        <v>#REF!</v>
      </c>
      <c r="L26" s="19" t="str">
        <f ca="1">IFERROR(__xludf.UNSUPPORTED(IMPORTRANGE(準備!$A$2, "23!f22")),"#REF!")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"24!c22")),"#REF!")</f>
        <v>#REF!</v>
      </c>
      <c r="J27" s="18" t="str">
        <f ca="1">IFERROR(__xludf.UNSUPPORTED(IMPORTRANGE(準備!$A$2, "24!d22")),"#REF!")</f>
        <v>#REF!</v>
      </c>
      <c r="K27" s="18" t="str">
        <f ca="1">IFERROR(__xludf.UNSUPPORTED(IMPORTRANGE(準備!$A$2, "24!e22")),"#REF!")</f>
        <v>#REF!</v>
      </c>
      <c r="L27" s="19" t="str">
        <f ca="1">IFERROR(__xludf.UNSUPPORTED(IMPORTRANGE(準備!$A$2, "24!f22")),"#REF!")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"25!c22")),"#REF!")</f>
        <v>#REF!</v>
      </c>
      <c r="J28" s="18" t="str">
        <f ca="1">IFERROR(__xludf.UNSUPPORTED(IMPORTRANGE(準備!$A$2, "25!d22")),"#REF!")</f>
        <v>#REF!</v>
      </c>
      <c r="K28" s="18" t="str">
        <f ca="1">IFERROR(__xludf.UNSUPPORTED(IMPORTRANGE(準備!$A$2, "25!e22")),"#REF!")</f>
        <v>#REF!</v>
      </c>
      <c r="L28" s="19" t="str">
        <f ca="1">IFERROR(__xludf.UNSUPPORTED(IMPORTRANGE(準備!$A$2, "25!f22")),"#REF!")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"26!c22")),"#REF!")</f>
        <v>#REF!</v>
      </c>
      <c r="J29" s="18" t="str">
        <f ca="1">IFERROR(__xludf.UNSUPPORTED(IMPORTRANGE(準備!$A$2, "26!d22")),"#REF!")</f>
        <v>#REF!</v>
      </c>
      <c r="K29" s="18" t="str">
        <f ca="1">IFERROR(__xludf.UNSUPPORTED(IMPORTRANGE(準備!$A$2, "26!e22")),"#REF!")</f>
        <v>#REF!</v>
      </c>
      <c r="L29" s="19" t="str">
        <f ca="1">IFERROR(__xludf.UNSUPPORTED(IMPORTRANGE(準備!$A$2, "26!f22")),"#REF!")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"27!c22")),"#REF!")</f>
        <v>#REF!</v>
      </c>
      <c r="J30" s="18" t="str">
        <f ca="1">IFERROR(__xludf.UNSUPPORTED(IMPORTRANGE(準備!$A$2, "27!d22")),"#REF!")</f>
        <v>#REF!</v>
      </c>
      <c r="K30" s="18" t="str">
        <f ca="1">IFERROR(__xludf.UNSUPPORTED(IMPORTRANGE(準備!$A$2, "27!e22")),"#REF!")</f>
        <v>#REF!</v>
      </c>
      <c r="L30" s="19" t="str">
        <f ca="1">IFERROR(__xludf.UNSUPPORTED(IMPORTRANGE(準備!$A$2, "27!f22")),"#REF!")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"28!c22")),"#REF!")</f>
        <v>#REF!</v>
      </c>
      <c r="J31" s="18" t="str">
        <f ca="1">IFERROR(__xludf.UNSUPPORTED(IMPORTRANGE(準備!$A$2, "28!d22")),"#REF!")</f>
        <v>#REF!</v>
      </c>
      <c r="K31" s="18" t="str">
        <f ca="1">IFERROR(__xludf.UNSUPPORTED(IMPORTRANGE(準備!$A$2, "28!e22")),"#REF!")</f>
        <v>#REF!</v>
      </c>
      <c r="L31" s="19" t="str">
        <f ca="1">IFERROR(__xludf.UNSUPPORTED(IMPORTRANGE(準備!$A$2, "28!f22")),"#REF!")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"29!c22")),"#REF!")</f>
        <v>#REF!</v>
      </c>
      <c r="J32" s="18" t="str">
        <f ca="1">IFERROR(__xludf.UNSUPPORTED(IMPORTRANGE(準備!$A$2, "29!d22")),"#REF!")</f>
        <v>#REF!</v>
      </c>
      <c r="K32" s="18" t="str">
        <f ca="1">IFERROR(__xludf.UNSUPPORTED(IMPORTRANGE(準備!$A$2, "29!e22")),"#REF!")</f>
        <v>#REF!</v>
      </c>
      <c r="L32" s="19" t="str">
        <f ca="1">IFERROR(__xludf.UNSUPPORTED(IMPORTRANGE(準備!$A$2, "29!f22")),"#REF!")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"30!c22")),"#REF!")</f>
        <v>#REF!</v>
      </c>
      <c r="J33" s="18" t="str">
        <f ca="1">IFERROR(__xludf.UNSUPPORTED(IMPORTRANGE(準備!$A$2, "30!d22")),"#REF!")</f>
        <v>#REF!</v>
      </c>
      <c r="K33" s="18" t="str">
        <f ca="1">IFERROR(__xludf.UNSUPPORTED(IMPORTRANGE(準備!$A$2, "30!e22")),"#REF!")</f>
        <v>#REF!</v>
      </c>
      <c r="L33" s="19" t="str">
        <f ca="1">IFERROR(__xludf.UNSUPPORTED(IMPORTRANGE(準備!$A$2, "30!f22")),"#REF!")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"31!c22")),"#REF!")</f>
        <v>#REF!</v>
      </c>
      <c r="J34" s="18" t="str">
        <f ca="1">IFERROR(__xludf.UNSUPPORTED(IMPORTRANGE(準備!$A$2, "31!d22")),"#REF!")</f>
        <v>#REF!</v>
      </c>
      <c r="K34" s="18" t="str">
        <f ca="1">IFERROR(__xludf.UNSUPPORTED(IMPORTRANGE(準備!$A$2, "31!e22")),"#REF!")</f>
        <v>#REF!</v>
      </c>
      <c r="L34" s="19" t="str">
        <f ca="1">IFERROR(__xludf.UNSUPPORTED(IMPORTRANGE(準備!$A$2, "31!f22")),"#REF!")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"32!c22")),"#REF!")</f>
        <v>#REF!</v>
      </c>
      <c r="J35" s="18" t="str">
        <f ca="1">IFERROR(__xludf.UNSUPPORTED(IMPORTRANGE(準備!$A$2, "32!d22")),"#REF!")</f>
        <v>#REF!</v>
      </c>
      <c r="K35" s="18" t="str">
        <f ca="1">IFERROR(__xludf.UNSUPPORTED(IMPORTRANGE(準備!$A$2, "32!e22")),"#REF!")</f>
        <v>#REF!</v>
      </c>
      <c r="L35" s="19" t="str">
        <f ca="1">IFERROR(__xludf.UNSUPPORTED(IMPORTRANGE(準備!$A$2, "32!f22")),"#REF!")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"33!c22")),"#REF!")</f>
        <v>#REF!</v>
      </c>
      <c r="J36" s="18" t="str">
        <f ca="1">IFERROR(__xludf.UNSUPPORTED(IMPORTRANGE(準備!$A$2, "33!d22")),"#REF!")</f>
        <v>#REF!</v>
      </c>
      <c r="K36" s="18" t="str">
        <f ca="1">IFERROR(__xludf.UNSUPPORTED(IMPORTRANGE(準備!$A$2, "33!e22")),"#REF!")</f>
        <v>#REF!</v>
      </c>
      <c r="L36" s="19" t="str">
        <f ca="1">IFERROR(__xludf.UNSUPPORTED(IMPORTRANGE(準備!$A$2, "33!f22")),"#REF!")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"34!c22")),"#REF!")</f>
        <v>#REF!</v>
      </c>
      <c r="J37" s="18" t="str">
        <f ca="1">IFERROR(__xludf.UNSUPPORTED(IMPORTRANGE(準備!$A$2, "34!d22")),"#REF!")</f>
        <v>#REF!</v>
      </c>
      <c r="K37" s="18" t="str">
        <f ca="1">IFERROR(__xludf.UNSUPPORTED(IMPORTRANGE(準備!$A$2, "34!e22")),"#REF!")</f>
        <v>#REF!</v>
      </c>
      <c r="L37" s="19" t="str">
        <f ca="1">IFERROR(__xludf.UNSUPPORTED(IMPORTRANGE(準備!$A$2, "34!f22")),"#REF!")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"35!c22")),"#REF!")</f>
        <v>#REF!</v>
      </c>
      <c r="J38" s="18" t="str">
        <f ca="1">IFERROR(__xludf.UNSUPPORTED(IMPORTRANGE(準備!$A$2, "35!d22")),"#REF!")</f>
        <v>#REF!</v>
      </c>
      <c r="K38" s="18" t="str">
        <f ca="1">IFERROR(__xludf.UNSUPPORTED(IMPORTRANGE(準備!$A$2, "35!e22")),"#REF!")</f>
        <v>#REF!</v>
      </c>
      <c r="L38" s="19" t="str">
        <f ca="1">IFERROR(__xludf.UNSUPPORTED(IMPORTRANGE(準備!$A$2, "35!f22")),"#REF!")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"36!c22")),"#REF!")</f>
        <v>#REF!</v>
      </c>
      <c r="J39" s="18" t="str">
        <f ca="1">IFERROR(__xludf.UNSUPPORTED(IMPORTRANGE(準備!$A$2, "36!d22")),"#REF!")</f>
        <v>#REF!</v>
      </c>
      <c r="K39" s="18" t="str">
        <f ca="1">IFERROR(__xludf.UNSUPPORTED(IMPORTRANGE(準備!$A$2, "36!e22")),"#REF!")</f>
        <v>#REF!</v>
      </c>
      <c r="L39" s="19" t="str">
        <f ca="1">IFERROR(__xludf.UNSUPPORTED(IMPORTRANGE(準備!$A$2, "36!f22")),"#REF!")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"37!c22")),"#REF!")</f>
        <v>#REF!</v>
      </c>
      <c r="J40" s="18" t="str">
        <f ca="1">IFERROR(__xludf.UNSUPPORTED(IMPORTRANGE(準備!$A$2, "37!d22")),"#REF!")</f>
        <v>#REF!</v>
      </c>
      <c r="K40" s="18" t="str">
        <f ca="1">IFERROR(__xludf.UNSUPPORTED(IMPORTRANGE(準備!$A$2, "37!e22")),"#REF!")</f>
        <v>#REF!</v>
      </c>
      <c r="L40" s="19" t="str">
        <f ca="1">IFERROR(__xludf.UNSUPPORTED(IMPORTRANGE(準備!$A$2, "37!f22")),"#REF!")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"38!c22")),"#REF!")</f>
        <v>#REF!</v>
      </c>
      <c r="J41" s="18" t="str">
        <f ca="1">IFERROR(__xludf.UNSUPPORTED(IMPORTRANGE(準備!$A$2, "38!d22")),"#REF!")</f>
        <v>#REF!</v>
      </c>
      <c r="K41" s="18" t="str">
        <f ca="1">IFERROR(__xludf.UNSUPPORTED(IMPORTRANGE(準備!$A$2, "38!e22")),"#REF!")</f>
        <v>#REF!</v>
      </c>
      <c r="L41" s="19" t="str">
        <f ca="1">IFERROR(__xludf.UNSUPPORTED(IMPORTRANGE(準備!$A$2, "38!f22")),"#REF!")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"39!c22")),"#REF!")</f>
        <v>#REF!</v>
      </c>
      <c r="J42" s="18" t="str">
        <f ca="1">IFERROR(__xludf.UNSUPPORTED(IMPORTRANGE(準備!$A$2, "39!d22")),"#REF!")</f>
        <v>#REF!</v>
      </c>
      <c r="K42" s="18" t="str">
        <f ca="1">IFERROR(__xludf.UNSUPPORTED(IMPORTRANGE(準備!$A$2, "39!e22")),"#REF!")</f>
        <v>#REF!</v>
      </c>
      <c r="L42" s="19" t="str">
        <f ca="1">IFERROR(__xludf.UNSUPPORTED(IMPORTRANGE(準備!$A$2, "39!f22")),"#REF!")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"40!c22")),"#REF!")</f>
        <v>#REF!</v>
      </c>
      <c r="J43" s="18" t="str">
        <f ca="1">IFERROR(__xludf.UNSUPPORTED(IMPORTRANGE(準備!$A$2, "40!d22")),"#REF!")</f>
        <v>#REF!</v>
      </c>
      <c r="K43" s="18" t="str">
        <f ca="1">IFERROR(__xludf.UNSUPPORTED(IMPORTRANGE(準備!$A$2, "40!e22")),"#REF!")</f>
        <v>#REF!</v>
      </c>
      <c r="L43" s="19" t="str">
        <f ca="1">IFERROR(__xludf.UNSUPPORTED(IMPORTRANGE(準備!$A$2, "40!f22")),"#REF!")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"41!c22")),"#REF!")</f>
        <v>#REF!</v>
      </c>
      <c r="J44" s="18" t="str">
        <f ca="1">IFERROR(__xludf.UNSUPPORTED(IMPORTRANGE(準備!$A$2, "41!d22")),"#REF!")</f>
        <v>#REF!</v>
      </c>
      <c r="K44" s="18" t="str">
        <f ca="1">IFERROR(__xludf.UNSUPPORTED(IMPORTRANGE(準備!$A$2, "41!e22")),"#REF!")</f>
        <v>#REF!</v>
      </c>
      <c r="L44" s="19" t="str">
        <f ca="1">IFERROR(__xludf.UNSUPPORTED(IMPORTRANGE(準備!$A$2, "41!f22")),"#REF!")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"42!c22")),"#REF!")</f>
        <v>#REF!</v>
      </c>
      <c r="J45" s="18" t="str">
        <f ca="1">IFERROR(__xludf.UNSUPPORTED(IMPORTRANGE(準備!$A$2, "42!d22")),"#REF!")</f>
        <v>#REF!</v>
      </c>
      <c r="K45" s="18" t="str">
        <f ca="1">IFERROR(__xludf.UNSUPPORTED(IMPORTRANGE(準備!$A$2, "42!e22")),"#REF!")</f>
        <v>#REF!</v>
      </c>
      <c r="L45" s="19" t="str">
        <f ca="1">IFERROR(__xludf.UNSUPPORTED(IMPORTRANGE(準備!$A$2, "42!f22")),"#REF!")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"43!c22")),"#REF!")</f>
        <v>#REF!</v>
      </c>
      <c r="J46" s="18" t="str">
        <f ca="1">IFERROR(__xludf.UNSUPPORTED(IMPORTRANGE(準備!$A$2, "43!d22")),"#REF!")</f>
        <v>#REF!</v>
      </c>
      <c r="K46" s="18" t="str">
        <f ca="1">IFERROR(__xludf.UNSUPPORTED(IMPORTRANGE(準備!$A$2, "43!e22")),"#REF!")</f>
        <v>#REF!</v>
      </c>
      <c r="L46" s="19" t="str">
        <f ca="1">IFERROR(__xludf.UNSUPPORTED(IMPORTRANGE(準備!$A$2, "43!f22")),"#REF!")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"44!c22")),"#REF!")</f>
        <v>#REF!</v>
      </c>
      <c r="J47" s="18" t="str">
        <f ca="1">IFERROR(__xludf.UNSUPPORTED(IMPORTRANGE(準備!$A$2, "44!d22")),"#REF!")</f>
        <v>#REF!</v>
      </c>
      <c r="K47" s="18" t="str">
        <f ca="1">IFERROR(__xludf.UNSUPPORTED(IMPORTRANGE(準備!$A$2, "44!e22")),"#REF!")</f>
        <v>#REF!</v>
      </c>
      <c r="L47" s="19" t="str">
        <f ca="1">IFERROR(__xludf.UNSUPPORTED(IMPORTRANGE(準備!$A$2, "44!f22")),"#REF!")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"45!c22")),"#REF!")</f>
        <v>#REF!</v>
      </c>
      <c r="J48" s="18" t="str">
        <f ca="1">IFERROR(__xludf.UNSUPPORTED(IMPORTRANGE(準備!$A$2, "45!d22")),"#REF!")</f>
        <v>#REF!</v>
      </c>
      <c r="K48" s="18" t="str">
        <f ca="1">IFERROR(__xludf.UNSUPPORTED(IMPORTRANGE(準備!$A$2, "45!e22")),"#REF!")</f>
        <v>#REF!</v>
      </c>
      <c r="L48" s="19" t="str">
        <f ca="1">IFERROR(__xludf.UNSUPPORTED(IMPORTRANGE(準備!$A$2, "45!f22")),"#REF!")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"46!c22")),"#REF!")</f>
        <v>#REF!</v>
      </c>
      <c r="J49" s="18" t="str">
        <f ca="1">IFERROR(__xludf.UNSUPPORTED(IMPORTRANGE(準備!$A$2, "46!d22")),"#REF!")</f>
        <v>#REF!</v>
      </c>
      <c r="K49" s="18" t="str">
        <f ca="1">IFERROR(__xludf.UNSUPPORTED(IMPORTRANGE(準備!$A$2, "46!e22")),"#REF!")</f>
        <v>#REF!</v>
      </c>
      <c r="L49" s="19" t="str">
        <f ca="1">IFERROR(__xludf.UNSUPPORTED(IMPORTRANGE(準備!$A$2, "46!f22")),"#REF!")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"47!c22")),"#REF!")</f>
        <v>#REF!</v>
      </c>
      <c r="J50" s="18" t="str">
        <f ca="1">IFERROR(__xludf.UNSUPPORTED(IMPORTRANGE(準備!$A$2, "47!d22")),"#REF!")</f>
        <v>#REF!</v>
      </c>
      <c r="K50" s="18" t="str">
        <f ca="1">IFERROR(__xludf.UNSUPPORTED(IMPORTRANGE(準備!$A$2, "47!e22")),"#REF!")</f>
        <v>#REF!</v>
      </c>
      <c r="L50" s="19" t="str">
        <f ca="1">IFERROR(__xludf.UNSUPPORTED(IMPORTRANGE(準備!$A$2, "47!f22")),"#REF!")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"48!c22")),"#REF!")</f>
        <v>#REF!</v>
      </c>
      <c r="J51" s="18" t="str">
        <f ca="1">IFERROR(__xludf.UNSUPPORTED(IMPORTRANGE(準備!$A$2, "48!d22")),"#REF!")</f>
        <v>#REF!</v>
      </c>
      <c r="K51" s="18" t="str">
        <f ca="1">IFERROR(__xludf.UNSUPPORTED(IMPORTRANGE(準備!$A$2, "48!e22")),"#REF!")</f>
        <v>#REF!</v>
      </c>
      <c r="L51" s="19" t="str">
        <f ca="1">IFERROR(__xludf.UNSUPPORTED(IMPORTRANGE(準備!$A$2, "48!f22")),"#REF!")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"49!c22")),"#REF!")</f>
        <v>#REF!</v>
      </c>
      <c r="J52" s="18" t="str">
        <f ca="1">IFERROR(__xludf.UNSUPPORTED(IMPORTRANGE(準備!$A$2, "49!d22")),"#REF!")</f>
        <v>#REF!</v>
      </c>
      <c r="K52" s="18" t="str">
        <f ca="1">IFERROR(__xludf.UNSUPPORTED(IMPORTRANGE(準備!$A$2, "49!e22")),"#REF!")</f>
        <v>#REF!</v>
      </c>
      <c r="L52" s="19" t="str">
        <f ca="1">IFERROR(__xludf.UNSUPPORTED(IMPORTRANGE(準備!$A$2, "49!f22")),"#REF!")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"50!c22")),"#REF!")</f>
        <v>#REF!</v>
      </c>
      <c r="J53" s="18" t="str">
        <f ca="1">IFERROR(__xludf.UNSUPPORTED(IMPORTRANGE(準備!$A$2, "50!d22")),"#REF!")</f>
        <v>#REF!</v>
      </c>
      <c r="K53" s="18" t="str">
        <f ca="1">IFERROR(__xludf.UNSUPPORTED(IMPORTRANGE(準備!$A$2, "50!e22")),"#REF!")</f>
        <v>#REF!</v>
      </c>
      <c r="L53" s="19" t="str">
        <f ca="1">IFERROR(__xludf.UNSUPPORTED(IMPORTRANGE(準備!$A$2, "50!f22")),"#REF!")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15:D15"/>
    <mergeCell ref="B18:D18"/>
    <mergeCell ref="E18:H18"/>
    <mergeCell ref="E17:H17"/>
    <mergeCell ref="E16:H16"/>
    <mergeCell ref="E15:H15"/>
    <mergeCell ref="E37:H37"/>
    <mergeCell ref="E38:H38"/>
    <mergeCell ref="B37:D37"/>
    <mergeCell ref="B38:D38"/>
    <mergeCell ref="B22:D22"/>
    <mergeCell ref="E20:H20"/>
    <mergeCell ref="E19:H19"/>
    <mergeCell ref="E21:H21"/>
    <mergeCell ref="B25:D25"/>
    <mergeCell ref="B23:D23"/>
    <mergeCell ref="B16:D16"/>
    <mergeCell ref="B17:D17"/>
    <mergeCell ref="B27:D27"/>
    <mergeCell ref="B26:D26"/>
    <mergeCell ref="B19:D19"/>
    <mergeCell ref="B20:D20"/>
    <mergeCell ref="B24:D24"/>
    <mergeCell ref="E23:H23"/>
    <mergeCell ref="B14:D14"/>
    <mergeCell ref="B13:D13"/>
    <mergeCell ref="B12:D12"/>
    <mergeCell ref="B11:D11"/>
    <mergeCell ref="E9:H9"/>
    <mergeCell ref="E10:H10"/>
    <mergeCell ref="E12:H12"/>
    <mergeCell ref="E14:H14"/>
    <mergeCell ref="E13:H13"/>
    <mergeCell ref="E8:H8"/>
    <mergeCell ref="E11:H11"/>
    <mergeCell ref="B6:D6"/>
    <mergeCell ref="B5:D5"/>
    <mergeCell ref="B4:D4"/>
    <mergeCell ref="B3:D3"/>
    <mergeCell ref="E6:H6"/>
    <mergeCell ref="E7:H7"/>
    <mergeCell ref="E3:H3"/>
    <mergeCell ref="E4:H4"/>
    <mergeCell ref="E5:H5"/>
    <mergeCell ref="B9:D9"/>
    <mergeCell ref="B7:D7"/>
    <mergeCell ref="B8:D8"/>
    <mergeCell ref="B10:D10"/>
    <mergeCell ref="B53:D53"/>
    <mergeCell ref="B51:D51"/>
    <mergeCell ref="E53:H53"/>
    <mergeCell ref="E49:H49"/>
    <mergeCell ref="E47:H47"/>
    <mergeCell ref="B47:D47"/>
    <mergeCell ref="B50:D50"/>
    <mergeCell ref="E50:H50"/>
    <mergeCell ref="E48:H48"/>
    <mergeCell ref="B48:D48"/>
    <mergeCell ref="E51:H51"/>
    <mergeCell ref="E52:H52"/>
    <mergeCell ref="B49:D49"/>
    <mergeCell ref="B52:D52"/>
    <mergeCell ref="E45:H45"/>
    <mergeCell ref="B45:D45"/>
    <mergeCell ref="E44:H44"/>
    <mergeCell ref="B44:D44"/>
    <mergeCell ref="E46:H46"/>
    <mergeCell ref="B46:D46"/>
    <mergeCell ref="B43:D43"/>
    <mergeCell ref="E43:H43"/>
    <mergeCell ref="B21:D21"/>
    <mergeCell ref="E28:H28"/>
    <mergeCell ref="E29:H29"/>
    <mergeCell ref="E30:H30"/>
    <mergeCell ref="E31:H31"/>
    <mergeCell ref="E32:H32"/>
    <mergeCell ref="E27:H27"/>
    <mergeCell ref="E26:H26"/>
    <mergeCell ref="E35:H35"/>
    <mergeCell ref="B28:D28"/>
    <mergeCell ref="B29:D29"/>
    <mergeCell ref="B30:D30"/>
    <mergeCell ref="B31:D31"/>
    <mergeCell ref="B34:D34"/>
    <mergeCell ref="B32:D32"/>
    <mergeCell ref="B33:D33"/>
    <mergeCell ref="E24:H24"/>
    <mergeCell ref="E25:H25"/>
    <mergeCell ref="E22:H22"/>
    <mergeCell ref="E42:H42"/>
    <mergeCell ref="E39:H39"/>
    <mergeCell ref="B42:D42"/>
    <mergeCell ref="B41:D41"/>
    <mergeCell ref="E40:H40"/>
    <mergeCell ref="E41:H41"/>
    <mergeCell ref="E36:H36"/>
    <mergeCell ref="E34:H34"/>
    <mergeCell ref="E33:H33"/>
    <mergeCell ref="B39:D39"/>
    <mergeCell ref="B40:D40"/>
    <mergeCell ref="B35:D35"/>
    <mergeCell ref="B36:D36"/>
  </mergeCells>
  <phoneticPr fontId="19"/>
  <pageMargins left="0.7" right="0.7" top="0.75" bottom="0.75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19</v>
      </c>
      <c r="F1" s="14" t="s">
        <v>22</v>
      </c>
      <c r="G1" s="13"/>
      <c r="H1" s="13">
        <f>準備!A26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"1!c23")),"#REF!")</f>
        <v>#REF!</v>
      </c>
      <c r="J4" s="18" t="str">
        <f ca="1">IFERROR(__xludf.UNSUPPORTED(IMPORTRANGE(準備!$A$2, "1!d23")),"#REF!")</f>
        <v>#REF!</v>
      </c>
      <c r="K4" s="18" t="str">
        <f ca="1">IFERROR(__xludf.UNSUPPORTED(IMPORTRANGE(準備!$A$2, "1!e23")),"#REF!")</f>
        <v>#REF!</v>
      </c>
      <c r="L4" s="19" t="str">
        <f ca="1">IFERROR(__xludf.UNSUPPORTED(IMPORTRANGE(準備!$A$2, "1!f23")),"#REF!")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"2!c23")),"#REF!")</f>
        <v>#REF!</v>
      </c>
      <c r="J5" s="18" t="str">
        <f ca="1">IFERROR(__xludf.UNSUPPORTED(IMPORTRANGE(準備!$A$2, "2!d23")),"#REF!")</f>
        <v>#REF!</v>
      </c>
      <c r="K5" s="18" t="str">
        <f ca="1">IFERROR(__xludf.UNSUPPORTED(IMPORTRANGE(準備!$A$2, "2!e23")),"#REF!")</f>
        <v>#REF!</v>
      </c>
      <c r="L5" s="19" t="str">
        <f ca="1">IFERROR(__xludf.UNSUPPORTED(IMPORTRANGE(準備!$A$2, "2!f23")),"#REF!")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"3!c23")),"#REF!")</f>
        <v>#REF!</v>
      </c>
      <c r="J6" s="18" t="str">
        <f ca="1">IFERROR(__xludf.UNSUPPORTED(IMPORTRANGE(準備!$A$2, "3!d23")),"#REF!")</f>
        <v>#REF!</v>
      </c>
      <c r="K6" s="18" t="str">
        <f ca="1">IFERROR(__xludf.UNSUPPORTED(IMPORTRANGE(準備!$A$2, "3!e23")),"#REF!")</f>
        <v>#REF!</v>
      </c>
      <c r="L6" s="19" t="str">
        <f ca="1">IFERROR(__xludf.UNSUPPORTED(IMPORTRANGE(準備!$A$2, "3!f23")),"#REF!")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"4!c23")),"#REF!")</f>
        <v>#REF!</v>
      </c>
      <c r="J7" s="18" t="str">
        <f ca="1">IFERROR(__xludf.UNSUPPORTED(IMPORTRANGE(準備!$A$2, "4!d23")),"#REF!")</f>
        <v>#REF!</v>
      </c>
      <c r="K7" s="18" t="str">
        <f ca="1">IFERROR(__xludf.UNSUPPORTED(IMPORTRANGE(準備!$A$2, "4!e23")),"#REF!")</f>
        <v>#REF!</v>
      </c>
      <c r="L7" s="19" t="str">
        <f ca="1">IFERROR(__xludf.UNSUPPORTED(IMPORTRANGE(準備!$A$2, "4!f23")),"#REF!")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"5!c23")),"#REF!")</f>
        <v>#REF!</v>
      </c>
      <c r="J8" s="18" t="str">
        <f ca="1">IFERROR(__xludf.UNSUPPORTED(IMPORTRANGE(準備!$A$2, "5!d23")),"#REF!")</f>
        <v>#REF!</v>
      </c>
      <c r="K8" s="18" t="str">
        <f ca="1">IFERROR(__xludf.UNSUPPORTED(IMPORTRANGE(準備!$A$2, "5!e23")),"#REF!")</f>
        <v>#REF!</v>
      </c>
      <c r="L8" s="19" t="str">
        <f ca="1">IFERROR(__xludf.UNSUPPORTED(IMPORTRANGE(準備!$A$2, "5!f23")),"#REF!")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"6!c23")),"#REF!")</f>
        <v>#REF!</v>
      </c>
      <c r="J9" s="18" t="str">
        <f ca="1">IFERROR(__xludf.UNSUPPORTED(IMPORTRANGE(準備!$A$2, "6!d23")),"#REF!")</f>
        <v>#REF!</v>
      </c>
      <c r="K9" s="18" t="str">
        <f ca="1">IFERROR(__xludf.UNSUPPORTED(IMPORTRANGE(準備!$A$2, "6!e23")),"#REF!")</f>
        <v>#REF!</v>
      </c>
      <c r="L9" s="19" t="str">
        <f ca="1">IFERROR(__xludf.UNSUPPORTED(IMPORTRANGE(準備!$A$2, "6!f23")),"#REF!")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"7!c23")),"#REF!")</f>
        <v>#REF!</v>
      </c>
      <c r="J10" s="18" t="str">
        <f ca="1">IFERROR(__xludf.UNSUPPORTED(IMPORTRANGE(準備!$A$2, "7!d23")),"#REF!")</f>
        <v>#REF!</v>
      </c>
      <c r="K10" s="18" t="str">
        <f ca="1">IFERROR(__xludf.UNSUPPORTED(IMPORTRANGE(準備!$A$2, "7!e23")),"#REF!")</f>
        <v>#REF!</v>
      </c>
      <c r="L10" s="19" t="str">
        <f ca="1">IFERROR(__xludf.UNSUPPORTED(IMPORTRANGE(準備!$A$2, "7!f23")),"#REF!")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"8!c23")),"#REF!")</f>
        <v>#REF!</v>
      </c>
      <c r="J11" s="18" t="str">
        <f ca="1">IFERROR(__xludf.UNSUPPORTED(IMPORTRANGE(準備!$A$2, "8!d23")),"#REF!")</f>
        <v>#REF!</v>
      </c>
      <c r="K11" s="18" t="str">
        <f ca="1">IFERROR(__xludf.UNSUPPORTED(IMPORTRANGE(準備!$A$2, "8!e23")),"#REF!")</f>
        <v>#REF!</v>
      </c>
      <c r="L11" s="19" t="str">
        <f ca="1">IFERROR(__xludf.UNSUPPORTED(IMPORTRANGE(準備!$A$2, "8!f23")),"#REF!")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"9!c23")),"#REF!")</f>
        <v>#REF!</v>
      </c>
      <c r="J12" s="18" t="str">
        <f ca="1">IFERROR(__xludf.UNSUPPORTED(IMPORTRANGE(準備!$A$2, "9!d23")),"#REF!")</f>
        <v>#REF!</v>
      </c>
      <c r="K12" s="18" t="str">
        <f ca="1">IFERROR(__xludf.UNSUPPORTED(IMPORTRANGE(準備!$A$2, "9!e23")),"#REF!")</f>
        <v>#REF!</v>
      </c>
      <c r="L12" s="19" t="str">
        <f ca="1">IFERROR(__xludf.UNSUPPORTED(IMPORTRANGE(準備!$A$2, "9!f23")),"#REF!")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"10!c23")),"#REF!")</f>
        <v>#REF!</v>
      </c>
      <c r="J13" s="18" t="str">
        <f ca="1">IFERROR(__xludf.UNSUPPORTED(IMPORTRANGE(準備!$A$2, "10!d23")),"#REF!")</f>
        <v>#REF!</v>
      </c>
      <c r="K13" s="18" t="str">
        <f ca="1">IFERROR(__xludf.UNSUPPORTED(IMPORTRANGE(準備!$A$2, "10!e23")),"#REF!")</f>
        <v>#REF!</v>
      </c>
      <c r="L13" s="19" t="str">
        <f ca="1">IFERROR(__xludf.UNSUPPORTED(IMPORTRANGE(準備!$A$2, "10!f23")),"#REF!")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"11!c23")),"#REF!")</f>
        <v>#REF!</v>
      </c>
      <c r="J14" s="18" t="str">
        <f ca="1">IFERROR(__xludf.UNSUPPORTED(IMPORTRANGE(準備!$A$2, "11!d23")),"#REF!")</f>
        <v>#REF!</v>
      </c>
      <c r="K14" s="18" t="str">
        <f ca="1">IFERROR(__xludf.UNSUPPORTED(IMPORTRANGE(準備!$A$2, "11!e23")),"#REF!")</f>
        <v>#REF!</v>
      </c>
      <c r="L14" s="19" t="str">
        <f ca="1">IFERROR(__xludf.UNSUPPORTED(IMPORTRANGE(準備!$A$2, "11!f23")),"#REF!")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"12!c23")),"#REF!")</f>
        <v>#REF!</v>
      </c>
      <c r="J15" s="18" t="str">
        <f ca="1">IFERROR(__xludf.UNSUPPORTED(IMPORTRANGE(準備!$A$2, "12!d23")),"#REF!")</f>
        <v>#REF!</v>
      </c>
      <c r="K15" s="18" t="str">
        <f ca="1">IFERROR(__xludf.UNSUPPORTED(IMPORTRANGE(準備!$A$2, "12!e23")),"#REF!")</f>
        <v>#REF!</v>
      </c>
      <c r="L15" s="19" t="str">
        <f ca="1">IFERROR(__xludf.UNSUPPORTED(IMPORTRANGE(準備!$A$2, "12!f23")),"#REF!")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"13!c23")),"#REF!")</f>
        <v>#REF!</v>
      </c>
      <c r="J16" s="18" t="str">
        <f ca="1">IFERROR(__xludf.UNSUPPORTED(IMPORTRANGE(準備!$A$2, "13!d23")),"#REF!")</f>
        <v>#REF!</v>
      </c>
      <c r="K16" s="18" t="str">
        <f ca="1">IFERROR(__xludf.UNSUPPORTED(IMPORTRANGE(準備!$A$2, "13!e23")),"#REF!")</f>
        <v>#REF!</v>
      </c>
      <c r="L16" s="19" t="str">
        <f ca="1">IFERROR(__xludf.UNSUPPORTED(IMPORTRANGE(準備!$A$2, "13!f23")),"#REF!")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"14!c23")),"#REF!")</f>
        <v>#REF!</v>
      </c>
      <c r="J17" s="18" t="str">
        <f ca="1">IFERROR(__xludf.UNSUPPORTED(IMPORTRANGE(準備!$A$2, "14!d23")),"#REF!")</f>
        <v>#REF!</v>
      </c>
      <c r="K17" s="18" t="str">
        <f ca="1">IFERROR(__xludf.UNSUPPORTED(IMPORTRANGE(準備!$A$2, "14!e23")),"#REF!")</f>
        <v>#REF!</v>
      </c>
      <c r="L17" s="19" t="str">
        <f ca="1">IFERROR(__xludf.UNSUPPORTED(IMPORTRANGE(準備!$A$2, "14!f23")),"#REF!")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"15!c23")),"#REF!")</f>
        <v>#REF!</v>
      </c>
      <c r="J18" s="18" t="str">
        <f ca="1">IFERROR(__xludf.UNSUPPORTED(IMPORTRANGE(準備!$A$2, "15!d23")),"#REF!")</f>
        <v>#REF!</v>
      </c>
      <c r="K18" s="18" t="str">
        <f ca="1">IFERROR(__xludf.UNSUPPORTED(IMPORTRANGE(準備!$A$2, "15!e23")),"#REF!")</f>
        <v>#REF!</v>
      </c>
      <c r="L18" s="19" t="str">
        <f ca="1">IFERROR(__xludf.UNSUPPORTED(IMPORTRANGE(準備!$A$2, "15!f23")),"#REF!")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"16!c23")),"#REF!")</f>
        <v>#REF!</v>
      </c>
      <c r="J19" s="18" t="str">
        <f ca="1">IFERROR(__xludf.UNSUPPORTED(IMPORTRANGE(準備!$A$2, "16!d23")),"#REF!")</f>
        <v>#REF!</v>
      </c>
      <c r="K19" s="18" t="str">
        <f ca="1">IFERROR(__xludf.UNSUPPORTED(IMPORTRANGE(準備!$A$2, "16!e23")),"#REF!")</f>
        <v>#REF!</v>
      </c>
      <c r="L19" s="19" t="str">
        <f ca="1">IFERROR(__xludf.UNSUPPORTED(IMPORTRANGE(準備!$A$2, "16!f23")),"#REF!")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"17!c23")),"#REF!")</f>
        <v>#REF!</v>
      </c>
      <c r="J20" s="18" t="str">
        <f ca="1">IFERROR(__xludf.UNSUPPORTED(IMPORTRANGE(準備!$A$2, "17!d23")),"#REF!")</f>
        <v>#REF!</v>
      </c>
      <c r="K20" s="18" t="str">
        <f ca="1">IFERROR(__xludf.UNSUPPORTED(IMPORTRANGE(準備!$A$2, "17!e23")),"#REF!")</f>
        <v>#REF!</v>
      </c>
      <c r="L20" s="19" t="str">
        <f ca="1">IFERROR(__xludf.UNSUPPORTED(IMPORTRANGE(準備!$A$2, "17!f23")),"#REF!")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"18!c23")),"#REF!")</f>
        <v>#REF!</v>
      </c>
      <c r="J21" s="18" t="str">
        <f ca="1">IFERROR(__xludf.UNSUPPORTED(IMPORTRANGE(準備!$A$2, "18!d23")),"#REF!")</f>
        <v>#REF!</v>
      </c>
      <c r="K21" s="18" t="str">
        <f ca="1">IFERROR(__xludf.UNSUPPORTED(IMPORTRANGE(準備!$A$2, "18!e23")),"#REF!")</f>
        <v>#REF!</v>
      </c>
      <c r="L21" s="19" t="str">
        <f ca="1">IFERROR(__xludf.UNSUPPORTED(IMPORTRANGE(準備!$A$2, "18!f23")),"#REF!")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"19!c23")),"#REF!")</f>
        <v>#REF!</v>
      </c>
      <c r="J22" s="18" t="str">
        <f ca="1">IFERROR(__xludf.UNSUPPORTED(IMPORTRANGE(準備!$A$2, "19!d23")),"#REF!")</f>
        <v>#REF!</v>
      </c>
      <c r="K22" s="18" t="str">
        <f ca="1">IFERROR(__xludf.UNSUPPORTED(IMPORTRANGE(準備!$A$2, "19!e23")),"#REF!")</f>
        <v>#REF!</v>
      </c>
      <c r="L22" s="19" t="str">
        <f ca="1">IFERROR(__xludf.UNSUPPORTED(IMPORTRANGE(準備!$A$2, "19!f23")),"#REF!")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"20!c23")),"#REF!")</f>
        <v>#REF!</v>
      </c>
      <c r="J23" s="18" t="str">
        <f ca="1">IFERROR(__xludf.UNSUPPORTED(IMPORTRANGE(準備!$A$2, "20!d23")),"#REF!")</f>
        <v>#REF!</v>
      </c>
      <c r="K23" s="18" t="str">
        <f ca="1">IFERROR(__xludf.UNSUPPORTED(IMPORTRANGE(準備!$A$2, "20!e23")),"#REF!")</f>
        <v>#REF!</v>
      </c>
      <c r="L23" s="19" t="str">
        <f ca="1">IFERROR(__xludf.UNSUPPORTED(IMPORTRANGE(準備!$A$2, "20!f23")),"#REF!")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"21!c23")),"#REF!")</f>
        <v>#REF!</v>
      </c>
      <c r="J24" s="18" t="str">
        <f ca="1">IFERROR(__xludf.UNSUPPORTED(IMPORTRANGE(準備!$A$2, "21!d23")),"#REF!")</f>
        <v>#REF!</v>
      </c>
      <c r="K24" s="18" t="str">
        <f ca="1">IFERROR(__xludf.UNSUPPORTED(IMPORTRANGE(準備!$A$2, "21!e23")),"#REF!")</f>
        <v>#REF!</v>
      </c>
      <c r="L24" s="19" t="str">
        <f ca="1">IFERROR(__xludf.UNSUPPORTED(IMPORTRANGE(準備!$A$2, "21!f23")),"#REF!")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"22!c23")),"#REF!")</f>
        <v>#REF!</v>
      </c>
      <c r="J25" s="18" t="str">
        <f ca="1">IFERROR(__xludf.UNSUPPORTED(IMPORTRANGE(準備!$A$2, "22!d23")),"#REF!")</f>
        <v>#REF!</v>
      </c>
      <c r="K25" s="18" t="str">
        <f ca="1">IFERROR(__xludf.UNSUPPORTED(IMPORTRANGE(準備!$A$2, "22!e23")),"#REF!")</f>
        <v>#REF!</v>
      </c>
      <c r="L25" s="19" t="str">
        <f ca="1">IFERROR(__xludf.UNSUPPORTED(IMPORTRANGE(準備!$A$2, "22!f23")),"#REF!")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"23!c23")),"#REF!")</f>
        <v>#REF!</v>
      </c>
      <c r="J26" s="18" t="str">
        <f ca="1">IFERROR(__xludf.UNSUPPORTED(IMPORTRANGE(準備!$A$2, "23!d23")),"#REF!")</f>
        <v>#REF!</v>
      </c>
      <c r="K26" s="18" t="str">
        <f ca="1">IFERROR(__xludf.UNSUPPORTED(IMPORTRANGE(準備!$A$2, "23!e23")),"#REF!")</f>
        <v>#REF!</v>
      </c>
      <c r="L26" s="19" t="str">
        <f ca="1">IFERROR(__xludf.UNSUPPORTED(IMPORTRANGE(準備!$A$2, "23!f23")),"#REF!")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"24!c23")),"#REF!")</f>
        <v>#REF!</v>
      </c>
      <c r="J27" s="18" t="str">
        <f ca="1">IFERROR(__xludf.UNSUPPORTED(IMPORTRANGE(準備!$A$2, "24!d23")),"#REF!")</f>
        <v>#REF!</v>
      </c>
      <c r="K27" s="18" t="str">
        <f ca="1">IFERROR(__xludf.UNSUPPORTED(IMPORTRANGE(準備!$A$2, "24!e23")),"#REF!")</f>
        <v>#REF!</v>
      </c>
      <c r="L27" s="19" t="str">
        <f ca="1">IFERROR(__xludf.UNSUPPORTED(IMPORTRANGE(準備!$A$2, "24!f23")),"#REF!")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"25!c23")),"#REF!")</f>
        <v>#REF!</v>
      </c>
      <c r="J28" s="18" t="str">
        <f ca="1">IFERROR(__xludf.UNSUPPORTED(IMPORTRANGE(準備!$A$2, "25!d23")),"#REF!")</f>
        <v>#REF!</v>
      </c>
      <c r="K28" s="18" t="str">
        <f ca="1">IFERROR(__xludf.UNSUPPORTED(IMPORTRANGE(準備!$A$2, "25!e23")),"#REF!")</f>
        <v>#REF!</v>
      </c>
      <c r="L28" s="19" t="str">
        <f ca="1">IFERROR(__xludf.UNSUPPORTED(IMPORTRANGE(準備!$A$2, "25!f23")),"#REF!")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"26!c23")),"#REF!")</f>
        <v>#REF!</v>
      </c>
      <c r="J29" s="18" t="str">
        <f ca="1">IFERROR(__xludf.UNSUPPORTED(IMPORTRANGE(準備!$A$2, "26!d23")),"#REF!")</f>
        <v>#REF!</v>
      </c>
      <c r="K29" s="18" t="str">
        <f ca="1">IFERROR(__xludf.UNSUPPORTED(IMPORTRANGE(準備!$A$2, "26!e23")),"#REF!")</f>
        <v>#REF!</v>
      </c>
      <c r="L29" s="19" t="str">
        <f ca="1">IFERROR(__xludf.UNSUPPORTED(IMPORTRANGE(準備!$A$2, "26!f23")),"#REF!")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"27!c23")),"#REF!")</f>
        <v>#REF!</v>
      </c>
      <c r="J30" s="18" t="str">
        <f ca="1">IFERROR(__xludf.UNSUPPORTED(IMPORTRANGE(準備!$A$2, "27!d23")),"#REF!")</f>
        <v>#REF!</v>
      </c>
      <c r="K30" s="18" t="str">
        <f ca="1">IFERROR(__xludf.UNSUPPORTED(IMPORTRANGE(準備!$A$2, "27!e23")),"#REF!")</f>
        <v>#REF!</v>
      </c>
      <c r="L30" s="19" t="str">
        <f ca="1">IFERROR(__xludf.UNSUPPORTED(IMPORTRANGE(準備!$A$2, "27!f23")),"#REF!")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"28!c23")),"#REF!")</f>
        <v>#REF!</v>
      </c>
      <c r="J31" s="18" t="str">
        <f ca="1">IFERROR(__xludf.UNSUPPORTED(IMPORTRANGE(準備!$A$2, "28!d23")),"#REF!")</f>
        <v>#REF!</v>
      </c>
      <c r="K31" s="18" t="str">
        <f ca="1">IFERROR(__xludf.UNSUPPORTED(IMPORTRANGE(準備!$A$2, "28!e23")),"#REF!")</f>
        <v>#REF!</v>
      </c>
      <c r="L31" s="19" t="str">
        <f ca="1">IFERROR(__xludf.UNSUPPORTED(IMPORTRANGE(準備!$A$2, "28!f23")),"#REF!")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"29!c23")),"#REF!")</f>
        <v>#REF!</v>
      </c>
      <c r="J32" s="18" t="str">
        <f ca="1">IFERROR(__xludf.UNSUPPORTED(IMPORTRANGE(準備!$A$2, "29!d23")),"#REF!")</f>
        <v>#REF!</v>
      </c>
      <c r="K32" s="18" t="str">
        <f ca="1">IFERROR(__xludf.UNSUPPORTED(IMPORTRANGE(準備!$A$2, "29!e23")),"#REF!")</f>
        <v>#REF!</v>
      </c>
      <c r="L32" s="19" t="str">
        <f ca="1">IFERROR(__xludf.UNSUPPORTED(IMPORTRANGE(準備!$A$2, "29!f23")),"#REF!")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"30!c23")),"#REF!")</f>
        <v>#REF!</v>
      </c>
      <c r="J33" s="18" t="str">
        <f ca="1">IFERROR(__xludf.UNSUPPORTED(IMPORTRANGE(準備!$A$2, "30!d23")),"#REF!")</f>
        <v>#REF!</v>
      </c>
      <c r="K33" s="18" t="str">
        <f ca="1">IFERROR(__xludf.UNSUPPORTED(IMPORTRANGE(準備!$A$2, "30!e23")),"#REF!")</f>
        <v>#REF!</v>
      </c>
      <c r="L33" s="19" t="str">
        <f ca="1">IFERROR(__xludf.UNSUPPORTED(IMPORTRANGE(準備!$A$2, "30!f23")),"#REF!")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"31!c23")),"#REF!")</f>
        <v>#REF!</v>
      </c>
      <c r="J34" s="18" t="str">
        <f ca="1">IFERROR(__xludf.UNSUPPORTED(IMPORTRANGE(準備!$A$2, "31!d23")),"#REF!")</f>
        <v>#REF!</v>
      </c>
      <c r="K34" s="18" t="str">
        <f ca="1">IFERROR(__xludf.UNSUPPORTED(IMPORTRANGE(準備!$A$2, "31!e23")),"#REF!")</f>
        <v>#REF!</v>
      </c>
      <c r="L34" s="19" t="str">
        <f ca="1">IFERROR(__xludf.UNSUPPORTED(IMPORTRANGE(準備!$A$2, "31!f23")),"#REF!")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"32!c23")),"#REF!")</f>
        <v>#REF!</v>
      </c>
      <c r="J35" s="18" t="str">
        <f ca="1">IFERROR(__xludf.UNSUPPORTED(IMPORTRANGE(準備!$A$2, "32!d23")),"#REF!")</f>
        <v>#REF!</v>
      </c>
      <c r="K35" s="18" t="str">
        <f ca="1">IFERROR(__xludf.UNSUPPORTED(IMPORTRANGE(準備!$A$2, "32!e23")),"#REF!")</f>
        <v>#REF!</v>
      </c>
      <c r="L35" s="19" t="str">
        <f ca="1">IFERROR(__xludf.UNSUPPORTED(IMPORTRANGE(準備!$A$2, "32!f23")),"#REF!")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"33!c23")),"#REF!")</f>
        <v>#REF!</v>
      </c>
      <c r="J36" s="18" t="str">
        <f ca="1">IFERROR(__xludf.UNSUPPORTED(IMPORTRANGE(準備!$A$2, "33!d23")),"#REF!")</f>
        <v>#REF!</v>
      </c>
      <c r="K36" s="18" t="str">
        <f ca="1">IFERROR(__xludf.UNSUPPORTED(IMPORTRANGE(準備!$A$2, "33!e23")),"#REF!")</f>
        <v>#REF!</v>
      </c>
      <c r="L36" s="19" t="str">
        <f ca="1">IFERROR(__xludf.UNSUPPORTED(IMPORTRANGE(準備!$A$2, "33!f23")),"#REF!")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"34!c23")),"#REF!")</f>
        <v>#REF!</v>
      </c>
      <c r="J37" s="18" t="str">
        <f ca="1">IFERROR(__xludf.UNSUPPORTED(IMPORTRANGE(準備!$A$2, "34!d23")),"#REF!")</f>
        <v>#REF!</v>
      </c>
      <c r="K37" s="18" t="str">
        <f ca="1">IFERROR(__xludf.UNSUPPORTED(IMPORTRANGE(準備!$A$2, "34!e23")),"#REF!")</f>
        <v>#REF!</v>
      </c>
      <c r="L37" s="19" t="str">
        <f ca="1">IFERROR(__xludf.UNSUPPORTED(IMPORTRANGE(準備!$A$2, "34!f23")),"#REF!")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"35!c23")),"#REF!")</f>
        <v>#REF!</v>
      </c>
      <c r="J38" s="18" t="str">
        <f ca="1">IFERROR(__xludf.UNSUPPORTED(IMPORTRANGE(準備!$A$2, "35!d23")),"#REF!")</f>
        <v>#REF!</v>
      </c>
      <c r="K38" s="18" t="str">
        <f ca="1">IFERROR(__xludf.UNSUPPORTED(IMPORTRANGE(準備!$A$2, "35!e23")),"#REF!")</f>
        <v>#REF!</v>
      </c>
      <c r="L38" s="19" t="str">
        <f ca="1">IFERROR(__xludf.UNSUPPORTED(IMPORTRANGE(準備!$A$2, "35!f23")),"#REF!")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"36!c23")),"#REF!")</f>
        <v>#REF!</v>
      </c>
      <c r="J39" s="18" t="str">
        <f ca="1">IFERROR(__xludf.UNSUPPORTED(IMPORTRANGE(準備!$A$2, "36!d23")),"#REF!")</f>
        <v>#REF!</v>
      </c>
      <c r="K39" s="18" t="str">
        <f ca="1">IFERROR(__xludf.UNSUPPORTED(IMPORTRANGE(準備!$A$2, "36!e23")),"#REF!")</f>
        <v>#REF!</v>
      </c>
      <c r="L39" s="19" t="str">
        <f ca="1">IFERROR(__xludf.UNSUPPORTED(IMPORTRANGE(準備!$A$2, "36!f23")),"#REF!")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"37!c23")),"#REF!")</f>
        <v>#REF!</v>
      </c>
      <c r="J40" s="18" t="str">
        <f ca="1">IFERROR(__xludf.UNSUPPORTED(IMPORTRANGE(準備!$A$2, "37!d23")),"#REF!")</f>
        <v>#REF!</v>
      </c>
      <c r="K40" s="18" t="str">
        <f ca="1">IFERROR(__xludf.UNSUPPORTED(IMPORTRANGE(準備!$A$2, "37!e23")),"#REF!")</f>
        <v>#REF!</v>
      </c>
      <c r="L40" s="19" t="str">
        <f ca="1">IFERROR(__xludf.UNSUPPORTED(IMPORTRANGE(準備!$A$2, "37!f23")),"#REF!")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"38!c23")),"#REF!")</f>
        <v>#REF!</v>
      </c>
      <c r="J41" s="18" t="str">
        <f ca="1">IFERROR(__xludf.UNSUPPORTED(IMPORTRANGE(準備!$A$2, "38!d23")),"#REF!")</f>
        <v>#REF!</v>
      </c>
      <c r="K41" s="18" t="str">
        <f ca="1">IFERROR(__xludf.UNSUPPORTED(IMPORTRANGE(準備!$A$2, "38!e23")),"#REF!")</f>
        <v>#REF!</v>
      </c>
      <c r="L41" s="19" t="str">
        <f ca="1">IFERROR(__xludf.UNSUPPORTED(IMPORTRANGE(準備!$A$2, "38!f23")),"#REF!")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"39!c23")),"#REF!")</f>
        <v>#REF!</v>
      </c>
      <c r="J42" s="18" t="str">
        <f ca="1">IFERROR(__xludf.UNSUPPORTED(IMPORTRANGE(準備!$A$2, "39!d23")),"#REF!")</f>
        <v>#REF!</v>
      </c>
      <c r="K42" s="18" t="str">
        <f ca="1">IFERROR(__xludf.UNSUPPORTED(IMPORTRANGE(準備!$A$2, "39!e23")),"#REF!")</f>
        <v>#REF!</v>
      </c>
      <c r="L42" s="19" t="str">
        <f ca="1">IFERROR(__xludf.UNSUPPORTED(IMPORTRANGE(準備!$A$2, "39!f23")),"#REF!")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"40!c23")),"#REF!")</f>
        <v>#REF!</v>
      </c>
      <c r="J43" s="18" t="str">
        <f ca="1">IFERROR(__xludf.UNSUPPORTED(IMPORTRANGE(準備!$A$2, "40!d23")),"#REF!")</f>
        <v>#REF!</v>
      </c>
      <c r="K43" s="18" t="str">
        <f ca="1">IFERROR(__xludf.UNSUPPORTED(IMPORTRANGE(準備!$A$2, "40!e23")),"#REF!")</f>
        <v>#REF!</v>
      </c>
      <c r="L43" s="19" t="str">
        <f ca="1">IFERROR(__xludf.UNSUPPORTED(IMPORTRANGE(準備!$A$2, "40!f23")),"#REF!")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"41!c23")),"#REF!")</f>
        <v>#REF!</v>
      </c>
      <c r="J44" s="18" t="str">
        <f ca="1">IFERROR(__xludf.UNSUPPORTED(IMPORTRANGE(準備!$A$2, "41!d23")),"#REF!")</f>
        <v>#REF!</v>
      </c>
      <c r="K44" s="18" t="str">
        <f ca="1">IFERROR(__xludf.UNSUPPORTED(IMPORTRANGE(準備!$A$2, "41!e23")),"#REF!")</f>
        <v>#REF!</v>
      </c>
      <c r="L44" s="19" t="str">
        <f ca="1">IFERROR(__xludf.UNSUPPORTED(IMPORTRANGE(準備!$A$2, "41!f23")),"#REF!")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"42!c23")),"#REF!")</f>
        <v>#REF!</v>
      </c>
      <c r="J45" s="18" t="str">
        <f ca="1">IFERROR(__xludf.UNSUPPORTED(IMPORTRANGE(準備!$A$2, "42!d23")),"#REF!")</f>
        <v>#REF!</v>
      </c>
      <c r="K45" s="18" t="str">
        <f ca="1">IFERROR(__xludf.UNSUPPORTED(IMPORTRANGE(準備!$A$2, "42!e23")),"#REF!")</f>
        <v>#REF!</v>
      </c>
      <c r="L45" s="19" t="str">
        <f ca="1">IFERROR(__xludf.UNSUPPORTED(IMPORTRANGE(準備!$A$2, "42!f23")),"#REF!")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"43!c23")),"#REF!")</f>
        <v>#REF!</v>
      </c>
      <c r="J46" s="18" t="str">
        <f ca="1">IFERROR(__xludf.UNSUPPORTED(IMPORTRANGE(準備!$A$2, "43!d23")),"#REF!")</f>
        <v>#REF!</v>
      </c>
      <c r="K46" s="18" t="str">
        <f ca="1">IFERROR(__xludf.UNSUPPORTED(IMPORTRANGE(準備!$A$2, "43!e23")),"#REF!")</f>
        <v>#REF!</v>
      </c>
      <c r="L46" s="19" t="str">
        <f ca="1">IFERROR(__xludf.UNSUPPORTED(IMPORTRANGE(準備!$A$2, "43!f23")),"#REF!")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"44!c23")),"#REF!")</f>
        <v>#REF!</v>
      </c>
      <c r="J47" s="18" t="str">
        <f ca="1">IFERROR(__xludf.UNSUPPORTED(IMPORTRANGE(準備!$A$2, "44!d23")),"#REF!")</f>
        <v>#REF!</v>
      </c>
      <c r="K47" s="18" t="str">
        <f ca="1">IFERROR(__xludf.UNSUPPORTED(IMPORTRANGE(準備!$A$2, "44!e23")),"#REF!")</f>
        <v>#REF!</v>
      </c>
      <c r="L47" s="19" t="str">
        <f ca="1">IFERROR(__xludf.UNSUPPORTED(IMPORTRANGE(準備!$A$2, "44!f23")),"#REF!")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"45!c23")),"#REF!")</f>
        <v>#REF!</v>
      </c>
      <c r="J48" s="18" t="str">
        <f ca="1">IFERROR(__xludf.UNSUPPORTED(IMPORTRANGE(準備!$A$2, "45!d23")),"#REF!")</f>
        <v>#REF!</v>
      </c>
      <c r="K48" s="18" t="str">
        <f ca="1">IFERROR(__xludf.UNSUPPORTED(IMPORTRANGE(準備!$A$2, "45!e23")),"#REF!")</f>
        <v>#REF!</v>
      </c>
      <c r="L48" s="19" t="str">
        <f ca="1">IFERROR(__xludf.UNSUPPORTED(IMPORTRANGE(準備!$A$2, "45!f23")),"#REF!")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"46!c23")),"#REF!")</f>
        <v>#REF!</v>
      </c>
      <c r="J49" s="18" t="str">
        <f ca="1">IFERROR(__xludf.UNSUPPORTED(IMPORTRANGE(準備!$A$2, "46!d23")),"#REF!")</f>
        <v>#REF!</v>
      </c>
      <c r="K49" s="18" t="str">
        <f ca="1">IFERROR(__xludf.UNSUPPORTED(IMPORTRANGE(準備!$A$2, "46!e23")),"#REF!")</f>
        <v>#REF!</v>
      </c>
      <c r="L49" s="19" t="str">
        <f ca="1">IFERROR(__xludf.UNSUPPORTED(IMPORTRANGE(準備!$A$2, "46!f23")),"#REF!")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"47!c23")),"#REF!")</f>
        <v>#REF!</v>
      </c>
      <c r="J50" s="18" t="str">
        <f ca="1">IFERROR(__xludf.UNSUPPORTED(IMPORTRANGE(準備!$A$2, "47!d23")),"#REF!")</f>
        <v>#REF!</v>
      </c>
      <c r="K50" s="18" t="str">
        <f ca="1">IFERROR(__xludf.UNSUPPORTED(IMPORTRANGE(準備!$A$2, "47!e23")),"#REF!")</f>
        <v>#REF!</v>
      </c>
      <c r="L50" s="19" t="str">
        <f ca="1">IFERROR(__xludf.UNSUPPORTED(IMPORTRANGE(準備!$A$2, "47!f23")),"#REF!")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"48!c23")),"#REF!")</f>
        <v>#REF!</v>
      </c>
      <c r="J51" s="18" t="str">
        <f ca="1">IFERROR(__xludf.UNSUPPORTED(IMPORTRANGE(準備!$A$2, "48!d23")),"#REF!")</f>
        <v>#REF!</v>
      </c>
      <c r="K51" s="18" t="str">
        <f ca="1">IFERROR(__xludf.UNSUPPORTED(IMPORTRANGE(準備!$A$2, "48!e23")),"#REF!")</f>
        <v>#REF!</v>
      </c>
      <c r="L51" s="19" t="str">
        <f ca="1">IFERROR(__xludf.UNSUPPORTED(IMPORTRANGE(準備!$A$2, "48!f23")),"#REF!")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"49!c23")),"#REF!")</f>
        <v>#REF!</v>
      </c>
      <c r="J52" s="18" t="str">
        <f ca="1">IFERROR(__xludf.UNSUPPORTED(IMPORTRANGE(準備!$A$2, "49!d23")),"#REF!")</f>
        <v>#REF!</v>
      </c>
      <c r="K52" s="18" t="str">
        <f ca="1">IFERROR(__xludf.UNSUPPORTED(IMPORTRANGE(準備!$A$2, "49!e23")),"#REF!")</f>
        <v>#REF!</v>
      </c>
      <c r="L52" s="19" t="str">
        <f ca="1">IFERROR(__xludf.UNSUPPORTED(IMPORTRANGE(準備!$A$2, "49!f23")),"#REF!")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"50!c23")),"#REF!")</f>
        <v>#REF!</v>
      </c>
      <c r="J53" s="18" t="str">
        <f ca="1">IFERROR(__xludf.UNSUPPORTED(IMPORTRANGE(準備!$A$2, "50!d23")),"#REF!")</f>
        <v>#REF!</v>
      </c>
      <c r="K53" s="18" t="str">
        <f ca="1">IFERROR(__xludf.UNSUPPORTED(IMPORTRANGE(準備!$A$2, "50!e23")),"#REF!")</f>
        <v>#REF!</v>
      </c>
      <c r="L53" s="19" t="str">
        <f ca="1">IFERROR(__xludf.UNSUPPORTED(IMPORTRANGE(準備!$A$2, "50!f23")),"#REF!")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39:H39"/>
    <mergeCell ref="E20:H20"/>
    <mergeCell ref="B20:D20"/>
    <mergeCell ref="B41:D41"/>
    <mergeCell ref="E41:H41"/>
    <mergeCell ref="E42:H42"/>
    <mergeCell ref="B42:D42"/>
    <mergeCell ref="B43:D43"/>
    <mergeCell ref="E43:H43"/>
    <mergeCell ref="B28:D28"/>
    <mergeCell ref="B29:D29"/>
    <mergeCell ref="B30:D30"/>
    <mergeCell ref="E30:H30"/>
    <mergeCell ref="B26:D26"/>
    <mergeCell ref="B21:D21"/>
    <mergeCell ref="B22:D22"/>
    <mergeCell ref="B23:D23"/>
    <mergeCell ref="B24:D24"/>
    <mergeCell ref="B25:D25"/>
    <mergeCell ref="E28:H28"/>
    <mergeCell ref="E29:H29"/>
    <mergeCell ref="E21:H21"/>
    <mergeCell ref="E22:H22"/>
    <mergeCell ref="B36:D36"/>
    <mergeCell ref="B53:D53"/>
    <mergeCell ref="E53:H53"/>
    <mergeCell ref="B49:D49"/>
    <mergeCell ref="B50:D50"/>
    <mergeCell ref="E50:H50"/>
    <mergeCell ref="B51:D51"/>
    <mergeCell ref="E51:H51"/>
    <mergeCell ref="B31:D31"/>
    <mergeCell ref="E31:H31"/>
    <mergeCell ref="B32:D32"/>
    <mergeCell ref="E32:H32"/>
    <mergeCell ref="B33:D33"/>
    <mergeCell ref="E33:H33"/>
    <mergeCell ref="B34:D34"/>
    <mergeCell ref="E34:H34"/>
    <mergeCell ref="E35:H35"/>
    <mergeCell ref="B35:D35"/>
    <mergeCell ref="E36:H36"/>
    <mergeCell ref="B37:D37"/>
    <mergeCell ref="E37:H37"/>
    <mergeCell ref="B38:D38"/>
    <mergeCell ref="E38:H38"/>
    <mergeCell ref="B39:D39"/>
    <mergeCell ref="B52:D52"/>
    <mergeCell ref="E52:H52"/>
    <mergeCell ref="E48:H48"/>
    <mergeCell ref="E49:H49"/>
    <mergeCell ref="B40:D40"/>
    <mergeCell ref="E40:H40"/>
    <mergeCell ref="B46:D46"/>
    <mergeCell ref="E46:H46"/>
    <mergeCell ref="B47:D47"/>
    <mergeCell ref="E47:H47"/>
    <mergeCell ref="B48:D48"/>
    <mergeCell ref="B45:D45"/>
    <mergeCell ref="E45:H45"/>
    <mergeCell ref="B44:D44"/>
    <mergeCell ref="E44:H44"/>
    <mergeCell ref="B3:D3"/>
    <mergeCell ref="E3:H3"/>
    <mergeCell ref="B4:D4"/>
    <mergeCell ref="E4:H4"/>
    <mergeCell ref="B5:D5"/>
    <mergeCell ref="E5:H5"/>
    <mergeCell ref="E6:H6"/>
    <mergeCell ref="E8:H8"/>
    <mergeCell ref="E14:H14"/>
    <mergeCell ref="E9:H9"/>
    <mergeCell ref="E10:H10"/>
    <mergeCell ref="E11:H11"/>
    <mergeCell ref="E12:H12"/>
    <mergeCell ref="E13:H13"/>
    <mergeCell ref="B13:D13"/>
    <mergeCell ref="B14:D14"/>
    <mergeCell ref="E26:H26"/>
    <mergeCell ref="E27:H27"/>
    <mergeCell ref="B27:D27"/>
    <mergeCell ref="B6:D6"/>
    <mergeCell ref="B7:D7"/>
    <mergeCell ref="B8:D8"/>
    <mergeCell ref="B9:D9"/>
    <mergeCell ref="B10:D10"/>
    <mergeCell ref="B11:D11"/>
    <mergeCell ref="B12:D12"/>
    <mergeCell ref="E7:H7"/>
    <mergeCell ref="E23:H23"/>
    <mergeCell ref="E24:H24"/>
    <mergeCell ref="E25:H25"/>
    <mergeCell ref="E15:H15"/>
    <mergeCell ref="B15:D15"/>
    <mergeCell ref="B16:D16"/>
    <mergeCell ref="E16:H16"/>
    <mergeCell ref="B17:D17"/>
    <mergeCell ref="B18:D18"/>
    <mergeCell ref="B19:D19"/>
    <mergeCell ref="E17:H17"/>
    <mergeCell ref="E18:H18"/>
    <mergeCell ref="E19:H19"/>
  </mergeCells>
  <phoneticPr fontId="19"/>
  <pageMargins left="0.7" right="0.7" top="0.75" bottom="0.75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20</v>
      </c>
      <c r="F1" s="14" t="s">
        <v>22</v>
      </c>
      <c r="G1" s="13"/>
      <c r="H1" s="13">
        <f>準備!A27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"1!c24")),"#REF!")</f>
        <v>#REF!</v>
      </c>
      <c r="J4" s="18" t="str">
        <f ca="1">IFERROR(__xludf.UNSUPPORTED(IMPORTRANGE(準備!$A$2, "1!d24")),"#REF!")</f>
        <v>#REF!</v>
      </c>
      <c r="K4" s="18" t="str">
        <f ca="1">IFERROR(__xludf.UNSUPPORTED(IMPORTRANGE(準備!$A$2, "1!e24")),"#REF!")</f>
        <v>#REF!</v>
      </c>
      <c r="L4" s="19" t="str">
        <f ca="1">IFERROR(__xludf.UNSUPPORTED(IMPORTRANGE(準備!$A$2, "1!f24")),"#REF!")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"2!c24")),"#REF!")</f>
        <v>#REF!</v>
      </c>
      <c r="J5" s="18" t="str">
        <f ca="1">IFERROR(__xludf.UNSUPPORTED(IMPORTRANGE(準備!$A$2, "2!d24")),"#REF!")</f>
        <v>#REF!</v>
      </c>
      <c r="K5" s="18" t="str">
        <f ca="1">IFERROR(__xludf.UNSUPPORTED(IMPORTRANGE(準備!$A$2, "2!e24")),"#REF!")</f>
        <v>#REF!</v>
      </c>
      <c r="L5" s="19" t="str">
        <f ca="1">IFERROR(__xludf.UNSUPPORTED(IMPORTRANGE(準備!$A$2, "2!f24")),"#REF!")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"3!c24")),"#REF!")</f>
        <v>#REF!</v>
      </c>
      <c r="J6" s="18" t="str">
        <f ca="1">IFERROR(__xludf.UNSUPPORTED(IMPORTRANGE(準備!$A$2, "3!d24")),"#REF!")</f>
        <v>#REF!</v>
      </c>
      <c r="K6" s="18" t="str">
        <f ca="1">IFERROR(__xludf.UNSUPPORTED(IMPORTRANGE(準備!$A$2, "3!e24")),"#REF!")</f>
        <v>#REF!</v>
      </c>
      <c r="L6" s="19" t="str">
        <f ca="1">IFERROR(__xludf.UNSUPPORTED(IMPORTRANGE(準備!$A$2, "3!f24")),"#REF!")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"4!c24")),"#REF!")</f>
        <v>#REF!</v>
      </c>
      <c r="J7" s="18" t="str">
        <f ca="1">IFERROR(__xludf.UNSUPPORTED(IMPORTRANGE(準備!$A$2, "4!d24")),"#REF!")</f>
        <v>#REF!</v>
      </c>
      <c r="K7" s="18" t="str">
        <f ca="1">IFERROR(__xludf.UNSUPPORTED(IMPORTRANGE(準備!$A$2, "4!e24")),"#REF!")</f>
        <v>#REF!</v>
      </c>
      <c r="L7" s="19" t="str">
        <f ca="1">IFERROR(__xludf.UNSUPPORTED(IMPORTRANGE(準備!$A$2, "4!f24")),"#REF!")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"5!c24")),"#REF!")</f>
        <v>#REF!</v>
      </c>
      <c r="J8" s="18" t="str">
        <f ca="1">IFERROR(__xludf.UNSUPPORTED(IMPORTRANGE(準備!$A$2, "5!d24")),"#REF!")</f>
        <v>#REF!</v>
      </c>
      <c r="K8" s="18" t="str">
        <f ca="1">IFERROR(__xludf.UNSUPPORTED(IMPORTRANGE(準備!$A$2, "5!e24")),"#REF!")</f>
        <v>#REF!</v>
      </c>
      <c r="L8" s="19" t="str">
        <f ca="1">IFERROR(__xludf.UNSUPPORTED(IMPORTRANGE(準備!$A$2, "5!f24")),"#REF!")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"6!c24")),"#REF!")</f>
        <v>#REF!</v>
      </c>
      <c r="J9" s="18" t="str">
        <f ca="1">IFERROR(__xludf.UNSUPPORTED(IMPORTRANGE(準備!$A$2, "6!d24")),"#REF!")</f>
        <v>#REF!</v>
      </c>
      <c r="K9" s="18" t="str">
        <f ca="1">IFERROR(__xludf.UNSUPPORTED(IMPORTRANGE(準備!$A$2, "6!e24")),"#REF!")</f>
        <v>#REF!</v>
      </c>
      <c r="L9" s="19" t="str">
        <f ca="1">IFERROR(__xludf.UNSUPPORTED(IMPORTRANGE(準備!$A$2, "6!f24")),"#REF!")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"7!c24")),"#REF!")</f>
        <v>#REF!</v>
      </c>
      <c r="J10" s="18" t="str">
        <f ca="1">IFERROR(__xludf.UNSUPPORTED(IMPORTRANGE(準備!$A$2, "7!d24")),"#REF!")</f>
        <v>#REF!</v>
      </c>
      <c r="K10" s="18" t="str">
        <f ca="1">IFERROR(__xludf.UNSUPPORTED(IMPORTRANGE(準備!$A$2, "7!e24")),"#REF!")</f>
        <v>#REF!</v>
      </c>
      <c r="L10" s="19" t="str">
        <f ca="1">IFERROR(__xludf.UNSUPPORTED(IMPORTRANGE(準備!$A$2, "7!f24")),"#REF!")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"8!c24")),"#REF!")</f>
        <v>#REF!</v>
      </c>
      <c r="J11" s="18" t="str">
        <f ca="1">IFERROR(__xludf.UNSUPPORTED(IMPORTRANGE(準備!$A$2, "8!d24")),"#REF!")</f>
        <v>#REF!</v>
      </c>
      <c r="K11" s="18" t="str">
        <f ca="1">IFERROR(__xludf.UNSUPPORTED(IMPORTRANGE(準備!$A$2, "8!e24")),"#REF!")</f>
        <v>#REF!</v>
      </c>
      <c r="L11" s="19" t="str">
        <f ca="1">IFERROR(__xludf.UNSUPPORTED(IMPORTRANGE(準備!$A$2, "8!f24")),"#REF!")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"9!c24")),"#REF!")</f>
        <v>#REF!</v>
      </c>
      <c r="J12" s="18" t="str">
        <f ca="1">IFERROR(__xludf.UNSUPPORTED(IMPORTRANGE(準備!$A$2, "9!d24")),"#REF!")</f>
        <v>#REF!</v>
      </c>
      <c r="K12" s="18" t="str">
        <f ca="1">IFERROR(__xludf.UNSUPPORTED(IMPORTRANGE(準備!$A$2, "9!e24")),"#REF!")</f>
        <v>#REF!</v>
      </c>
      <c r="L12" s="19" t="str">
        <f ca="1">IFERROR(__xludf.UNSUPPORTED(IMPORTRANGE(準備!$A$2, "9!f24")),"#REF!")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"10!c24")),"#REF!")</f>
        <v>#REF!</v>
      </c>
      <c r="J13" s="18" t="str">
        <f ca="1">IFERROR(__xludf.UNSUPPORTED(IMPORTRANGE(準備!$A$2, "10!d24")),"#REF!")</f>
        <v>#REF!</v>
      </c>
      <c r="K13" s="18" t="str">
        <f ca="1">IFERROR(__xludf.UNSUPPORTED(IMPORTRANGE(準備!$A$2, "10!e24")),"#REF!")</f>
        <v>#REF!</v>
      </c>
      <c r="L13" s="19" t="str">
        <f ca="1">IFERROR(__xludf.UNSUPPORTED(IMPORTRANGE(準備!$A$2, "10!f24")),"#REF!")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"11!c24")),"#REF!")</f>
        <v>#REF!</v>
      </c>
      <c r="J14" s="18" t="str">
        <f ca="1">IFERROR(__xludf.UNSUPPORTED(IMPORTRANGE(準備!$A$2, "11!d24")),"#REF!")</f>
        <v>#REF!</v>
      </c>
      <c r="K14" s="18" t="str">
        <f ca="1">IFERROR(__xludf.UNSUPPORTED(IMPORTRANGE(準備!$A$2, "11!e24")),"#REF!")</f>
        <v>#REF!</v>
      </c>
      <c r="L14" s="19" t="str">
        <f ca="1">IFERROR(__xludf.UNSUPPORTED(IMPORTRANGE(準備!$A$2, "11!f24")),"#REF!")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"12!c24")),"#REF!")</f>
        <v>#REF!</v>
      </c>
      <c r="J15" s="18" t="str">
        <f ca="1">IFERROR(__xludf.UNSUPPORTED(IMPORTRANGE(準備!$A$2, "12!d24")),"#REF!")</f>
        <v>#REF!</v>
      </c>
      <c r="K15" s="18" t="str">
        <f ca="1">IFERROR(__xludf.UNSUPPORTED(IMPORTRANGE(準備!$A$2, "12!e24")),"#REF!")</f>
        <v>#REF!</v>
      </c>
      <c r="L15" s="19" t="str">
        <f ca="1">IFERROR(__xludf.UNSUPPORTED(IMPORTRANGE(準備!$A$2, "12!f24")),"#REF!")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"13!c24")),"#REF!")</f>
        <v>#REF!</v>
      </c>
      <c r="J16" s="18" t="str">
        <f ca="1">IFERROR(__xludf.UNSUPPORTED(IMPORTRANGE(準備!$A$2, "13!d24")),"#REF!")</f>
        <v>#REF!</v>
      </c>
      <c r="K16" s="18" t="str">
        <f ca="1">IFERROR(__xludf.UNSUPPORTED(IMPORTRANGE(準備!$A$2, "13!e24")),"#REF!")</f>
        <v>#REF!</v>
      </c>
      <c r="L16" s="19" t="str">
        <f ca="1">IFERROR(__xludf.UNSUPPORTED(IMPORTRANGE(準備!$A$2, "13!f24")),"#REF!")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"14!c24")),"#REF!")</f>
        <v>#REF!</v>
      </c>
      <c r="J17" s="18" t="str">
        <f ca="1">IFERROR(__xludf.UNSUPPORTED(IMPORTRANGE(準備!$A$2, "14!d24")),"#REF!")</f>
        <v>#REF!</v>
      </c>
      <c r="K17" s="18" t="str">
        <f ca="1">IFERROR(__xludf.UNSUPPORTED(IMPORTRANGE(準備!$A$2, "14!e24")),"#REF!")</f>
        <v>#REF!</v>
      </c>
      <c r="L17" s="19" t="str">
        <f ca="1">IFERROR(__xludf.UNSUPPORTED(IMPORTRANGE(準備!$A$2, "14!f24")),"#REF!")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"15!c24")),"#REF!")</f>
        <v>#REF!</v>
      </c>
      <c r="J18" s="18" t="str">
        <f ca="1">IFERROR(__xludf.UNSUPPORTED(IMPORTRANGE(準備!$A$2, "15!d24")),"#REF!")</f>
        <v>#REF!</v>
      </c>
      <c r="K18" s="18" t="str">
        <f ca="1">IFERROR(__xludf.UNSUPPORTED(IMPORTRANGE(準備!$A$2, "15!e24")),"#REF!")</f>
        <v>#REF!</v>
      </c>
      <c r="L18" s="19" t="str">
        <f ca="1">IFERROR(__xludf.UNSUPPORTED(IMPORTRANGE(準備!$A$2, "15!f24")),"#REF!")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"16!c24")),"#REF!")</f>
        <v>#REF!</v>
      </c>
      <c r="J19" s="18" t="str">
        <f ca="1">IFERROR(__xludf.UNSUPPORTED(IMPORTRANGE(準備!$A$2, "16!d24")),"#REF!")</f>
        <v>#REF!</v>
      </c>
      <c r="K19" s="18" t="str">
        <f ca="1">IFERROR(__xludf.UNSUPPORTED(IMPORTRANGE(準備!$A$2, "16!e24")),"#REF!")</f>
        <v>#REF!</v>
      </c>
      <c r="L19" s="19" t="str">
        <f ca="1">IFERROR(__xludf.UNSUPPORTED(IMPORTRANGE(準備!$A$2, "16!f24")),"#REF!")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"17!c24")),"#REF!")</f>
        <v>#REF!</v>
      </c>
      <c r="J20" s="18" t="str">
        <f ca="1">IFERROR(__xludf.UNSUPPORTED(IMPORTRANGE(準備!$A$2, "17!d24")),"#REF!")</f>
        <v>#REF!</v>
      </c>
      <c r="K20" s="18" t="str">
        <f ca="1">IFERROR(__xludf.UNSUPPORTED(IMPORTRANGE(準備!$A$2, "17!e24")),"#REF!")</f>
        <v>#REF!</v>
      </c>
      <c r="L20" s="19" t="str">
        <f ca="1">IFERROR(__xludf.UNSUPPORTED(IMPORTRANGE(準備!$A$2, "17!f24")),"#REF!")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"18!c24")),"#REF!")</f>
        <v>#REF!</v>
      </c>
      <c r="J21" s="18" t="str">
        <f ca="1">IFERROR(__xludf.UNSUPPORTED(IMPORTRANGE(準備!$A$2, "18!d24")),"#REF!")</f>
        <v>#REF!</v>
      </c>
      <c r="K21" s="18" t="str">
        <f ca="1">IFERROR(__xludf.UNSUPPORTED(IMPORTRANGE(準備!$A$2, "18!e24")),"#REF!")</f>
        <v>#REF!</v>
      </c>
      <c r="L21" s="19" t="str">
        <f ca="1">IFERROR(__xludf.UNSUPPORTED(IMPORTRANGE(準備!$A$2, "18!f24")),"#REF!")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"19!c24")),"#REF!")</f>
        <v>#REF!</v>
      </c>
      <c r="J22" s="18" t="str">
        <f ca="1">IFERROR(__xludf.UNSUPPORTED(IMPORTRANGE(準備!$A$2, "19!d24")),"#REF!")</f>
        <v>#REF!</v>
      </c>
      <c r="K22" s="18" t="str">
        <f ca="1">IFERROR(__xludf.UNSUPPORTED(IMPORTRANGE(準備!$A$2, "19!e24")),"#REF!")</f>
        <v>#REF!</v>
      </c>
      <c r="L22" s="19" t="str">
        <f ca="1">IFERROR(__xludf.UNSUPPORTED(IMPORTRANGE(準備!$A$2, "19!f24")),"#REF!")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"20!c24")),"#REF!")</f>
        <v>#REF!</v>
      </c>
      <c r="J23" s="18" t="str">
        <f ca="1">IFERROR(__xludf.UNSUPPORTED(IMPORTRANGE(準備!$A$2, "20!d24")),"#REF!")</f>
        <v>#REF!</v>
      </c>
      <c r="K23" s="18" t="str">
        <f ca="1">IFERROR(__xludf.UNSUPPORTED(IMPORTRANGE(準備!$A$2, "20!e24")),"#REF!")</f>
        <v>#REF!</v>
      </c>
      <c r="L23" s="19" t="str">
        <f ca="1">IFERROR(__xludf.UNSUPPORTED(IMPORTRANGE(準備!$A$2, "20!f24")),"#REF!")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"21!c24")),"#REF!")</f>
        <v>#REF!</v>
      </c>
      <c r="J24" s="18" t="str">
        <f ca="1">IFERROR(__xludf.UNSUPPORTED(IMPORTRANGE(準備!$A$2, "21!d24")),"#REF!")</f>
        <v>#REF!</v>
      </c>
      <c r="K24" s="18" t="str">
        <f ca="1">IFERROR(__xludf.UNSUPPORTED(IMPORTRANGE(準備!$A$2, "21!e24")),"#REF!")</f>
        <v>#REF!</v>
      </c>
      <c r="L24" s="19" t="str">
        <f ca="1">IFERROR(__xludf.UNSUPPORTED(IMPORTRANGE(準備!$A$2, "21!f24")),"#REF!")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"22!c24")),"#REF!")</f>
        <v>#REF!</v>
      </c>
      <c r="J25" s="18" t="str">
        <f ca="1">IFERROR(__xludf.UNSUPPORTED(IMPORTRANGE(準備!$A$2, "22!d24")),"#REF!")</f>
        <v>#REF!</v>
      </c>
      <c r="K25" s="18" t="str">
        <f ca="1">IFERROR(__xludf.UNSUPPORTED(IMPORTRANGE(準備!$A$2, "22!e24")),"#REF!")</f>
        <v>#REF!</v>
      </c>
      <c r="L25" s="19" t="str">
        <f ca="1">IFERROR(__xludf.UNSUPPORTED(IMPORTRANGE(準備!$A$2, "22!f24")),"#REF!")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"23!c24")),"#REF!")</f>
        <v>#REF!</v>
      </c>
      <c r="J26" s="18" t="str">
        <f ca="1">IFERROR(__xludf.UNSUPPORTED(IMPORTRANGE(準備!$A$2, "23!d24")),"#REF!")</f>
        <v>#REF!</v>
      </c>
      <c r="K26" s="18" t="str">
        <f ca="1">IFERROR(__xludf.UNSUPPORTED(IMPORTRANGE(準備!$A$2, "23!e24")),"#REF!")</f>
        <v>#REF!</v>
      </c>
      <c r="L26" s="19" t="str">
        <f ca="1">IFERROR(__xludf.UNSUPPORTED(IMPORTRANGE(準備!$A$2, "23!f24")),"#REF!")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"24!c24")),"#REF!")</f>
        <v>#REF!</v>
      </c>
      <c r="J27" s="18" t="str">
        <f ca="1">IFERROR(__xludf.UNSUPPORTED(IMPORTRANGE(準備!$A$2, "24!d24")),"#REF!")</f>
        <v>#REF!</v>
      </c>
      <c r="K27" s="18" t="str">
        <f ca="1">IFERROR(__xludf.UNSUPPORTED(IMPORTRANGE(準備!$A$2, "24!e24")),"#REF!")</f>
        <v>#REF!</v>
      </c>
      <c r="L27" s="19" t="str">
        <f ca="1">IFERROR(__xludf.UNSUPPORTED(IMPORTRANGE(準備!$A$2, "24!f24")),"#REF!")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"25!c24")),"#REF!")</f>
        <v>#REF!</v>
      </c>
      <c r="J28" s="18" t="str">
        <f ca="1">IFERROR(__xludf.UNSUPPORTED(IMPORTRANGE(準備!$A$2, "25!d24")),"#REF!")</f>
        <v>#REF!</v>
      </c>
      <c r="K28" s="18" t="str">
        <f ca="1">IFERROR(__xludf.UNSUPPORTED(IMPORTRANGE(準備!$A$2, "25!e24")),"#REF!")</f>
        <v>#REF!</v>
      </c>
      <c r="L28" s="19" t="str">
        <f ca="1">IFERROR(__xludf.UNSUPPORTED(IMPORTRANGE(準備!$A$2, "25!f24")),"#REF!")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"26!c24")),"#REF!")</f>
        <v>#REF!</v>
      </c>
      <c r="J29" s="18" t="str">
        <f ca="1">IFERROR(__xludf.UNSUPPORTED(IMPORTRANGE(準備!$A$2, "26!d24")),"#REF!")</f>
        <v>#REF!</v>
      </c>
      <c r="K29" s="18" t="str">
        <f ca="1">IFERROR(__xludf.UNSUPPORTED(IMPORTRANGE(準備!$A$2, "26!e24")),"#REF!")</f>
        <v>#REF!</v>
      </c>
      <c r="L29" s="19" t="str">
        <f ca="1">IFERROR(__xludf.UNSUPPORTED(IMPORTRANGE(準備!$A$2, "26!f24")),"#REF!")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"27!c24")),"#REF!")</f>
        <v>#REF!</v>
      </c>
      <c r="J30" s="18" t="str">
        <f ca="1">IFERROR(__xludf.UNSUPPORTED(IMPORTRANGE(準備!$A$2, "27!d24")),"#REF!")</f>
        <v>#REF!</v>
      </c>
      <c r="K30" s="18" t="str">
        <f ca="1">IFERROR(__xludf.UNSUPPORTED(IMPORTRANGE(準備!$A$2, "27!e24")),"#REF!")</f>
        <v>#REF!</v>
      </c>
      <c r="L30" s="19" t="str">
        <f ca="1">IFERROR(__xludf.UNSUPPORTED(IMPORTRANGE(準備!$A$2, "27!f24")),"#REF!")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"28!c24")),"#REF!")</f>
        <v>#REF!</v>
      </c>
      <c r="J31" s="18" t="str">
        <f ca="1">IFERROR(__xludf.UNSUPPORTED(IMPORTRANGE(準備!$A$2, "28!d24")),"#REF!")</f>
        <v>#REF!</v>
      </c>
      <c r="K31" s="18" t="str">
        <f ca="1">IFERROR(__xludf.UNSUPPORTED(IMPORTRANGE(準備!$A$2, "28!e24")),"#REF!")</f>
        <v>#REF!</v>
      </c>
      <c r="L31" s="19" t="str">
        <f ca="1">IFERROR(__xludf.UNSUPPORTED(IMPORTRANGE(準備!$A$2, "28!f24")),"#REF!")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"29!c24")),"#REF!")</f>
        <v>#REF!</v>
      </c>
      <c r="J32" s="18" t="str">
        <f ca="1">IFERROR(__xludf.UNSUPPORTED(IMPORTRANGE(準備!$A$2, "29!d24")),"#REF!")</f>
        <v>#REF!</v>
      </c>
      <c r="K32" s="18" t="str">
        <f ca="1">IFERROR(__xludf.UNSUPPORTED(IMPORTRANGE(準備!$A$2, "29!e24")),"#REF!")</f>
        <v>#REF!</v>
      </c>
      <c r="L32" s="19" t="str">
        <f ca="1">IFERROR(__xludf.UNSUPPORTED(IMPORTRANGE(準備!$A$2, "29!f24")),"#REF!")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"30!c24")),"#REF!")</f>
        <v>#REF!</v>
      </c>
      <c r="J33" s="18" t="str">
        <f ca="1">IFERROR(__xludf.UNSUPPORTED(IMPORTRANGE(準備!$A$2, "30!d24")),"#REF!")</f>
        <v>#REF!</v>
      </c>
      <c r="K33" s="18" t="str">
        <f ca="1">IFERROR(__xludf.UNSUPPORTED(IMPORTRANGE(準備!$A$2, "30!e24")),"#REF!")</f>
        <v>#REF!</v>
      </c>
      <c r="L33" s="19" t="str">
        <f ca="1">IFERROR(__xludf.UNSUPPORTED(IMPORTRANGE(準備!$A$2, "30!f24")),"#REF!")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"31!c24")),"#REF!")</f>
        <v>#REF!</v>
      </c>
      <c r="J34" s="18" t="str">
        <f ca="1">IFERROR(__xludf.UNSUPPORTED(IMPORTRANGE(準備!$A$2, "31!d24")),"#REF!")</f>
        <v>#REF!</v>
      </c>
      <c r="K34" s="18" t="str">
        <f ca="1">IFERROR(__xludf.UNSUPPORTED(IMPORTRANGE(準備!$A$2, "31!e24")),"#REF!")</f>
        <v>#REF!</v>
      </c>
      <c r="L34" s="19" t="str">
        <f ca="1">IFERROR(__xludf.UNSUPPORTED(IMPORTRANGE(準備!$A$2, "31!f24")),"#REF!")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"32!c24")),"#REF!")</f>
        <v>#REF!</v>
      </c>
      <c r="J35" s="18" t="str">
        <f ca="1">IFERROR(__xludf.UNSUPPORTED(IMPORTRANGE(準備!$A$2, "32!d24")),"#REF!")</f>
        <v>#REF!</v>
      </c>
      <c r="K35" s="18" t="str">
        <f ca="1">IFERROR(__xludf.UNSUPPORTED(IMPORTRANGE(準備!$A$2, "32!e24")),"#REF!")</f>
        <v>#REF!</v>
      </c>
      <c r="L35" s="19" t="str">
        <f ca="1">IFERROR(__xludf.UNSUPPORTED(IMPORTRANGE(準備!$A$2, "32!f24")),"#REF!")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"33!c24")),"#REF!")</f>
        <v>#REF!</v>
      </c>
      <c r="J36" s="18" t="str">
        <f ca="1">IFERROR(__xludf.UNSUPPORTED(IMPORTRANGE(準備!$A$2, "33!d24")),"#REF!")</f>
        <v>#REF!</v>
      </c>
      <c r="K36" s="18" t="str">
        <f ca="1">IFERROR(__xludf.UNSUPPORTED(IMPORTRANGE(準備!$A$2, "33!e24")),"#REF!")</f>
        <v>#REF!</v>
      </c>
      <c r="L36" s="19" t="str">
        <f ca="1">IFERROR(__xludf.UNSUPPORTED(IMPORTRANGE(準備!$A$2, "33!f24")),"#REF!")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"34!c24")),"#REF!")</f>
        <v>#REF!</v>
      </c>
      <c r="J37" s="18" t="str">
        <f ca="1">IFERROR(__xludf.UNSUPPORTED(IMPORTRANGE(準備!$A$2, "34!d24")),"#REF!")</f>
        <v>#REF!</v>
      </c>
      <c r="K37" s="18" t="str">
        <f ca="1">IFERROR(__xludf.UNSUPPORTED(IMPORTRANGE(準備!$A$2, "34!e24")),"#REF!")</f>
        <v>#REF!</v>
      </c>
      <c r="L37" s="19" t="str">
        <f ca="1">IFERROR(__xludf.UNSUPPORTED(IMPORTRANGE(準備!$A$2, "34!f24")),"#REF!")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"35!c24")),"#REF!")</f>
        <v>#REF!</v>
      </c>
      <c r="J38" s="18" t="str">
        <f ca="1">IFERROR(__xludf.UNSUPPORTED(IMPORTRANGE(準備!$A$2, "35!d24")),"#REF!")</f>
        <v>#REF!</v>
      </c>
      <c r="K38" s="18" t="str">
        <f ca="1">IFERROR(__xludf.UNSUPPORTED(IMPORTRANGE(準備!$A$2, "35!e24")),"#REF!")</f>
        <v>#REF!</v>
      </c>
      <c r="L38" s="19" t="str">
        <f ca="1">IFERROR(__xludf.UNSUPPORTED(IMPORTRANGE(準備!$A$2, "35!f24")),"#REF!")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"36!c24")),"#REF!")</f>
        <v>#REF!</v>
      </c>
      <c r="J39" s="18" t="str">
        <f ca="1">IFERROR(__xludf.UNSUPPORTED(IMPORTRANGE(準備!$A$2, "36!d24")),"#REF!")</f>
        <v>#REF!</v>
      </c>
      <c r="K39" s="18" t="str">
        <f ca="1">IFERROR(__xludf.UNSUPPORTED(IMPORTRANGE(準備!$A$2, "36!e24")),"#REF!")</f>
        <v>#REF!</v>
      </c>
      <c r="L39" s="19" t="str">
        <f ca="1">IFERROR(__xludf.UNSUPPORTED(IMPORTRANGE(準備!$A$2, "36!f24")),"#REF!")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"37!c24")),"#REF!")</f>
        <v>#REF!</v>
      </c>
      <c r="J40" s="18" t="str">
        <f ca="1">IFERROR(__xludf.UNSUPPORTED(IMPORTRANGE(準備!$A$2, "37!d24")),"#REF!")</f>
        <v>#REF!</v>
      </c>
      <c r="K40" s="18" t="str">
        <f ca="1">IFERROR(__xludf.UNSUPPORTED(IMPORTRANGE(準備!$A$2, "37!e24")),"#REF!")</f>
        <v>#REF!</v>
      </c>
      <c r="L40" s="19" t="str">
        <f ca="1">IFERROR(__xludf.UNSUPPORTED(IMPORTRANGE(準備!$A$2, "37!f24")),"#REF!")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"38!c24")),"#REF!")</f>
        <v>#REF!</v>
      </c>
      <c r="J41" s="18" t="str">
        <f ca="1">IFERROR(__xludf.UNSUPPORTED(IMPORTRANGE(準備!$A$2, "38!d24")),"#REF!")</f>
        <v>#REF!</v>
      </c>
      <c r="K41" s="18" t="str">
        <f ca="1">IFERROR(__xludf.UNSUPPORTED(IMPORTRANGE(準備!$A$2, "38!e24")),"#REF!")</f>
        <v>#REF!</v>
      </c>
      <c r="L41" s="19" t="str">
        <f ca="1">IFERROR(__xludf.UNSUPPORTED(IMPORTRANGE(準備!$A$2, "38!f24")),"#REF!")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"39!c24")),"#REF!")</f>
        <v>#REF!</v>
      </c>
      <c r="J42" s="18" t="str">
        <f ca="1">IFERROR(__xludf.UNSUPPORTED(IMPORTRANGE(準備!$A$2, "39!d24")),"#REF!")</f>
        <v>#REF!</v>
      </c>
      <c r="K42" s="18" t="str">
        <f ca="1">IFERROR(__xludf.UNSUPPORTED(IMPORTRANGE(準備!$A$2, "39!e24")),"#REF!")</f>
        <v>#REF!</v>
      </c>
      <c r="L42" s="19" t="str">
        <f ca="1">IFERROR(__xludf.UNSUPPORTED(IMPORTRANGE(準備!$A$2, "39!f24")),"#REF!")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"40!c24")),"#REF!")</f>
        <v>#REF!</v>
      </c>
      <c r="J43" s="18" t="str">
        <f ca="1">IFERROR(__xludf.UNSUPPORTED(IMPORTRANGE(準備!$A$2, "40!d24")),"#REF!")</f>
        <v>#REF!</v>
      </c>
      <c r="K43" s="18" t="str">
        <f ca="1">IFERROR(__xludf.UNSUPPORTED(IMPORTRANGE(準備!$A$2, "40!e24")),"#REF!")</f>
        <v>#REF!</v>
      </c>
      <c r="L43" s="19" t="str">
        <f ca="1">IFERROR(__xludf.UNSUPPORTED(IMPORTRANGE(準備!$A$2, "40!f24")),"#REF!")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"41!c24")),"#REF!")</f>
        <v>#REF!</v>
      </c>
      <c r="J44" s="18" t="str">
        <f ca="1">IFERROR(__xludf.UNSUPPORTED(IMPORTRANGE(準備!$A$2, "41!d24")),"#REF!")</f>
        <v>#REF!</v>
      </c>
      <c r="K44" s="18" t="str">
        <f ca="1">IFERROR(__xludf.UNSUPPORTED(IMPORTRANGE(準備!$A$2, "41!e24")),"#REF!")</f>
        <v>#REF!</v>
      </c>
      <c r="L44" s="19" t="str">
        <f ca="1">IFERROR(__xludf.UNSUPPORTED(IMPORTRANGE(準備!$A$2, "41!f24")),"#REF!")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"42!c24")),"#REF!")</f>
        <v>#REF!</v>
      </c>
      <c r="J45" s="18" t="str">
        <f ca="1">IFERROR(__xludf.UNSUPPORTED(IMPORTRANGE(準備!$A$2, "42!d24")),"#REF!")</f>
        <v>#REF!</v>
      </c>
      <c r="K45" s="18" t="str">
        <f ca="1">IFERROR(__xludf.UNSUPPORTED(IMPORTRANGE(準備!$A$2, "42!e24")),"#REF!")</f>
        <v>#REF!</v>
      </c>
      <c r="L45" s="19" t="str">
        <f ca="1">IFERROR(__xludf.UNSUPPORTED(IMPORTRANGE(準備!$A$2, "42!f24")),"#REF!")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"43!c24")),"#REF!")</f>
        <v>#REF!</v>
      </c>
      <c r="J46" s="18" t="str">
        <f ca="1">IFERROR(__xludf.UNSUPPORTED(IMPORTRANGE(準備!$A$2, "43!d24")),"#REF!")</f>
        <v>#REF!</v>
      </c>
      <c r="K46" s="18" t="str">
        <f ca="1">IFERROR(__xludf.UNSUPPORTED(IMPORTRANGE(準備!$A$2, "43!e24")),"#REF!")</f>
        <v>#REF!</v>
      </c>
      <c r="L46" s="19" t="str">
        <f ca="1">IFERROR(__xludf.UNSUPPORTED(IMPORTRANGE(準備!$A$2, "43!f24")),"#REF!")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"44!c24")),"#REF!")</f>
        <v>#REF!</v>
      </c>
      <c r="J47" s="18" t="str">
        <f ca="1">IFERROR(__xludf.UNSUPPORTED(IMPORTRANGE(準備!$A$2, "44!d24")),"#REF!")</f>
        <v>#REF!</v>
      </c>
      <c r="K47" s="18" t="str">
        <f ca="1">IFERROR(__xludf.UNSUPPORTED(IMPORTRANGE(準備!$A$2, "44!e24")),"#REF!")</f>
        <v>#REF!</v>
      </c>
      <c r="L47" s="19" t="str">
        <f ca="1">IFERROR(__xludf.UNSUPPORTED(IMPORTRANGE(準備!$A$2, "44!f24")),"#REF!")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"45!c24")),"#REF!")</f>
        <v>#REF!</v>
      </c>
      <c r="J48" s="18" t="str">
        <f ca="1">IFERROR(__xludf.UNSUPPORTED(IMPORTRANGE(準備!$A$2, "45!d24")),"#REF!")</f>
        <v>#REF!</v>
      </c>
      <c r="K48" s="18" t="str">
        <f ca="1">IFERROR(__xludf.UNSUPPORTED(IMPORTRANGE(準備!$A$2, "45!e24")),"#REF!")</f>
        <v>#REF!</v>
      </c>
      <c r="L48" s="19" t="str">
        <f ca="1">IFERROR(__xludf.UNSUPPORTED(IMPORTRANGE(準備!$A$2, "45!f24")),"#REF!")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"46!c24")),"#REF!")</f>
        <v>#REF!</v>
      </c>
      <c r="J49" s="18" t="str">
        <f ca="1">IFERROR(__xludf.UNSUPPORTED(IMPORTRANGE(準備!$A$2, "46!d24")),"#REF!")</f>
        <v>#REF!</v>
      </c>
      <c r="K49" s="18" t="str">
        <f ca="1">IFERROR(__xludf.UNSUPPORTED(IMPORTRANGE(準備!$A$2, "46!e24")),"#REF!")</f>
        <v>#REF!</v>
      </c>
      <c r="L49" s="19" t="str">
        <f ca="1">IFERROR(__xludf.UNSUPPORTED(IMPORTRANGE(準備!$A$2, "46!f24")),"#REF!")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"47!c24")),"#REF!")</f>
        <v>#REF!</v>
      </c>
      <c r="J50" s="18" t="str">
        <f ca="1">IFERROR(__xludf.UNSUPPORTED(IMPORTRANGE(準備!$A$2, "47!d24")),"#REF!")</f>
        <v>#REF!</v>
      </c>
      <c r="K50" s="18" t="str">
        <f ca="1">IFERROR(__xludf.UNSUPPORTED(IMPORTRANGE(準備!$A$2, "47!e24")),"#REF!")</f>
        <v>#REF!</v>
      </c>
      <c r="L50" s="19" t="str">
        <f ca="1">IFERROR(__xludf.UNSUPPORTED(IMPORTRANGE(準備!$A$2, "47!f24")),"#REF!")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"48!c24")),"#REF!")</f>
        <v>#REF!</v>
      </c>
      <c r="J51" s="18" t="str">
        <f ca="1">IFERROR(__xludf.UNSUPPORTED(IMPORTRANGE(準備!$A$2, "48!d24")),"#REF!")</f>
        <v>#REF!</v>
      </c>
      <c r="K51" s="18" t="str">
        <f ca="1">IFERROR(__xludf.UNSUPPORTED(IMPORTRANGE(準備!$A$2, "48!e24")),"#REF!")</f>
        <v>#REF!</v>
      </c>
      <c r="L51" s="19" t="str">
        <f ca="1">IFERROR(__xludf.UNSUPPORTED(IMPORTRANGE(準備!$A$2, "48!f24")),"#REF!")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"49!c24")),"#REF!")</f>
        <v>#REF!</v>
      </c>
      <c r="J52" s="18" t="str">
        <f ca="1">IFERROR(__xludf.UNSUPPORTED(IMPORTRANGE(準備!$A$2, "49!d24")),"#REF!")</f>
        <v>#REF!</v>
      </c>
      <c r="K52" s="18" t="str">
        <f ca="1">IFERROR(__xludf.UNSUPPORTED(IMPORTRANGE(準備!$A$2, "49!e24")),"#REF!")</f>
        <v>#REF!</v>
      </c>
      <c r="L52" s="19" t="str">
        <f ca="1">IFERROR(__xludf.UNSUPPORTED(IMPORTRANGE(準備!$A$2, "49!f24")),"#REF!")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"50!c24")),"#REF!")</f>
        <v>#REF!</v>
      </c>
      <c r="J53" s="18" t="str">
        <f ca="1">IFERROR(__xludf.UNSUPPORTED(IMPORTRANGE(準備!$A$2, "50!d24")),"#REF!")</f>
        <v>#REF!</v>
      </c>
      <c r="K53" s="18" t="str">
        <f ca="1">IFERROR(__xludf.UNSUPPORTED(IMPORTRANGE(準備!$A$2, "50!e24")),"#REF!")</f>
        <v>#REF!</v>
      </c>
      <c r="L53" s="19" t="str">
        <f ca="1">IFERROR(__xludf.UNSUPPORTED(IMPORTRANGE(準備!$A$2, "50!f24")),"#REF!")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3:D3"/>
    <mergeCell ref="E3:H3"/>
    <mergeCell ref="E4:H4"/>
    <mergeCell ref="E15:H15"/>
    <mergeCell ref="B26:D26"/>
    <mergeCell ref="B21:D21"/>
    <mergeCell ref="B22:D22"/>
    <mergeCell ref="B23:D23"/>
    <mergeCell ref="B24:D24"/>
    <mergeCell ref="B25:D25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16:H16"/>
    <mergeCell ref="B17:D17"/>
    <mergeCell ref="B4:D4"/>
    <mergeCell ref="B43:D43"/>
    <mergeCell ref="B44:D44"/>
    <mergeCell ref="B45:D45"/>
    <mergeCell ref="B12:D12"/>
    <mergeCell ref="E14:H14"/>
    <mergeCell ref="E12:H12"/>
    <mergeCell ref="E13:H13"/>
    <mergeCell ref="E22:H22"/>
    <mergeCell ref="E23:H2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E24:H24"/>
    <mergeCell ref="E25:H25"/>
    <mergeCell ref="E17:H17"/>
    <mergeCell ref="E18:H18"/>
    <mergeCell ref="E19:H19"/>
    <mergeCell ref="E20:H20"/>
    <mergeCell ref="B5:D5"/>
    <mergeCell ref="E5:H5"/>
    <mergeCell ref="E6:H6"/>
    <mergeCell ref="B6:D6"/>
    <mergeCell ref="B7:D7"/>
    <mergeCell ref="B18:D18"/>
    <mergeCell ref="B19:D19"/>
    <mergeCell ref="B20:D20"/>
    <mergeCell ref="B13:D13"/>
    <mergeCell ref="B14:D14"/>
    <mergeCell ref="E7:H7"/>
    <mergeCell ref="E53:H53"/>
    <mergeCell ref="E47:H47"/>
    <mergeCell ref="E26:H26"/>
    <mergeCell ref="E27:H27"/>
    <mergeCell ref="B27:D27"/>
    <mergeCell ref="B28:D28"/>
    <mergeCell ref="B29:D29"/>
    <mergeCell ref="B30:D30"/>
    <mergeCell ref="E30:H30"/>
    <mergeCell ref="E31:H31"/>
    <mergeCell ref="E32:H32"/>
    <mergeCell ref="E33:H33"/>
    <mergeCell ref="E34:H34"/>
    <mergeCell ref="B46:D46"/>
    <mergeCell ref="B47:D47"/>
    <mergeCell ref="B50:D50"/>
    <mergeCell ref="B51:D51"/>
    <mergeCell ref="B52:D52"/>
    <mergeCell ref="B53:D53"/>
    <mergeCell ref="B49:D49"/>
    <mergeCell ref="B31:D31"/>
    <mergeCell ref="B48:D48"/>
    <mergeCell ref="B32:D32"/>
    <mergeCell ref="B33:D33"/>
    <mergeCell ref="E44:H44"/>
    <mergeCell ref="E45:H45"/>
    <mergeCell ref="E46:H46"/>
    <mergeCell ref="E50:H50"/>
    <mergeCell ref="E51:H51"/>
    <mergeCell ref="E28:H28"/>
    <mergeCell ref="E29:H29"/>
    <mergeCell ref="E52:H52"/>
    <mergeCell ref="E48:H48"/>
    <mergeCell ref="E49:H49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</mergeCells>
  <phoneticPr fontId="19"/>
  <pageMargins left="0.7" right="0.7" top="0.75" bottom="0.75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21</v>
      </c>
      <c r="F1" s="14" t="s">
        <v>22</v>
      </c>
      <c r="G1" s="13"/>
      <c r="H1" s="13">
        <f>準備!A28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"1!c25")),"#REF!")</f>
        <v>#REF!</v>
      </c>
      <c r="J4" s="18" t="str">
        <f ca="1">IFERROR(__xludf.UNSUPPORTED(IMPORTRANGE(準備!$A$2, "1!d25")),"#REF!")</f>
        <v>#REF!</v>
      </c>
      <c r="K4" s="18" t="str">
        <f ca="1">IFERROR(__xludf.UNSUPPORTED(IMPORTRANGE(準備!$A$2, "1!e25")),"#REF!")</f>
        <v>#REF!</v>
      </c>
      <c r="L4" s="19" t="str">
        <f ca="1">IFERROR(__xludf.UNSUPPORTED(IMPORTRANGE(準備!$A$2, "1!f25")),"#REF!")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"2!c25")),"#REF!")</f>
        <v>#REF!</v>
      </c>
      <c r="J5" s="18" t="str">
        <f ca="1">IFERROR(__xludf.UNSUPPORTED(IMPORTRANGE(準備!$A$2, "2!d25")),"#REF!")</f>
        <v>#REF!</v>
      </c>
      <c r="K5" s="18" t="str">
        <f ca="1">IFERROR(__xludf.UNSUPPORTED(IMPORTRANGE(準備!$A$2, "2!e25")),"#REF!")</f>
        <v>#REF!</v>
      </c>
      <c r="L5" s="19" t="str">
        <f ca="1">IFERROR(__xludf.UNSUPPORTED(IMPORTRANGE(準備!$A$2, "2!f25")),"#REF!")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"3!c25")),"#REF!")</f>
        <v>#REF!</v>
      </c>
      <c r="J6" s="18" t="str">
        <f ca="1">IFERROR(__xludf.UNSUPPORTED(IMPORTRANGE(準備!$A$2, "3!d25")),"#REF!")</f>
        <v>#REF!</v>
      </c>
      <c r="K6" s="18" t="str">
        <f ca="1">IFERROR(__xludf.UNSUPPORTED(IMPORTRANGE(準備!$A$2, "3!e25")),"#REF!")</f>
        <v>#REF!</v>
      </c>
      <c r="L6" s="19" t="str">
        <f ca="1">IFERROR(__xludf.UNSUPPORTED(IMPORTRANGE(準備!$A$2, "3!f25")),"#REF!")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"4!c25")),"#REF!")</f>
        <v>#REF!</v>
      </c>
      <c r="J7" s="18" t="str">
        <f ca="1">IFERROR(__xludf.UNSUPPORTED(IMPORTRANGE(準備!$A$2, "4!d25")),"#REF!")</f>
        <v>#REF!</v>
      </c>
      <c r="K7" s="18" t="str">
        <f ca="1">IFERROR(__xludf.UNSUPPORTED(IMPORTRANGE(準備!$A$2, "4!e25")),"#REF!")</f>
        <v>#REF!</v>
      </c>
      <c r="L7" s="19" t="str">
        <f ca="1">IFERROR(__xludf.UNSUPPORTED(IMPORTRANGE(準備!$A$2, "4!f25")),"#REF!")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"5!c25")),"#REF!")</f>
        <v>#REF!</v>
      </c>
      <c r="J8" s="18" t="str">
        <f ca="1">IFERROR(__xludf.UNSUPPORTED(IMPORTRANGE(準備!$A$2, "5!d25")),"#REF!")</f>
        <v>#REF!</v>
      </c>
      <c r="K8" s="18" t="str">
        <f ca="1">IFERROR(__xludf.UNSUPPORTED(IMPORTRANGE(準備!$A$2, "5!e25")),"#REF!")</f>
        <v>#REF!</v>
      </c>
      <c r="L8" s="19" t="str">
        <f ca="1">IFERROR(__xludf.UNSUPPORTED(IMPORTRANGE(準備!$A$2, "5!f25")),"#REF!")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"6!c25")),"#REF!")</f>
        <v>#REF!</v>
      </c>
      <c r="J9" s="18" t="str">
        <f ca="1">IFERROR(__xludf.UNSUPPORTED(IMPORTRANGE(準備!$A$2, "6!d25")),"#REF!")</f>
        <v>#REF!</v>
      </c>
      <c r="K9" s="18" t="str">
        <f ca="1">IFERROR(__xludf.UNSUPPORTED(IMPORTRANGE(準備!$A$2, "6!e25")),"#REF!")</f>
        <v>#REF!</v>
      </c>
      <c r="L9" s="19" t="str">
        <f ca="1">IFERROR(__xludf.UNSUPPORTED(IMPORTRANGE(準備!$A$2, "6!f25")),"#REF!")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"7!c25")),"#REF!")</f>
        <v>#REF!</v>
      </c>
      <c r="J10" s="18" t="str">
        <f ca="1">IFERROR(__xludf.UNSUPPORTED(IMPORTRANGE(準備!$A$2, "7!d25")),"#REF!")</f>
        <v>#REF!</v>
      </c>
      <c r="K10" s="18" t="str">
        <f ca="1">IFERROR(__xludf.UNSUPPORTED(IMPORTRANGE(準備!$A$2, "7!e25")),"#REF!")</f>
        <v>#REF!</v>
      </c>
      <c r="L10" s="19" t="str">
        <f ca="1">IFERROR(__xludf.UNSUPPORTED(IMPORTRANGE(準備!$A$2, "7!f25")),"#REF!")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"8!c25")),"#REF!")</f>
        <v>#REF!</v>
      </c>
      <c r="J11" s="18" t="str">
        <f ca="1">IFERROR(__xludf.UNSUPPORTED(IMPORTRANGE(準備!$A$2, "8!d25")),"#REF!")</f>
        <v>#REF!</v>
      </c>
      <c r="K11" s="18" t="str">
        <f ca="1">IFERROR(__xludf.UNSUPPORTED(IMPORTRANGE(準備!$A$2, "8!e25")),"#REF!")</f>
        <v>#REF!</v>
      </c>
      <c r="L11" s="19" t="str">
        <f ca="1">IFERROR(__xludf.UNSUPPORTED(IMPORTRANGE(準備!$A$2, "8!f25")),"#REF!")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"9!c25")),"#REF!")</f>
        <v>#REF!</v>
      </c>
      <c r="J12" s="18" t="str">
        <f ca="1">IFERROR(__xludf.UNSUPPORTED(IMPORTRANGE(準備!$A$2, "9!d25")),"#REF!")</f>
        <v>#REF!</v>
      </c>
      <c r="K12" s="18" t="str">
        <f ca="1">IFERROR(__xludf.UNSUPPORTED(IMPORTRANGE(準備!$A$2, "9!e25")),"#REF!")</f>
        <v>#REF!</v>
      </c>
      <c r="L12" s="19" t="str">
        <f ca="1">IFERROR(__xludf.UNSUPPORTED(IMPORTRANGE(準備!$A$2, "9!f25")),"#REF!")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"10!c25")),"#REF!")</f>
        <v>#REF!</v>
      </c>
      <c r="J13" s="18" t="str">
        <f ca="1">IFERROR(__xludf.UNSUPPORTED(IMPORTRANGE(準備!$A$2, "10!d25")),"#REF!")</f>
        <v>#REF!</v>
      </c>
      <c r="K13" s="18" t="str">
        <f ca="1">IFERROR(__xludf.UNSUPPORTED(IMPORTRANGE(準備!$A$2, "10!e25")),"#REF!")</f>
        <v>#REF!</v>
      </c>
      <c r="L13" s="19" t="str">
        <f ca="1">IFERROR(__xludf.UNSUPPORTED(IMPORTRANGE(準備!$A$2, "10!f25")),"#REF!")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"11!c25")),"#REF!")</f>
        <v>#REF!</v>
      </c>
      <c r="J14" s="18" t="str">
        <f ca="1">IFERROR(__xludf.UNSUPPORTED(IMPORTRANGE(準備!$A$2, "11!d25")),"#REF!")</f>
        <v>#REF!</v>
      </c>
      <c r="K14" s="18" t="str">
        <f ca="1">IFERROR(__xludf.UNSUPPORTED(IMPORTRANGE(準備!$A$2, "11!e25")),"#REF!")</f>
        <v>#REF!</v>
      </c>
      <c r="L14" s="19" t="str">
        <f ca="1">IFERROR(__xludf.UNSUPPORTED(IMPORTRANGE(準備!$A$2, "11!f25")),"#REF!")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"12!c25")),"#REF!")</f>
        <v>#REF!</v>
      </c>
      <c r="J15" s="18" t="str">
        <f ca="1">IFERROR(__xludf.UNSUPPORTED(IMPORTRANGE(準備!$A$2, "12!d25")),"#REF!")</f>
        <v>#REF!</v>
      </c>
      <c r="K15" s="18" t="str">
        <f ca="1">IFERROR(__xludf.UNSUPPORTED(IMPORTRANGE(準備!$A$2, "12!e25")),"#REF!")</f>
        <v>#REF!</v>
      </c>
      <c r="L15" s="19" t="str">
        <f ca="1">IFERROR(__xludf.UNSUPPORTED(IMPORTRANGE(準備!$A$2, "12!f25")),"#REF!")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"13!c25")),"#REF!")</f>
        <v>#REF!</v>
      </c>
      <c r="J16" s="18" t="str">
        <f ca="1">IFERROR(__xludf.UNSUPPORTED(IMPORTRANGE(準備!$A$2, "13!d25")),"#REF!")</f>
        <v>#REF!</v>
      </c>
      <c r="K16" s="18" t="str">
        <f ca="1">IFERROR(__xludf.UNSUPPORTED(IMPORTRANGE(準備!$A$2, "13!e25")),"#REF!")</f>
        <v>#REF!</v>
      </c>
      <c r="L16" s="19" t="str">
        <f ca="1">IFERROR(__xludf.UNSUPPORTED(IMPORTRANGE(準備!$A$2, "13!f25")),"#REF!")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"14!c25")),"#REF!")</f>
        <v>#REF!</v>
      </c>
      <c r="J17" s="18" t="str">
        <f ca="1">IFERROR(__xludf.UNSUPPORTED(IMPORTRANGE(準備!$A$2, "14!d25")),"#REF!")</f>
        <v>#REF!</v>
      </c>
      <c r="K17" s="18" t="str">
        <f ca="1">IFERROR(__xludf.UNSUPPORTED(IMPORTRANGE(準備!$A$2, "14!e25")),"#REF!")</f>
        <v>#REF!</v>
      </c>
      <c r="L17" s="19" t="str">
        <f ca="1">IFERROR(__xludf.UNSUPPORTED(IMPORTRANGE(準備!$A$2, "14!f25")),"#REF!")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"15!c25")),"#REF!")</f>
        <v>#REF!</v>
      </c>
      <c r="J18" s="18" t="str">
        <f ca="1">IFERROR(__xludf.UNSUPPORTED(IMPORTRANGE(準備!$A$2, "15!d25")),"#REF!")</f>
        <v>#REF!</v>
      </c>
      <c r="K18" s="18" t="str">
        <f ca="1">IFERROR(__xludf.UNSUPPORTED(IMPORTRANGE(準備!$A$2, "15!e25")),"#REF!")</f>
        <v>#REF!</v>
      </c>
      <c r="L18" s="19" t="str">
        <f ca="1">IFERROR(__xludf.UNSUPPORTED(IMPORTRANGE(準備!$A$2, "15!f25")),"#REF!")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"16!c25")),"#REF!")</f>
        <v>#REF!</v>
      </c>
      <c r="J19" s="18" t="str">
        <f ca="1">IFERROR(__xludf.UNSUPPORTED(IMPORTRANGE(準備!$A$2, "16!d25")),"#REF!")</f>
        <v>#REF!</v>
      </c>
      <c r="K19" s="18" t="str">
        <f ca="1">IFERROR(__xludf.UNSUPPORTED(IMPORTRANGE(準備!$A$2, "16!e25")),"#REF!")</f>
        <v>#REF!</v>
      </c>
      <c r="L19" s="19" t="str">
        <f ca="1">IFERROR(__xludf.UNSUPPORTED(IMPORTRANGE(準備!$A$2, "16!f25")),"#REF!")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"17!c25")),"#REF!")</f>
        <v>#REF!</v>
      </c>
      <c r="J20" s="18" t="str">
        <f ca="1">IFERROR(__xludf.UNSUPPORTED(IMPORTRANGE(準備!$A$2, "17!d25")),"#REF!")</f>
        <v>#REF!</v>
      </c>
      <c r="K20" s="18" t="str">
        <f ca="1">IFERROR(__xludf.UNSUPPORTED(IMPORTRANGE(準備!$A$2, "17!e25")),"#REF!")</f>
        <v>#REF!</v>
      </c>
      <c r="L20" s="19" t="str">
        <f ca="1">IFERROR(__xludf.UNSUPPORTED(IMPORTRANGE(準備!$A$2, "17!f25")),"#REF!")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"18!c25")),"#REF!")</f>
        <v>#REF!</v>
      </c>
      <c r="J21" s="18" t="str">
        <f ca="1">IFERROR(__xludf.UNSUPPORTED(IMPORTRANGE(準備!$A$2, "18!d25")),"#REF!")</f>
        <v>#REF!</v>
      </c>
      <c r="K21" s="18" t="str">
        <f ca="1">IFERROR(__xludf.UNSUPPORTED(IMPORTRANGE(準備!$A$2, "18!e25")),"#REF!")</f>
        <v>#REF!</v>
      </c>
      <c r="L21" s="19" t="str">
        <f ca="1">IFERROR(__xludf.UNSUPPORTED(IMPORTRANGE(準備!$A$2, "18!f25")),"#REF!")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"19!c25")),"#REF!")</f>
        <v>#REF!</v>
      </c>
      <c r="J22" s="18" t="str">
        <f ca="1">IFERROR(__xludf.UNSUPPORTED(IMPORTRANGE(準備!$A$2, "19!d25")),"#REF!")</f>
        <v>#REF!</v>
      </c>
      <c r="K22" s="18" t="str">
        <f ca="1">IFERROR(__xludf.UNSUPPORTED(IMPORTRANGE(準備!$A$2, "19!e25")),"#REF!")</f>
        <v>#REF!</v>
      </c>
      <c r="L22" s="19" t="str">
        <f ca="1">IFERROR(__xludf.UNSUPPORTED(IMPORTRANGE(準備!$A$2, "19!f25")),"#REF!")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"20!c25")),"#REF!")</f>
        <v>#REF!</v>
      </c>
      <c r="J23" s="18" t="str">
        <f ca="1">IFERROR(__xludf.UNSUPPORTED(IMPORTRANGE(準備!$A$2, "20!d25")),"#REF!")</f>
        <v>#REF!</v>
      </c>
      <c r="K23" s="18" t="str">
        <f ca="1">IFERROR(__xludf.UNSUPPORTED(IMPORTRANGE(準備!$A$2, "20!e25")),"#REF!")</f>
        <v>#REF!</v>
      </c>
      <c r="L23" s="19" t="str">
        <f ca="1">IFERROR(__xludf.UNSUPPORTED(IMPORTRANGE(準備!$A$2, "20!f25")),"#REF!")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"21!c25")),"#REF!")</f>
        <v>#REF!</v>
      </c>
      <c r="J24" s="18" t="str">
        <f ca="1">IFERROR(__xludf.UNSUPPORTED(IMPORTRANGE(準備!$A$2, "21!d25")),"#REF!")</f>
        <v>#REF!</v>
      </c>
      <c r="K24" s="18" t="str">
        <f ca="1">IFERROR(__xludf.UNSUPPORTED(IMPORTRANGE(準備!$A$2, "21!e25")),"#REF!")</f>
        <v>#REF!</v>
      </c>
      <c r="L24" s="19" t="str">
        <f ca="1">IFERROR(__xludf.UNSUPPORTED(IMPORTRANGE(準備!$A$2, "21!f25")),"#REF!")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"22!c25")),"#REF!")</f>
        <v>#REF!</v>
      </c>
      <c r="J25" s="18" t="str">
        <f ca="1">IFERROR(__xludf.UNSUPPORTED(IMPORTRANGE(準備!$A$2, "22!d25")),"#REF!")</f>
        <v>#REF!</v>
      </c>
      <c r="K25" s="18" t="str">
        <f ca="1">IFERROR(__xludf.UNSUPPORTED(IMPORTRANGE(準備!$A$2, "22!e25")),"#REF!")</f>
        <v>#REF!</v>
      </c>
      <c r="L25" s="19" t="str">
        <f ca="1">IFERROR(__xludf.UNSUPPORTED(IMPORTRANGE(準備!$A$2, "22!f25")),"#REF!")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"23!c25")),"#REF!")</f>
        <v>#REF!</v>
      </c>
      <c r="J26" s="18" t="str">
        <f ca="1">IFERROR(__xludf.UNSUPPORTED(IMPORTRANGE(準備!$A$2, "23!d25")),"#REF!")</f>
        <v>#REF!</v>
      </c>
      <c r="K26" s="18" t="str">
        <f ca="1">IFERROR(__xludf.UNSUPPORTED(IMPORTRANGE(準備!$A$2, "23!e25")),"#REF!")</f>
        <v>#REF!</v>
      </c>
      <c r="L26" s="19" t="str">
        <f ca="1">IFERROR(__xludf.UNSUPPORTED(IMPORTRANGE(準備!$A$2, "23!f25")),"#REF!")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"24!c25")),"#REF!")</f>
        <v>#REF!</v>
      </c>
      <c r="J27" s="18" t="str">
        <f ca="1">IFERROR(__xludf.UNSUPPORTED(IMPORTRANGE(準備!$A$2, "24!d25")),"#REF!")</f>
        <v>#REF!</v>
      </c>
      <c r="K27" s="18" t="str">
        <f ca="1">IFERROR(__xludf.UNSUPPORTED(IMPORTRANGE(準備!$A$2, "24!e25")),"#REF!")</f>
        <v>#REF!</v>
      </c>
      <c r="L27" s="19" t="str">
        <f ca="1">IFERROR(__xludf.UNSUPPORTED(IMPORTRANGE(準備!$A$2, "24!f25")),"#REF!")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"25!c25")),"#REF!")</f>
        <v>#REF!</v>
      </c>
      <c r="J28" s="18" t="str">
        <f ca="1">IFERROR(__xludf.UNSUPPORTED(IMPORTRANGE(準備!$A$2, "25!d25")),"#REF!")</f>
        <v>#REF!</v>
      </c>
      <c r="K28" s="18" t="str">
        <f ca="1">IFERROR(__xludf.UNSUPPORTED(IMPORTRANGE(準備!$A$2, "25!e25")),"#REF!")</f>
        <v>#REF!</v>
      </c>
      <c r="L28" s="19" t="str">
        <f ca="1">IFERROR(__xludf.UNSUPPORTED(IMPORTRANGE(準備!$A$2, "25!f25")),"#REF!")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"26!c25")),"#REF!")</f>
        <v>#REF!</v>
      </c>
      <c r="J29" s="18" t="str">
        <f ca="1">IFERROR(__xludf.UNSUPPORTED(IMPORTRANGE(準備!$A$2, "26!d25")),"#REF!")</f>
        <v>#REF!</v>
      </c>
      <c r="K29" s="18" t="str">
        <f ca="1">IFERROR(__xludf.UNSUPPORTED(IMPORTRANGE(準備!$A$2, "26!e25")),"#REF!")</f>
        <v>#REF!</v>
      </c>
      <c r="L29" s="19" t="str">
        <f ca="1">IFERROR(__xludf.UNSUPPORTED(IMPORTRANGE(準備!$A$2, "26!f25")),"#REF!")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"27!c25")),"#REF!")</f>
        <v>#REF!</v>
      </c>
      <c r="J30" s="18" t="str">
        <f ca="1">IFERROR(__xludf.UNSUPPORTED(IMPORTRANGE(準備!$A$2, "27!d25")),"#REF!")</f>
        <v>#REF!</v>
      </c>
      <c r="K30" s="18" t="str">
        <f ca="1">IFERROR(__xludf.UNSUPPORTED(IMPORTRANGE(準備!$A$2, "27!e25")),"#REF!")</f>
        <v>#REF!</v>
      </c>
      <c r="L30" s="19" t="str">
        <f ca="1">IFERROR(__xludf.UNSUPPORTED(IMPORTRANGE(準備!$A$2, "27!f25")),"#REF!")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"28!c25")),"#REF!")</f>
        <v>#REF!</v>
      </c>
      <c r="J31" s="18" t="str">
        <f ca="1">IFERROR(__xludf.UNSUPPORTED(IMPORTRANGE(準備!$A$2, "28!d25")),"#REF!")</f>
        <v>#REF!</v>
      </c>
      <c r="K31" s="18" t="str">
        <f ca="1">IFERROR(__xludf.UNSUPPORTED(IMPORTRANGE(準備!$A$2, "28!e25")),"#REF!")</f>
        <v>#REF!</v>
      </c>
      <c r="L31" s="19" t="str">
        <f ca="1">IFERROR(__xludf.UNSUPPORTED(IMPORTRANGE(準備!$A$2, "28!f25")),"#REF!")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"29!c25")),"#REF!")</f>
        <v>#REF!</v>
      </c>
      <c r="J32" s="18" t="str">
        <f ca="1">IFERROR(__xludf.UNSUPPORTED(IMPORTRANGE(準備!$A$2, "29!d25")),"#REF!")</f>
        <v>#REF!</v>
      </c>
      <c r="K32" s="18" t="str">
        <f ca="1">IFERROR(__xludf.UNSUPPORTED(IMPORTRANGE(準備!$A$2, "29!e25")),"#REF!")</f>
        <v>#REF!</v>
      </c>
      <c r="L32" s="19" t="str">
        <f ca="1">IFERROR(__xludf.UNSUPPORTED(IMPORTRANGE(準備!$A$2, "29!f25")),"#REF!")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"30!c25")),"#REF!")</f>
        <v>#REF!</v>
      </c>
      <c r="J33" s="18" t="str">
        <f ca="1">IFERROR(__xludf.UNSUPPORTED(IMPORTRANGE(準備!$A$2, "30!d25")),"#REF!")</f>
        <v>#REF!</v>
      </c>
      <c r="K33" s="18" t="str">
        <f ca="1">IFERROR(__xludf.UNSUPPORTED(IMPORTRANGE(準備!$A$2, "30!e25")),"#REF!")</f>
        <v>#REF!</v>
      </c>
      <c r="L33" s="19" t="str">
        <f ca="1">IFERROR(__xludf.UNSUPPORTED(IMPORTRANGE(準備!$A$2, "30!f25")),"#REF!")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"31!c25")),"#REF!")</f>
        <v>#REF!</v>
      </c>
      <c r="J34" s="18" t="str">
        <f ca="1">IFERROR(__xludf.UNSUPPORTED(IMPORTRANGE(準備!$A$2, "31!d25")),"#REF!")</f>
        <v>#REF!</v>
      </c>
      <c r="K34" s="18" t="str">
        <f ca="1">IFERROR(__xludf.UNSUPPORTED(IMPORTRANGE(準備!$A$2, "31!e25")),"#REF!")</f>
        <v>#REF!</v>
      </c>
      <c r="L34" s="19" t="str">
        <f ca="1">IFERROR(__xludf.UNSUPPORTED(IMPORTRANGE(準備!$A$2, "31!f25")),"#REF!")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"32!c25")),"#REF!")</f>
        <v>#REF!</v>
      </c>
      <c r="J35" s="18" t="str">
        <f ca="1">IFERROR(__xludf.UNSUPPORTED(IMPORTRANGE(準備!$A$2, "32!d25")),"#REF!")</f>
        <v>#REF!</v>
      </c>
      <c r="K35" s="18" t="str">
        <f ca="1">IFERROR(__xludf.UNSUPPORTED(IMPORTRANGE(準備!$A$2, "32!e25")),"#REF!")</f>
        <v>#REF!</v>
      </c>
      <c r="L35" s="19" t="str">
        <f ca="1">IFERROR(__xludf.UNSUPPORTED(IMPORTRANGE(準備!$A$2, "32!f25")),"#REF!")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"33!c25")),"#REF!")</f>
        <v>#REF!</v>
      </c>
      <c r="J36" s="18" t="str">
        <f ca="1">IFERROR(__xludf.UNSUPPORTED(IMPORTRANGE(準備!$A$2, "33!d25")),"#REF!")</f>
        <v>#REF!</v>
      </c>
      <c r="K36" s="18" t="str">
        <f ca="1">IFERROR(__xludf.UNSUPPORTED(IMPORTRANGE(準備!$A$2, "33!e25")),"#REF!")</f>
        <v>#REF!</v>
      </c>
      <c r="L36" s="19" t="str">
        <f ca="1">IFERROR(__xludf.UNSUPPORTED(IMPORTRANGE(準備!$A$2, "33!f25")),"#REF!")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"34!c25")),"#REF!")</f>
        <v>#REF!</v>
      </c>
      <c r="J37" s="18" t="str">
        <f ca="1">IFERROR(__xludf.UNSUPPORTED(IMPORTRANGE(準備!$A$2, "34!d25")),"#REF!")</f>
        <v>#REF!</v>
      </c>
      <c r="K37" s="18" t="str">
        <f ca="1">IFERROR(__xludf.UNSUPPORTED(IMPORTRANGE(準備!$A$2, "34!e25")),"#REF!")</f>
        <v>#REF!</v>
      </c>
      <c r="L37" s="19" t="str">
        <f ca="1">IFERROR(__xludf.UNSUPPORTED(IMPORTRANGE(準備!$A$2, "34!f25")),"#REF!")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"35!c25")),"#REF!")</f>
        <v>#REF!</v>
      </c>
      <c r="J38" s="18" t="str">
        <f ca="1">IFERROR(__xludf.UNSUPPORTED(IMPORTRANGE(準備!$A$2, "35!d25")),"#REF!")</f>
        <v>#REF!</v>
      </c>
      <c r="K38" s="18" t="str">
        <f ca="1">IFERROR(__xludf.UNSUPPORTED(IMPORTRANGE(準備!$A$2, "35!e25")),"#REF!")</f>
        <v>#REF!</v>
      </c>
      <c r="L38" s="19" t="str">
        <f ca="1">IFERROR(__xludf.UNSUPPORTED(IMPORTRANGE(準備!$A$2, "35!f25")),"#REF!")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"36!c25")),"#REF!")</f>
        <v>#REF!</v>
      </c>
      <c r="J39" s="18" t="str">
        <f ca="1">IFERROR(__xludf.UNSUPPORTED(IMPORTRANGE(準備!$A$2, "36!d25")),"#REF!")</f>
        <v>#REF!</v>
      </c>
      <c r="K39" s="18" t="str">
        <f ca="1">IFERROR(__xludf.UNSUPPORTED(IMPORTRANGE(準備!$A$2, "36!e25")),"#REF!")</f>
        <v>#REF!</v>
      </c>
      <c r="L39" s="19" t="str">
        <f ca="1">IFERROR(__xludf.UNSUPPORTED(IMPORTRANGE(準備!$A$2, "36!f25")),"#REF!")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"37!c25")),"#REF!")</f>
        <v>#REF!</v>
      </c>
      <c r="J40" s="18" t="str">
        <f ca="1">IFERROR(__xludf.UNSUPPORTED(IMPORTRANGE(準備!$A$2, "37!d25")),"#REF!")</f>
        <v>#REF!</v>
      </c>
      <c r="K40" s="18" t="str">
        <f ca="1">IFERROR(__xludf.UNSUPPORTED(IMPORTRANGE(準備!$A$2, "37!e25")),"#REF!")</f>
        <v>#REF!</v>
      </c>
      <c r="L40" s="19" t="str">
        <f ca="1">IFERROR(__xludf.UNSUPPORTED(IMPORTRANGE(準備!$A$2, "37!f25")),"#REF!")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"38!c25")),"#REF!")</f>
        <v>#REF!</v>
      </c>
      <c r="J41" s="18" t="str">
        <f ca="1">IFERROR(__xludf.UNSUPPORTED(IMPORTRANGE(準備!$A$2, "38!d25")),"#REF!")</f>
        <v>#REF!</v>
      </c>
      <c r="K41" s="18" t="str">
        <f ca="1">IFERROR(__xludf.UNSUPPORTED(IMPORTRANGE(準備!$A$2, "38!e25")),"#REF!")</f>
        <v>#REF!</v>
      </c>
      <c r="L41" s="19" t="str">
        <f ca="1">IFERROR(__xludf.UNSUPPORTED(IMPORTRANGE(準備!$A$2, "38!f25")),"#REF!")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"39!c25")),"#REF!")</f>
        <v>#REF!</v>
      </c>
      <c r="J42" s="18" t="str">
        <f ca="1">IFERROR(__xludf.UNSUPPORTED(IMPORTRANGE(準備!$A$2, "39!d25")),"#REF!")</f>
        <v>#REF!</v>
      </c>
      <c r="K42" s="18" t="str">
        <f ca="1">IFERROR(__xludf.UNSUPPORTED(IMPORTRANGE(準備!$A$2, "39!e25")),"#REF!")</f>
        <v>#REF!</v>
      </c>
      <c r="L42" s="19" t="str">
        <f ca="1">IFERROR(__xludf.UNSUPPORTED(IMPORTRANGE(準備!$A$2, "39!f25")),"#REF!")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"40!c25")),"#REF!")</f>
        <v>#REF!</v>
      </c>
      <c r="J43" s="18" t="str">
        <f ca="1">IFERROR(__xludf.UNSUPPORTED(IMPORTRANGE(準備!$A$2, "40!d25")),"#REF!")</f>
        <v>#REF!</v>
      </c>
      <c r="K43" s="18" t="str">
        <f ca="1">IFERROR(__xludf.UNSUPPORTED(IMPORTRANGE(準備!$A$2, "40!e25")),"#REF!")</f>
        <v>#REF!</v>
      </c>
      <c r="L43" s="19" t="str">
        <f ca="1">IFERROR(__xludf.UNSUPPORTED(IMPORTRANGE(準備!$A$2, "40!f25")),"#REF!")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"41!c25")),"#REF!")</f>
        <v>#REF!</v>
      </c>
      <c r="J44" s="18" t="str">
        <f ca="1">IFERROR(__xludf.UNSUPPORTED(IMPORTRANGE(準備!$A$2, "41!d25")),"#REF!")</f>
        <v>#REF!</v>
      </c>
      <c r="K44" s="18" t="str">
        <f ca="1">IFERROR(__xludf.UNSUPPORTED(IMPORTRANGE(準備!$A$2, "41!e25")),"#REF!")</f>
        <v>#REF!</v>
      </c>
      <c r="L44" s="19" t="str">
        <f ca="1">IFERROR(__xludf.UNSUPPORTED(IMPORTRANGE(準備!$A$2, "41!f25")),"#REF!")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"42!c25")),"#REF!")</f>
        <v>#REF!</v>
      </c>
      <c r="J45" s="18" t="str">
        <f ca="1">IFERROR(__xludf.UNSUPPORTED(IMPORTRANGE(準備!$A$2, "42!d25")),"#REF!")</f>
        <v>#REF!</v>
      </c>
      <c r="K45" s="18" t="str">
        <f ca="1">IFERROR(__xludf.UNSUPPORTED(IMPORTRANGE(準備!$A$2, "42!e25")),"#REF!")</f>
        <v>#REF!</v>
      </c>
      <c r="L45" s="19" t="str">
        <f ca="1">IFERROR(__xludf.UNSUPPORTED(IMPORTRANGE(準備!$A$2, "42!f25")),"#REF!")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"43!c25")),"#REF!")</f>
        <v>#REF!</v>
      </c>
      <c r="J46" s="18" t="str">
        <f ca="1">IFERROR(__xludf.UNSUPPORTED(IMPORTRANGE(準備!$A$2, "43!d25")),"#REF!")</f>
        <v>#REF!</v>
      </c>
      <c r="K46" s="18" t="str">
        <f ca="1">IFERROR(__xludf.UNSUPPORTED(IMPORTRANGE(準備!$A$2, "43!e25")),"#REF!")</f>
        <v>#REF!</v>
      </c>
      <c r="L46" s="19" t="str">
        <f ca="1">IFERROR(__xludf.UNSUPPORTED(IMPORTRANGE(準備!$A$2, "43!f25")),"#REF!")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"44!c25")),"#REF!")</f>
        <v>#REF!</v>
      </c>
      <c r="J47" s="18" t="str">
        <f ca="1">IFERROR(__xludf.UNSUPPORTED(IMPORTRANGE(準備!$A$2, "44!d25")),"#REF!")</f>
        <v>#REF!</v>
      </c>
      <c r="K47" s="18" t="str">
        <f ca="1">IFERROR(__xludf.UNSUPPORTED(IMPORTRANGE(準備!$A$2, "44!e25")),"#REF!")</f>
        <v>#REF!</v>
      </c>
      <c r="L47" s="19" t="str">
        <f ca="1">IFERROR(__xludf.UNSUPPORTED(IMPORTRANGE(準備!$A$2, "44!f25")),"#REF!")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"45!c25")),"#REF!")</f>
        <v>#REF!</v>
      </c>
      <c r="J48" s="18" t="str">
        <f ca="1">IFERROR(__xludf.UNSUPPORTED(IMPORTRANGE(準備!$A$2, "45!d25")),"#REF!")</f>
        <v>#REF!</v>
      </c>
      <c r="K48" s="18" t="str">
        <f ca="1">IFERROR(__xludf.UNSUPPORTED(IMPORTRANGE(準備!$A$2, "45!e25")),"#REF!")</f>
        <v>#REF!</v>
      </c>
      <c r="L48" s="19" t="str">
        <f ca="1">IFERROR(__xludf.UNSUPPORTED(IMPORTRANGE(準備!$A$2, "45!f25")),"#REF!")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"46!c25")),"#REF!")</f>
        <v>#REF!</v>
      </c>
      <c r="J49" s="18" t="str">
        <f ca="1">IFERROR(__xludf.UNSUPPORTED(IMPORTRANGE(準備!$A$2, "46!d25")),"#REF!")</f>
        <v>#REF!</v>
      </c>
      <c r="K49" s="18" t="str">
        <f ca="1">IFERROR(__xludf.UNSUPPORTED(IMPORTRANGE(準備!$A$2, "46!e25")),"#REF!")</f>
        <v>#REF!</v>
      </c>
      <c r="L49" s="19" t="str">
        <f ca="1">IFERROR(__xludf.UNSUPPORTED(IMPORTRANGE(準備!$A$2, "46!f25")),"#REF!")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"47!c25")),"#REF!")</f>
        <v>#REF!</v>
      </c>
      <c r="J50" s="18" t="str">
        <f ca="1">IFERROR(__xludf.UNSUPPORTED(IMPORTRANGE(準備!$A$2, "47!d25")),"#REF!")</f>
        <v>#REF!</v>
      </c>
      <c r="K50" s="18" t="str">
        <f ca="1">IFERROR(__xludf.UNSUPPORTED(IMPORTRANGE(準備!$A$2, "47!e25")),"#REF!")</f>
        <v>#REF!</v>
      </c>
      <c r="L50" s="19" t="str">
        <f ca="1">IFERROR(__xludf.UNSUPPORTED(IMPORTRANGE(準備!$A$2, "47!f25")),"#REF!")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"48!c25")),"#REF!")</f>
        <v>#REF!</v>
      </c>
      <c r="J51" s="18" t="str">
        <f ca="1">IFERROR(__xludf.UNSUPPORTED(IMPORTRANGE(準備!$A$2, "48!d25")),"#REF!")</f>
        <v>#REF!</v>
      </c>
      <c r="K51" s="18" t="str">
        <f ca="1">IFERROR(__xludf.UNSUPPORTED(IMPORTRANGE(準備!$A$2, "48!e25")),"#REF!")</f>
        <v>#REF!</v>
      </c>
      <c r="L51" s="19" t="str">
        <f ca="1">IFERROR(__xludf.UNSUPPORTED(IMPORTRANGE(準備!$A$2, "48!f25")),"#REF!")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"49!c25")),"#REF!")</f>
        <v>#REF!</v>
      </c>
      <c r="J52" s="18" t="str">
        <f ca="1">IFERROR(__xludf.UNSUPPORTED(IMPORTRANGE(準備!$A$2, "49!d25")),"#REF!")</f>
        <v>#REF!</v>
      </c>
      <c r="K52" s="18" t="str">
        <f ca="1">IFERROR(__xludf.UNSUPPORTED(IMPORTRANGE(準備!$A$2, "49!e25")),"#REF!")</f>
        <v>#REF!</v>
      </c>
      <c r="L52" s="19" t="str">
        <f ca="1">IFERROR(__xludf.UNSUPPORTED(IMPORTRANGE(準備!$A$2, "49!f25")),"#REF!")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"50!c25")),"#REF!")</f>
        <v>#REF!</v>
      </c>
      <c r="J53" s="18" t="str">
        <f ca="1">IFERROR(__xludf.UNSUPPORTED(IMPORTRANGE(準備!$A$2, "50!d25")),"#REF!")</f>
        <v>#REF!</v>
      </c>
      <c r="K53" s="18" t="str">
        <f ca="1">IFERROR(__xludf.UNSUPPORTED(IMPORTRANGE(準備!$A$2, "50!e25")),"#REF!")</f>
        <v>#REF!</v>
      </c>
      <c r="L53" s="19" t="str">
        <f ca="1">IFERROR(__xludf.UNSUPPORTED(IMPORTRANGE(準備!$A$2, "50!f25")),"#REF!")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51:H51"/>
    <mergeCell ref="B45:D45"/>
    <mergeCell ref="B42:D42"/>
    <mergeCell ref="B43:D43"/>
    <mergeCell ref="B44:D44"/>
    <mergeCell ref="B46:D46"/>
    <mergeCell ref="B47:D47"/>
    <mergeCell ref="E42:H42"/>
    <mergeCell ref="E43:H43"/>
    <mergeCell ref="E44:H44"/>
    <mergeCell ref="E45:H45"/>
    <mergeCell ref="E52:H52"/>
    <mergeCell ref="E53:H53"/>
    <mergeCell ref="B5:D5"/>
    <mergeCell ref="E5:H5"/>
    <mergeCell ref="E15:H15"/>
    <mergeCell ref="B49:D49"/>
    <mergeCell ref="B48:D48"/>
    <mergeCell ref="E50:H50"/>
    <mergeCell ref="E48:H48"/>
    <mergeCell ref="E49:H49"/>
    <mergeCell ref="B50:D50"/>
    <mergeCell ref="B51:D51"/>
    <mergeCell ref="B52:D52"/>
    <mergeCell ref="B53:D53"/>
    <mergeCell ref="B21:D21"/>
    <mergeCell ref="B22:D22"/>
    <mergeCell ref="E17:H17"/>
    <mergeCell ref="E14:H14"/>
    <mergeCell ref="E24:H24"/>
    <mergeCell ref="B33:D33"/>
    <mergeCell ref="B34:D34"/>
    <mergeCell ref="B35:D35"/>
    <mergeCell ref="E46:H46"/>
    <mergeCell ref="E47:H47"/>
    <mergeCell ref="B4:D4"/>
    <mergeCell ref="B3:D3"/>
    <mergeCell ref="E3:H3"/>
    <mergeCell ref="E4:H4"/>
    <mergeCell ref="B25:D25"/>
    <mergeCell ref="B23:D23"/>
    <mergeCell ref="B24:D24"/>
    <mergeCell ref="E20:H20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25:H25"/>
    <mergeCell ref="E19:H19"/>
    <mergeCell ref="B7:D7"/>
    <mergeCell ref="B12:D12"/>
    <mergeCell ref="E7:H7"/>
    <mergeCell ref="E22:H22"/>
    <mergeCell ref="E23:H23"/>
    <mergeCell ref="E28:H28"/>
    <mergeCell ref="E29:H29"/>
    <mergeCell ref="E26:H26"/>
    <mergeCell ref="B36:D36"/>
    <mergeCell ref="B37:D37"/>
    <mergeCell ref="B38:D38"/>
    <mergeCell ref="B39:D39"/>
    <mergeCell ref="E35:H35"/>
    <mergeCell ref="E36:H36"/>
    <mergeCell ref="E37:H37"/>
    <mergeCell ref="E38:H38"/>
    <mergeCell ref="E39:H39"/>
    <mergeCell ref="B28:D28"/>
    <mergeCell ref="B29:D29"/>
    <mergeCell ref="B26:D26"/>
    <mergeCell ref="B30:D30"/>
    <mergeCell ref="E30:H30"/>
    <mergeCell ref="E34:H34"/>
    <mergeCell ref="E6:H6"/>
    <mergeCell ref="B6:D6"/>
    <mergeCell ref="E18:H18"/>
    <mergeCell ref="B18:D18"/>
    <mergeCell ref="B19:D19"/>
    <mergeCell ref="B20:D20"/>
    <mergeCell ref="B17:D17"/>
    <mergeCell ref="B13:D13"/>
    <mergeCell ref="B14:D14"/>
    <mergeCell ref="E12:H12"/>
    <mergeCell ref="E13:H13"/>
    <mergeCell ref="E16:H16"/>
    <mergeCell ref="E27:H27"/>
    <mergeCell ref="B27:D27"/>
    <mergeCell ref="B40:D40"/>
    <mergeCell ref="B41:D41"/>
    <mergeCell ref="E31:H31"/>
    <mergeCell ref="E32:H32"/>
    <mergeCell ref="E33:H33"/>
    <mergeCell ref="B31:D31"/>
    <mergeCell ref="B32:D32"/>
    <mergeCell ref="E40:H40"/>
    <mergeCell ref="E41:H41"/>
  </mergeCells>
  <phoneticPr fontId="19"/>
  <pageMargins left="0.7" right="0.7" top="0.75" bottom="0.75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22</v>
      </c>
      <c r="F1" s="14" t="s">
        <v>22</v>
      </c>
      <c r="G1" s="13"/>
      <c r="H1" s="13">
        <f>準備!A29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"1!c26")),"#REF!")</f>
        <v>#REF!</v>
      </c>
      <c r="J4" s="18" t="str">
        <f ca="1">IFERROR(__xludf.UNSUPPORTED(IMPORTRANGE(準備!$A$2, "1!d26")),"#REF!")</f>
        <v>#REF!</v>
      </c>
      <c r="K4" s="18" t="str">
        <f ca="1">IFERROR(__xludf.UNSUPPORTED(IMPORTRANGE(準備!$A$2, "1!e26")),"#REF!")</f>
        <v>#REF!</v>
      </c>
      <c r="L4" s="19" t="str">
        <f ca="1">IFERROR(__xludf.UNSUPPORTED(IMPORTRANGE(準備!$A$2, "1!f26")),"#REF!")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"2!c26")),"#REF!")</f>
        <v>#REF!</v>
      </c>
      <c r="J5" s="18" t="str">
        <f ca="1">IFERROR(__xludf.UNSUPPORTED(IMPORTRANGE(準備!$A$2, "2!d26")),"#REF!")</f>
        <v>#REF!</v>
      </c>
      <c r="K5" s="18" t="str">
        <f ca="1">IFERROR(__xludf.UNSUPPORTED(IMPORTRANGE(準備!$A$2, "2!e26")),"#REF!")</f>
        <v>#REF!</v>
      </c>
      <c r="L5" s="19" t="str">
        <f ca="1">IFERROR(__xludf.UNSUPPORTED(IMPORTRANGE(準備!$A$2, "2!f26")),"#REF!")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"3!c26")),"#REF!")</f>
        <v>#REF!</v>
      </c>
      <c r="J6" s="18" t="str">
        <f ca="1">IFERROR(__xludf.UNSUPPORTED(IMPORTRANGE(準備!$A$2, "3!d26")),"#REF!")</f>
        <v>#REF!</v>
      </c>
      <c r="K6" s="18" t="str">
        <f ca="1">IFERROR(__xludf.UNSUPPORTED(IMPORTRANGE(準備!$A$2, "3!e26")),"#REF!")</f>
        <v>#REF!</v>
      </c>
      <c r="L6" s="19" t="str">
        <f ca="1">IFERROR(__xludf.UNSUPPORTED(IMPORTRANGE(準備!$A$2, "3!f26")),"#REF!")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"4!c26")),"#REF!")</f>
        <v>#REF!</v>
      </c>
      <c r="J7" s="18" t="str">
        <f ca="1">IFERROR(__xludf.UNSUPPORTED(IMPORTRANGE(準備!$A$2, "4!d26")),"#REF!")</f>
        <v>#REF!</v>
      </c>
      <c r="K7" s="18" t="str">
        <f ca="1">IFERROR(__xludf.UNSUPPORTED(IMPORTRANGE(準備!$A$2, "4!e26")),"#REF!")</f>
        <v>#REF!</v>
      </c>
      <c r="L7" s="19" t="str">
        <f ca="1">IFERROR(__xludf.UNSUPPORTED(IMPORTRANGE(準備!$A$2, "4!f26")),"#REF!")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"5!c26")),"#REF!")</f>
        <v>#REF!</v>
      </c>
      <c r="J8" s="18" t="str">
        <f ca="1">IFERROR(__xludf.UNSUPPORTED(IMPORTRANGE(準備!$A$2, "5!d26")),"#REF!")</f>
        <v>#REF!</v>
      </c>
      <c r="K8" s="18" t="str">
        <f ca="1">IFERROR(__xludf.UNSUPPORTED(IMPORTRANGE(準備!$A$2, "5!e26")),"#REF!")</f>
        <v>#REF!</v>
      </c>
      <c r="L8" s="19" t="str">
        <f ca="1">IFERROR(__xludf.UNSUPPORTED(IMPORTRANGE(準備!$A$2, "5!f26")),"#REF!")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"6!c26")),"#REF!")</f>
        <v>#REF!</v>
      </c>
      <c r="J9" s="18" t="str">
        <f ca="1">IFERROR(__xludf.UNSUPPORTED(IMPORTRANGE(準備!$A$2, "6!d26")),"#REF!")</f>
        <v>#REF!</v>
      </c>
      <c r="K9" s="18" t="str">
        <f ca="1">IFERROR(__xludf.UNSUPPORTED(IMPORTRANGE(準備!$A$2, "6!e26")),"#REF!")</f>
        <v>#REF!</v>
      </c>
      <c r="L9" s="19" t="str">
        <f ca="1">IFERROR(__xludf.UNSUPPORTED(IMPORTRANGE(準備!$A$2, "6!f26")),"#REF!")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"7!c26")),"#REF!")</f>
        <v>#REF!</v>
      </c>
      <c r="J10" s="18" t="str">
        <f ca="1">IFERROR(__xludf.UNSUPPORTED(IMPORTRANGE(準備!$A$2, "7!d26")),"#REF!")</f>
        <v>#REF!</v>
      </c>
      <c r="K10" s="18" t="str">
        <f ca="1">IFERROR(__xludf.UNSUPPORTED(IMPORTRANGE(準備!$A$2, "7!e26")),"#REF!")</f>
        <v>#REF!</v>
      </c>
      <c r="L10" s="19" t="str">
        <f ca="1">IFERROR(__xludf.UNSUPPORTED(IMPORTRANGE(準備!$A$2, "7!f26")),"#REF!")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"8!c26")),"#REF!")</f>
        <v>#REF!</v>
      </c>
      <c r="J11" s="18" t="str">
        <f ca="1">IFERROR(__xludf.UNSUPPORTED(IMPORTRANGE(準備!$A$2, "8!d26")),"#REF!")</f>
        <v>#REF!</v>
      </c>
      <c r="K11" s="18" t="str">
        <f ca="1">IFERROR(__xludf.UNSUPPORTED(IMPORTRANGE(準備!$A$2, "8!e26")),"#REF!")</f>
        <v>#REF!</v>
      </c>
      <c r="L11" s="19" t="str">
        <f ca="1">IFERROR(__xludf.UNSUPPORTED(IMPORTRANGE(準備!$A$2, "8!f26")),"#REF!")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"9!c26")),"#REF!")</f>
        <v>#REF!</v>
      </c>
      <c r="J12" s="18" t="str">
        <f ca="1">IFERROR(__xludf.UNSUPPORTED(IMPORTRANGE(準備!$A$2, "9!d26")),"#REF!")</f>
        <v>#REF!</v>
      </c>
      <c r="K12" s="18" t="str">
        <f ca="1">IFERROR(__xludf.UNSUPPORTED(IMPORTRANGE(準備!$A$2, "9!e26")),"#REF!")</f>
        <v>#REF!</v>
      </c>
      <c r="L12" s="19" t="str">
        <f ca="1">IFERROR(__xludf.UNSUPPORTED(IMPORTRANGE(準備!$A$2, "9!f26")),"#REF!")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"10!c26")),"#REF!")</f>
        <v>#REF!</v>
      </c>
      <c r="J13" s="18" t="str">
        <f ca="1">IFERROR(__xludf.UNSUPPORTED(IMPORTRANGE(準備!$A$2, "10!d26")),"#REF!")</f>
        <v>#REF!</v>
      </c>
      <c r="K13" s="18" t="str">
        <f ca="1">IFERROR(__xludf.UNSUPPORTED(IMPORTRANGE(準備!$A$2, "10!e26")),"#REF!")</f>
        <v>#REF!</v>
      </c>
      <c r="L13" s="19" t="str">
        <f ca="1">IFERROR(__xludf.UNSUPPORTED(IMPORTRANGE(準備!$A$2, "10!f26")),"#REF!")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"11!c26")),"#REF!")</f>
        <v>#REF!</v>
      </c>
      <c r="J14" s="18" t="str">
        <f ca="1">IFERROR(__xludf.UNSUPPORTED(IMPORTRANGE(準備!$A$2, "11!d26")),"#REF!")</f>
        <v>#REF!</v>
      </c>
      <c r="K14" s="18" t="str">
        <f ca="1">IFERROR(__xludf.UNSUPPORTED(IMPORTRANGE(準備!$A$2, "11!e26")),"#REF!")</f>
        <v>#REF!</v>
      </c>
      <c r="L14" s="19" t="str">
        <f ca="1">IFERROR(__xludf.UNSUPPORTED(IMPORTRANGE(準備!$A$2, "11!f26")),"#REF!")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"12!c26")),"#REF!")</f>
        <v>#REF!</v>
      </c>
      <c r="J15" s="18" t="str">
        <f ca="1">IFERROR(__xludf.UNSUPPORTED(IMPORTRANGE(準備!$A$2, "12!d26")),"#REF!")</f>
        <v>#REF!</v>
      </c>
      <c r="K15" s="18" t="str">
        <f ca="1">IFERROR(__xludf.UNSUPPORTED(IMPORTRANGE(準備!$A$2, "12!e26")),"#REF!")</f>
        <v>#REF!</v>
      </c>
      <c r="L15" s="19" t="str">
        <f ca="1">IFERROR(__xludf.UNSUPPORTED(IMPORTRANGE(準備!$A$2, "12!f26")),"#REF!")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"13!c26")),"#REF!")</f>
        <v>#REF!</v>
      </c>
      <c r="J16" s="18" t="str">
        <f ca="1">IFERROR(__xludf.UNSUPPORTED(IMPORTRANGE(準備!$A$2, "13!d26")),"#REF!")</f>
        <v>#REF!</v>
      </c>
      <c r="K16" s="18" t="str">
        <f ca="1">IFERROR(__xludf.UNSUPPORTED(IMPORTRANGE(準備!$A$2, "13!e26")),"#REF!")</f>
        <v>#REF!</v>
      </c>
      <c r="L16" s="19" t="str">
        <f ca="1">IFERROR(__xludf.UNSUPPORTED(IMPORTRANGE(準備!$A$2, "13!f26")),"#REF!")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"14!c26")),"#REF!")</f>
        <v>#REF!</v>
      </c>
      <c r="J17" s="18" t="str">
        <f ca="1">IFERROR(__xludf.UNSUPPORTED(IMPORTRANGE(準備!$A$2, "14!d26")),"#REF!")</f>
        <v>#REF!</v>
      </c>
      <c r="K17" s="18" t="str">
        <f ca="1">IFERROR(__xludf.UNSUPPORTED(IMPORTRANGE(準備!$A$2, "14!e26")),"#REF!")</f>
        <v>#REF!</v>
      </c>
      <c r="L17" s="19" t="str">
        <f ca="1">IFERROR(__xludf.UNSUPPORTED(IMPORTRANGE(準備!$A$2, "14!f26")),"#REF!")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"15!c26")),"#REF!")</f>
        <v>#REF!</v>
      </c>
      <c r="J18" s="18" t="str">
        <f ca="1">IFERROR(__xludf.UNSUPPORTED(IMPORTRANGE(準備!$A$2, "15!d26")),"#REF!")</f>
        <v>#REF!</v>
      </c>
      <c r="K18" s="18" t="str">
        <f ca="1">IFERROR(__xludf.UNSUPPORTED(IMPORTRANGE(準備!$A$2, "15!e26")),"#REF!")</f>
        <v>#REF!</v>
      </c>
      <c r="L18" s="19" t="str">
        <f ca="1">IFERROR(__xludf.UNSUPPORTED(IMPORTRANGE(準備!$A$2, "15!f26")),"#REF!")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"16!c26")),"#REF!")</f>
        <v>#REF!</v>
      </c>
      <c r="J19" s="18" t="str">
        <f ca="1">IFERROR(__xludf.UNSUPPORTED(IMPORTRANGE(準備!$A$2, "16!d26")),"#REF!")</f>
        <v>#REF!</v>
      </c>
      <c r="K19" s="18" t="str">
        <f ca="1">IFERROR(__xludf.UNSUPPORTED(IMPORTRANGE(準備!$A$2, "16!e26")),"#REF!")</f>
        <v>#REF!</v>
      </c>
      <c r="L19" s="19" t="str">
        <f ca="1">IFERROR(__xludf.UNSUPPORTED(IMPORTRANGE(準備!$A$2, "16!f26")),"#REF!")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"17!c26")),"#REF!")</f>
        <v>#REF!</v>
      </c>
      <c r="J20" s="18" t="str">
        <f ca="1">IFERROR(__xludf.UNSUPPORTED(IMPORTRANGE(準備!$A$2, "17!d26")),"#REF!")</f>
        <v>#REF!</v>
      </c>
      <c r="K20" s="18" t="str">
        <f ca="1">IFERROR(__xludf.UNSUPPORTED(IMPORTRANGE(準備!$A$2, "17!e26")),"#REF!")</f>
        <v>#REF!</v>
      </c>
      <c r="L20" s="19" t="str">
        <f ca="1">IFERROR(__xludf.UNSUPPORTED(IMPORTRANGE(準備!$A$2, "17!f26")),"#REF!")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"18!c26")),"#REF!")</f>
        <v>#REF!</v>
      </c>
      <c r="J21" s="18" t="str">
        <f ca="1">IFERROR(__xludf.UNSUPPORTED(IMPORTRANGE(準備!$A$2, "18!d26")),"#REF!")</f>
        <v>#REF!</v>
      </c>
      <c r="K21" s="18" t="str">
        <f ca="1">IFERROR(__xludf.UNSUPPORTED(IMPORTRANGE(準備!$A$2, "18!e26")),"#REF!")</f>
        <v>#REF!</v>
      </c>
      <c r="L21" s="19" t="str">
        <f ca="1">IFERROR(__xludf.UNSUPPORTED(IMPORTRANGE(準備!$A$2, "18!f26")),"#REF!")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"19!c26")),"#REF!")</f>
        <v>#REF!</v>
      </c>
      <c r="J22" s="18" t="str">
        <f ca="1">IFERROR(__xludf.UNSUPPORTED(IMPORTRANGE(準備!$A$2, "19!d26")),"#REF!")</f>
        <v>#REF!</v>
      </c>
      <c r="K22" s="18" t="str">
        <f ca="1">IFERROR(__xludf.UNSUPPORTED(IMPORTRANGE(準備!$A$2, "19!e26")),"#REF!")</f>
        <v>#REF!</v>
      </c>
      <c r="L22" s="19" t="str">
        <f ca="1">IFERROR(__xludf.UNSUPPORTED(IMPORTRANGE(準備!$A$2, "19!f26")),"#REF!")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"20!c26")),"#REF!")</f>
        <v>#REF!</v>
      </c>
      <c r="J23" s="18" t="str">
        <f ca="1">IFERROR(__xludf.UNSUPPORTED(IMPORTRANGE(準備!$A$2, "20!d26")),"#REF!")</f>
        <v>#REF!</v>
      </c>
      <c r="K23" s="18" t="str">
        <f ca="1">IFERROR(__xludf.UNSUPPORTED(IMPORTRANGE(準備!$A$2, "20!e26")),"#REF!")</f>
        <v>#REF!</v>
      </c>
      <c r="L23" s="19" t="str">
        <f ca="1">IFERROR(__xludf.UNSUPPORTED(IMPORTRANGE(準備!$A$2, "20!f26")),"#REF!")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"21!c26")),"#REF!")</f>
        <v>#REF!</v>
      </c>
      <c r="J24" s="18" t="str">
        <f ca="1">IFERROR(__xludf.UNSUPPORTED(IMPORTRANGE(準備!$A$2, "21!d26")),"#REF!")</f>
        <v>#REF!</v>
      </c>
      <c r="K24" s="18" t="str">
        <f ca="1">IFERROR(__xludf.UNSUPPORTED(IMPORTRANGE(準備!$A$2, "21!e26")),"#REF!")</f>
        <v>#REF!</v>
      </c>
      <c r="L24" s="19" t="str">
        <f ca="1">IFERROR(__xludf.UNSUPPORTED(IMPORTRANGE(準備!$A$2, "21!f26")),"#REF!")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"22!c26")),"#REF!")</f>
        <v>#REF!</v>
      </c>
      <c r="J25" s="18" t="str">
        <f ca="1">IFERROR(__xludf.UNSUPPORTED(IMPORTRANGE(準備!$A$2, "22!d26")),"#REF!")</f>
        <v>#REF!</v>
      </c>
      <c r="K25" s="18" t="str">
        <f ca="1">IFERROR(__xludf.UNSUPPORTED(IMPORTRANGE(準備!$A$2, "22!e26")),"#REF!")</f>
        <v>#REF!</v>
      </c>
      <c r="L25" s="19" t="str">
        <f ca="1">IFERROR(__xludf.UNSUPPORTED(IMPORTRANGE(準備!$A$2, "22!f26")),"#REF!")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"23!c26")),"#REF!")</f>
        <v>#REF!</v>
      </c>
      <c r="J26" s="18" t="str">
        <f ca="1">IFERROR(__xludf.UNSUPPORTED(IMPORTRANGE(準備!$A$2, "23!d26")),"#REF!")</f>
        <v>#REF!</v>
      </c>
      <c r="K26" s="18" t="str">
        <f ca="1">IFERROR(__xludf.UNSUPPORTED(IMPORTRANGE(準備!$A$2, "23!e26")),"#REF!")</f>
        <v>#REF!</v>
      </c>
      <c r="L26" s="19" t="str">
        <f ca="1">IFERROR(__xludf.UNSUPPORTED(IMPORTRANGE(準備!$A$2, "23!f26")),"#REF!")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"24!c26")),"#REF!")</f>
        <v>#REF!</v>
      </c>
      <c r="J27" s="18" t="str">
        <f ca="1">IFERROR(__xludf.UNSUPPORTED(IMPORTRANGE(準備!$A$2, "24!d26")),"#REF!")</f>
        <v>#REF!</v>
      </c>
      <c r="K27" s="18" t="str">
        <f ca="1">IFERROR(__xludf.UNSUPPORTED(IMPORTRANGE(準備!$A$2, "24!e26")),"#REF!")</f>
        <v>#REF!</v>
      </c>
      <c r="L27" s="19" t="str">
        <f ca="1">IFERROR(__xludf.UNSUPPORTED(IMPORTRANGE(準備!$A$2, "24!f26")),"#REF!")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"25!c26")),"#REF!")</f>
        <v>#REF!</v>
      </c>
      <c r="J28" s="18" t="str">
        <f ca="1">IFERROR(__xludf.UNSUPPORTED(IMPORTRANGE(準備!$A$2, "25!d26")),"#REF!")</f>
        <v>#REF!</v>
      </c>
      <c r="K28" s="18" t="str">
        <f ca="1">IFERROR(__xludf.UNSUPPORTED(IMPORTRANGE(準備!$A$2, "25!e26")),"#REF!")</f>
        <v>#REF!</v>
      </c>
      <c r="L28" s="19" t="str">
        <f ca="1">IFERROR(__xludf.UNSUPPORTED(IMPORTRANGE(準備!$A$2, "25!f26")),"#REF!")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"26!c26")),"#REF!")</f>
        <v>#REF!</v>
      </c>
      <c r="J29" s="18" t="str">
        <f ca="1">IFERROR(__xludf.UNSUPPORTED(IMPORTRANGE(準備!$A$2, "26!d26")),"#REF!")</f>
        <v>#REF!</v>
      </c>
      <c r="K29" s="18" t="str">
        <f ca="1">IFERROR(__xludf.UNSUPPORTED(IMPORTRANGE(準備!$A$2, "26!e26")),"#REF!")</f>
        <v>#REF!</v>
      </c>
      <c r="L29" s="19" t="str">
        <f ca="1">IFERROR(__xludf.UNSUPPORTED(IMPORTRANGE(準備!$A$2, "26!f26")),"#REF!")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"27!c26")),"#REF!")</f>
        <v>#REF!</v>
      </c>
      <c r="J30" s="18" t="str">
        <f ca="1">IFERROR(__xludf.UNSUPPORTED(IMPORTRANGE(準備!$A$2, "27!d26")),"#REF!")</f>
        <v>#REF!</v>
      </c>
      <c r="K30" s="18" t="str">
        <f ca="1">IFERROR(__xludf.UNSUPPORTED(IMPORTRANGE(準備!$A$2, "27!e26")),"#REF!")</f>
        <v>#REF!</v>
      </c>
      <c r="L30" s="19" t="str">
        <f ca="1">IFERROR(__xludf.UNSUPPORTED(IMPORTRANGE(準備!$A$2, "27!f26")),"#REF!")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"28!c26")),"#REF!")</f>
        <v>#REF!</v>
      </c>
      <c r="J31" s="18" t="str">
        <f ca="1">IFERROR(__xludf.UNSUPPORTED(IMPORTRANGE(準備!$A$2, "28!d26")),"#REF!")</f>
        <v>#REF!</v>
      </c>
      <c r="K31" s="18" t="str">
        <f ca="1">IFERROR(__xludf.UNSUPPORTED(IMPORTRANGE(準備!$A$2, "28!e26")),"#REF!")</f>
        <v>#REF!</v>
      </c>
      <c r="L31" s="19" t="str">
        <f ca="1">IFERROR(__xludf.UNSUPPORTED(IMPORTRANGE(準備!$A$2, "28!f26")),"#REF!")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"29!c26")),"#REF!")</f>
        <v>#REF!</v>
      </c>
      <c r="J32" s="18" t="str">
        <f ca="1">IFERROR(__xludf.UNSUPPORTED(IMPORTRANGE(準備!$A$2, "29!d26")),"#REF!")</f>
        <v>#REF!</v>
      </c>
      <c r="K32" s="18" t="str">
        <f ca="1">IFERROR(__xludf.UNSUPPORTED(IMPORTRANGE(準備!$A$2, "29!e26")),"#REF!")</f>
        <v>#REF!</v>
      </c>
      <c r="L32" s="19" t="str">
        <f ca="1">IFERROR(__xludf.UNSUPPORTED(IMPORTRANGE(準備!$A$2, "29!f26")),"#REF!")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"30!c26")),"#REF!")</f>
        <v>#REF!</v>
      </c>
      <c r="J33" s="18" t="str">
        <f ca="1">IFERROR(__xludf.UNSUPPORTED(IMPORTRANGE(準備!$A$2, "30!d26")),"#REF!")</f>
        <v>#REF!</v>
      </c>
      <c r="K33" s="18" t="str">
        <f ca="1">IFERROR(__xludf.UNSUPPORTED(IMPORTRANGE(準備!$A$2, "30!e26")),"#REF!")</f>
        <v>#REF!</v>
      </c>
      <c r="L33" s="19" t="str">
        <f ca="1">IFERROR(__xludf.UNSUPPORTED(IMPORTRANGE(準備!$A$2, "30!f26")),"#REF!")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"31!c26")),"#REF!")</f>
        <v>#REF!</v>
      </c>
      <c r="J34" s="18" t="str">
        <f ca="1">IFERROR(__xludf.UNSUPPORTED(IMPORTRANGE(準備!$A$2, "31!d26")),"#REF!")</f>
        <v>#REF!</v>
      </c>
      <c r="K34" s="18" t="str">
        <f ca="1">IFERROR(__xludf.UNSUPPORTED(IMPORTRANGE(準備!$A$2, "31!e26")),"#REF!")</f>
        <v>#REF!</v>
      </c>
      <c r="L34" s="19" t="str">
        <f ca="1">IFERROR(__xludf.UNSUPPORTED(IMPORTRANGE(準備!$A$2, "31!f26")),"#REF!")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"32!c26")),"#REF!")</f>
        <v>#REF!</v>
      </c>
      <c r="J35" s="18" t="str">
        <f ca="1">IFERROR(__xludf.UNSUPPORTED(IMPORTRANGE(準備!$A$2, "32!d26")),"#REF!")</f>
        <v>#REF!</v>
      </c>
      <c r="K35" s="18" t="str">
        <f ca="1">IFERROR(__xludf.UNSUPPORTED(IMPORTRANGE(準備!$A$2, "32!e26")),"#REF!")</f>
        <v>#REF!</v>
      </c>
      <c r="L35" s="19" t="str">
        <f ca="1">IFERROR(__xludf.UNSUPPORTED(IMPORTRANGE(準備!$A$2, "32!f26")),"#REF!")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"33!c26")),"#REF!")</f>
        <v>#REF!</v>
      </c>
      <c r="J36" s="18" t="str">
        <f ca="1">IFERROR(__xludf.UNSUPPORTED(IMPORTRANGE(準備!$A$2, "33!d26")),"#REF!")</f>
        <v>#REF!</v>
      </c>
      <c r="K36" s="18" t="str">
        <f ca="1">IFERROR(__xludf.UNSUPPORTED(IMPORTRANGE(準備!$A$2, "33!e26")),"#REF!")</f>
        <v>#REF!</v>
      </c>
      <c r="L36" s="19" t="str">
        <f ca="1">IFERROR(__xludf.UNSUPPORTED(IMPORTRANGE(準備!$A$2, "33!f26")),"#REF!")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"34!c26")),"#REF!")</f>
        <v>#REF!</v>
      </c>
      <c r="J37" s="18" t="str">
        <f ca="1">IFERROR(__xludf.UNSUPPORTED(IMPORTRANGE(準備!$A$2, "34!d26")),"#REF!")</f>
        <v>#REF!</v>
      </c>
      <c r="K37" s="18" t="str">
        <f ca="1">IFERROR(__xludf.UNSUPPORTED(IMPORTRANGE(準備!$A$2, "34!e26")),"#REF!")</f>
        <v>#REF!</v>
      </c>
      <c r="L37" s="19" t="str">
        <f ca="1">IFERROR(__xludf.UNSUPPORTED(IMPORTRANGE(準備!$A$2, "34!f26")),"#REF!")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"35!c26")),"#REF!")</f>
        <v>#REF!</v>
      </c>
      <c r="J38" s="18" t="str">
        <f ca="1">IFERROR(__xludf.UNSUPPORTED(IMPORTRANGE(準備!$A$2, "35!d26")),"#REF!")</f>
        <v>#REF!</v>
      </c>
      <c r="K38" s="18" t="str">
        <f ca="1">IFERROR(__xludf.UNSUPPORTED(IMPORTRANGE(準備!$A$2, "35!e26")),"#REF!")</f>
        <v>#REF!</v>
      </c>
      <c r="L38" s="19" t="str">
        <f ca="1">IFERROR(__xludf.UNSUPPORTED(IMPORTRANGE(準備!$A$2, "35!f26")),"#REF!")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"36!c26")),"#REF!")</f>
        <v>#REF!</v>
      </c>
      <c r="J39" s="18" t="str">
        <f ca="1">IFERROR(__xludf.UNSUPPORTED(IMPORTRANGE(準備!$A$2, "36!d26")),"#REF!")</f>
        <v>#REF!</v>
      </c>
      <c r="K39" s="18" t="str">
        <f ca="1">IFERROR(__xludf.UNSUPPORTED(IMPORTRANGE(準備!$A$2, "36!e26")),"#REF!")</f>
        <v>#REF!</v>
      </c>
      <c r="L39" s="19" t="str">
        <f ca="1">IFERROR(__xludf.UNSUPPORTED(IMPORTRANGE(準備!$A$2, "36!f26")),"#REF!")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"37!c26")),"#REF!")</f>
        <v>#REF!</v>
      </c>
      <c r="J40" s="18" t="str">
        <f ca="1">IFERROR(__xludf.UNSUPPORTED(IMPORTRANGE(準備!$A$2, "37!d26")),"#REF!")</f>
        <v>#REF!</v>
      </c>
      <c r="K40" s="18" t="str">
        <f ca="1">IFERROR(__xludf.UNSUPPORTED(IMPORTRANGE(準備!$A$2, "37!e26")),"#REF!")</f>
        <v>#REF!</v>
      </c>
      <c r="L40" s="19" t="str">
        <f ca="1">IFERROR(__xludf.UNSUPPORTED(IMPORTRANGE(準備!$A$2, "37!f26")),"#REF!")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"38!c26")),"#REF!")</f>
        <v>#REF!</v>
      </c>
      <c r="J41" s="18" t="str">
        <f ca="1">IFERROR(__xludf.UNSUPPORTED(IMPORTRANGE(準備!$A$2, "38!d26")),"#REF!")</f>
        <v>#REF!</v>
      </c>
      <c r="K41" s="18" t="str">
        <f ca="1">IFERROR(__xludf.UNSUPPORTED(IMPORTRANGE(準備!$A$2, "38!e26")),"#REF!")</f>
        <v>#REF!</v>
      </c>
      <c r="L41" s="19" t="str">
        <f ca="1">IFERROR(__xludf.UNSUPPORTED(IMPORTRANGE(準備!$A$2, "38!f26")),"#REF!")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"39!c26")),"#REF!")</f>
        <v>#REF!</v>
      </c>
      <c r="J42" s="18" t="str">
        <f ca="1">IFERROR(__xludf.UNSUPPORTED(IMPORTRANGE(準備!$A$2, "39!d26")),"#REF!")</f>
        <v>#REF!</v>
      </c>
      <c r="K42" s="18" t="str">
        <f ca="1">IFERROR(__xludf.UNSUPPORTED(IMPORTRANGE(準備!$A$2, "39!e26")),"#REF!")</f>
        <v>#REF!</v>
      </c>
      <c r="L42" s="19" t="str">
        <f ca="1">IFERROR(__xludf.UNSUPPORTED(IMPORTRANGE(準備!$A$2, "39!f26")),"#REF!")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"40!c26")),"#REF!")</f>
        <v>#REF!</v>
      </c>
      <c r="J43" s="18" t="str">
        <f ca="1">IFERROR(__xludf.UNSUPPORTED(IMPORTRANGE(準備!$A$2, "40!d26")),"#REF!")</f>
        <v>#REF!</v>
      </c>
      <c r="K43" s="18" t="str">
        <f ca="1">IFERROR(__xludf.UNSUPPORTED(IMPORTRANGE(準備!$A$2, "40!e26")),"#REF!")</f>
        <v>#REF!</v>
      </c>
      <c r="L43" s="19" t="str">
        <f ca="1">IFERROR(__xludf.UNSUPPORTED(IMPORTRANGE(準備!$A$2, "40!f26")),"#REF!")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"41!c26")),"#REF!")</f>
        <v>#REF!</v>
      </c>
      <c r="J44" s="18" t="str">
        <f ca="1">IFERROR(__xludf.UNSUPPORTED(IMPORTRANGE(準備!$A$2, "41!d26")),"#REF!")</f>
        <v>#REF!</v>
      </c>
      <c r="K44" s="18" t="str">
        <f ca="1">IFERROR(__xludf.UNSUPPORTED(IMPORTRANGE(準備!$A$2, "41!e26")),"#REF!")</f>
        <v>#REF!</v>
      </c>
      <c r="L44" s="19" t="str">
        <f ca="1">IFERROR(__xludf.UNSUPPORTED(IMPORTRANGE(準備!$A$2, "41!f26")),"#REF!")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"42!c26")),"#REF!")</f>
        <v>#REF!</v>
      </c>
      <c r="J45" s="18" t="str">
        <f ca="1">IFERROR(__xludf.UNSUPPORTED(IMPORTRANGE(準備!$A$2, "42!d26")),"#REF!")</f>
        <v>#REF!</v>
      </c>
      <c r="K45" s="18" t="str">
        <f ca="1">IFERROR(__xludf.UNSUPPORTED(IMPORTRANGE(準備!$A$2, "42!e26")),"#REF!")</f>
        <v>#REF!</v>
      </c>
      <c r="L45" s="19" t="str">
        <f ca="1">IFERROR(__xludf.UNSUPPORTED(IMPORTRANGE(準備!$A$2, "42!f26")),"#REF!")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"43!c26")),"#REF!")</f>
        <v>#REF!</v>
      </c>
      <c r="J46" s="18" t="str">
        <f ca="1">IFERROR(__xludf.UNSUPPORTED(IMPORTRANGE(準備!$A$2, "43!d26")),"#REF!")</f>
        <v>#REF!</v>
      </c>
      <c r="K46" s="18" t="str">
        <f ca="1">IFERROR(__xludf.UNSUPPORTED(IMPORTRANGE(準備!$A$2, "43!e26")),"#REF!")</f>
        <v>#REF!</v>
      </c>
      <c r="L46" s="19" t="str">
        <f ca="1">IFERROR(__xludf.UNSUPPORTED(IMPORTRANGE(準備!$A$2, "43!f26")),"#REF!")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"44!c26")),"#REF!")</f>
        <v>#REF!</v>
      </c>
      <c r="J47" s="18" t="str">
        <f ca="1">IFERROR(__xludf.UNSUPPORTED(IMPORTRANGE(準備!$A$2, "44!d26")),"#REF!")</f>
        <v>#REF!</v>
      </c>
      <c r="K47" s="18" t="str">
        <f ca="1">IFERROR(__xludf.UNSUPPORTED(IMPORTRANGE(準備!$A$2, "44!e26")),"#REF!")</f>
        <v>#REF!</v>
      </c>
      <c r="L47" s="19" t="str">
        <f ca="1">IFERROR(__xludf.UNSUPPORTED(IMPORTRANGE(準備!$A$2, "44!f26")),"#REF!")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"45!c26")),"#REF!")</f>
        <v>#REF!</v>
      </c>
      <c r="J48" s="18" t="str">
        <f ca="1">IFERROR(__xludf.UNSUPPORTED(IMPORTRANGE(準備!$A$2, "45!d26")),"#REF!")</f>
        <v>#REF!</v>
      </c>
      <c r="K48" s="18" t="str">
        <f ca="1">IFERROR(__xludf.UNSUPPORTED(IMPORTRANGE(準備!$A$2, "45!e26")),"#REF!")</f>
        <v>#REF!</v>
      </c>
      <c r="L48" s="19" t="str">
        <f ca="1">IFERROR(__xludf.UNSUPPORTED(IMPORTRANGE(準備!$A$2, "45!f26")),"#REF!")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"46!c26")),"#REF!")</f>
        <v>#REF!</v>
      </c>
      <c r="J49" s="18" t="str">
        <f ca="1">IFERROR(__xludf.UNSUPPORTED(IMPORTRANGE(準備!$A$2, "46!d26")),"#REF!")</f>
        <v>#REF!</v>
      </c>
      <c r="K49" s="18" t="str">
        <f ca="1">IFERROR(__xludf.UNSUPPORTED(IMPORTRANGE(準備!$A$2, "46!e26")),"#REF!")</f>
        <v>#REF!</v>
      </c>
      <c r="L49" s="19" t="str">
        <f ca="1">IFERROR(__xludf.UNSUPPORTED(IMPORTRANGE(準備!$A$2, "46!f26")),"#REF!")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"47!c26")),"#REF!")</f>
        <v>#REF!</v>
      </c>
      <c r="J50" s="18" t="str">
        <f ca="1">IFERROR(__xludf.UNSUPPORTED(IMPORTRANGE(準備!$A$2, "47!d26")),"#REF!")</f>
        <v>#REF!</v>
      </c>
      <c r="K50" s="18" t="str">
        <f ca="1">IFERROR(__xludf.UNSUPPORTED(IMPORTRANGE(準備!$A$2, "47!e26")),"#REF!")</f>
        <v>#REF!</v>
      </c>
      <c r="L50" s="19" t="str">
        <f ca="1">IFERROR(__xludf.UNSUPPORTED(IMPORTRANGE(準備!$A$2, "47!f26")),"#REF!")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"48!c26")),"#REF!")</f>
        <v>#REF!</v>
      </c>
      <c r="J51" s="18" t="str">
        <f ca="1">IFERROR(__xludf.UNSUPPORTED(IMPORTRANGE(準備!$A$2, "48!d26")),"#REF!")</f>
        <v>#REF!</v>
      </c>
      <c r="K51" s="18" t="str">
        <f ca="1">IFERROR(__xludf.UNSUPPORTED(IMPORTRANGE(準備!$A$2, "48!e26")),"#REF!")</f>
        <v>#REF!</v>
      </c>
      <c r="L51" s="19" t="str">
        <f ca="1">IFERROR(__xludf.UNSUPPORTED(IMPORTRANGE(準備!$A$2, "48!f26")),"#REF!")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"49!c26")),"#REF!")</f>
        <v>#REF!</v>
      </c>
      <c r="J52" s="18" t="str">
        <f ca="1">IFERROR(__xludf.UNSUPPORTED(IMPORTRANGE(準備!$A$2, "49!d26")),"#REF!")</f>
        <v>#REF!</v>
      </c>
      <c r="K52" s="18" t="str">
        <f ca="1">IFERROR(__xludf.UNSUPPORTED(IMPORTRANGE(準備!$A$2, "49!e26")),"#REF!")</f>
        <v>#REF!</v>
      </c>
      <c r="L52" s="19" t="str">
        <f ca="1">IFERROR(__xludf.UNSUPPORTED(IMPORTRANGE(準備!$A$2, "49!f26")),"#REF!")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"50!c26")),"#REF!")</f>
        <v>#REF!</v>
      </c>
      <c r="J53" s="18" t="str">
        <f ca="1">IFERROR(__xludf.UNSUPPORTED(IMPORTRANGE(準備!$A$2, "50!d26")),"#REF!")</f>
        <v>#REF!</v>
      </c>
      <c r="K53" s="18" t="str">
        <f ca="1">IFERROR(__xludf.UNSUPPORTED(IMPORTRANGE(準備!$A$2, "50!e26")),"#REF!")</f>
        <v>#REF!</v>
      </c>
      <c r="L53" s="19" t="str">
        <f ca="1">IFERROR(__xludf.UNSUPPORTED(IMPORTRANGE(準備!$A$2, "50!f26")),"#REF!")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4:D4"/>
    <mergeCell ref="B3:D3"/>
    <mergeCell ref="E3:H3"/>
    <mergeCell ref="E4:H4"/>
    <mergeCell ref="B5:D5"/>
    <mergeCell ref="E5:H5"/>
    <mergeCell ref="B34:D34"/>
    <mergeCell ref="B35:D35"/>
    <mergeCell ref="E35:H35"/>
    <mergeCell ref="E34:H34"/>
    <mergeCell ref="E15:H15"/>
    <mergeCell ref="E14:H14"/>
    <mergeCell ref="E24:H24"/>
    <mergeCell ref="E25:H25"/>
    <mergeCell ref="E21:H21"/>
    <mergeCell ref="E30:H30"/>
    <mergeCell ref="E31:H31"/>
    <mergeCell ref="E32:H32"/>
    <mergeCell ref="E33:H33"/>
    <mergeCell ref="E12:H12"/>
    <mergeCell ref="E13:H13"/>
    <mergeCell ref="E19:H19"/>
    <mergeCell ref="E11:H11"/>
    <mergeCell ref="E28:H28"/>
    <mergeCell ref="E29:H29"/>
    <mergeCell ref="E26:H26"/>
    <mergeCell ref="E27:H27"/>
    <mergeCell ref="E22:H22"/>
    <mergeCell ref="E23:H23"/>
    <mergeCell ref="E18:H18"/>
    <mergeCell ref="E16:H16"/>
    <mergeCell ref="E17:H17"/>
    <mergeCell ref="E6:H6"/>
    <mergeCell ref="E7:H7"/>
    <mergeCell ref="E8:H8"/>
    <mergeCell ref="E9:H9"/>
    <mergeCell ref="E10:H10"/>
    <mergeCell ref="E20:H20"/>
    <mergeCell ref="E52:H52"/>
    <mergeCell ref="E53:H53"/>
    <mergeCell ref="E50:H50"/>
    <mergeCell ref="E48:H48"/>
    <mergeCell ref="E49:H49"/>
    <mergeCell ref="B49:D49"/>
    <mergeCell ref="B48:D48"/>
    <mergeCell ref="B50:D50"/>
    <mergeCell ref="B51:D51"/>
    <mergeCell ref="B52:D52"/>
    <mergeCell ref="B53:D53"/>
    <mergeCell ref="B42:D42"/>
    <mergeCell ref="B43:D43"/>
    <mergeCell ref="B44:D44"/>
    <mergeCell ref="B45:D45"/>
    <mergeCell ref="B33:D33"/>
    <mergeCell ref="E43:H43"/>
    <mergeCell ref="E44:H44"/>
    <mergeCell ref="E47:H47"/>
    <mergeCell ref="E51:H51"/>
    <mergeCell ref="E40:H40"/>
    <mergeCell ref="E41:H41"/>
    <mergeCell ref="E46:H46"/>
    <mergeCell ref="B46:D46"/>
    <mergeCell ref="B47:D47"/>
    <mergeCell ref="E42:H42"/>
    <mergeCell ref="E45:H45"/>
    <mergeCell ref="E36:H36"/>
    <mergeCell ref="E37:H37"/>
    <mergeCell ref="E38:H38"/>
    <mergeCell ref="E39:H39"/>
    <mergeCell ref="B6:D6"/>
    <mergeCell ref="B19:D19"/>
    <mergeCell ref="B20:D20"/>
    <mergeCell ref="B36:D36"/>
    <mergeCell ref="B37:D37"/>
    <mergeCell ref="B38:D38"/>
    <mergeCell ref="B39:D39"/>
    <mergeCell ref="B40:D40"/>
    <mergeCell ref="B41:D41"/>
    <mergeCell ref="B27:D27"/>
    <mergeCell ref="B28:D28"/>
    <mergeCell ref="B26:D26"/>
    <mergeCell ref="B18:D18"/>
    <mergeCell ref="B17:D17"/>
    <mergeCell ref="B25:D25"/>
    <mergeCell ref="B23:D23"/>
    <mergeCell ref="B24:D24"/>
    <mergeCell ref="B15:D15"/>
    <mergeCell ref="B16:D16"/>
    <mergeCell ref="B29:D29"/>
    <mergeCell ref="B30:D30"/>
    <mergeCell ref="B31:D31"/>
    <mergeCell ref="B32:D32"/>
    <mergeCell ref="B13:D13"/>
    <mergeCell ref="B14:D14"/>
    <mergeCell ref="B21:D21"/>
    <mergeCell ref="B22:D22"/>
    <mergeCell ref="B7:D7"/>
    <mergeCell ref="B12:D12"/>
    <mergeCell ref="B8:D8"/>
    <mergeCell ref="B9:D9"/>
    <mergeCell ref="B10:D10"/>
    <mergeCell ref="B11:D11"/>
  </mergeCells>
  <phoneticPr fontId="19"/>
  <pageMargins left="0.7" right="0.7" top="0.75" bottom="0.75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23</v>
      </c>
      <c r="F1" s="14" t="s">
        <v>22</v>
      </c>
      <c r="G1" s="13"/>
      <c r="H1" s="13">
        <f>準備!A30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"1!c27")),"#REF!")</f>
        <v>#REF!</v>
      </c>
      <c r="J4" s="18" t="str">
        <f ca="1">IFERROR(__xludf.UNSUPPORTED(IMPORTRANGE(準備!$A$2, "1!d27")),"#REF!")</f>
        <v>#REF!</v>
      </c>
      <c r="K4" s="18" t="str">
        <f ca="1">IFERROR(__xludf.UNSUPPORTED(IMPORTRANGE(準備!$A$2, "1!e27")),"#REF!")</f>
        <v>#REF!</v>
      </c>
      <c r="L4" s="19" t="str">
        <f ca="1">IFERROR(__xludf.UNSUPPORTED(IMPORTRANGE(準備!$A$2, "1!f27")),"#REF!")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"2!c27")),"#REF!")</f>
        <v>#REF!</v>
      </c>
      <c r="J5" s="18" t="str">
        <f ca="1">IFERROR(__xludf.UNSUPPORTED(IMPORTRANGE(準備!$A$2, "2!d27")),"#REF!")</f>
        <v>#REF!</v>
      </c>
      <c r="K5" s="18" t="str">
        <f ca="1">IFERROR(__xludf.UNSUPPORTED(IMPORTRANGE(準備!$A$2, "2!e27")),"#REF!")</f>
        <v>#REF!</v>
      </c>
      <c r="L5" s="19" t="str">
        <f ca="1">IFERROR(__xludf.UNSUPPORTED(IMPORTRANGE(準備!$A$2, "2!f27")),"#REF!")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"3!c27")),"#REF!")</f>
        <v>#REF!</v>
      </c>
      <c r="J6" s="18" t="str">
        <f ca="1">IFERROR(__xludf.UNSUPPORTED(IMPORTRANGE(準備!$A$2, "3!d27")),"#REF!")</f>
        <v>#REF!</v>
      </c>
      <c r="K6" s="18" t="str">
        <f ca="1">IFERROR(__xludf.UNSUPPORTED(IMPORTRANGE(準備!$A$2, "3!e27")),"#REF!")</f>
        <v>#REF!</v>
      </c>
      <c r="L6" s="19" t="str">
        <f ca="1">IFERROR(__xludf.UNSUPPORTED(IMPORTRANGE(準備!$A$2, "3!f27")),"#REF!")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"4!c27")),"#REF!")</f>
        <v>#REF!</v>
      </c>
      <c r="J7" s="18" t="str">
        <f ca="1">IFERROR(__xludf.UNSUPPORTED(IMPORTRANGE(準備!$A$2, "4!d27")),"#REF!")</f>
        <v>#REF!</v>
      </c>
      <c r="K7" s="18" t="str">
        <f ca="1">IFERROR(__xludf.UNSUPPORTED(IMPORTRANGE(準備!$A$2, "4!e27")),"#REF!")</f>
        <v>#REF!</v>
      </c>
      <c r="L7" s="19" t="str">
        <f ca="1">IFERROR(__xludf.UNSUPPORTED(IMPORTRANGE(準備!$A$2, "4!f27")),"#REF!")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"5!c27")),"#REF!")</f>
        <v>#REF!</v>
      </c>
      <c r="J8" s="18" t="str">
        <f ca="1">IFERROR(__xludf.UNSUPPORTED(IMPORTRANGE(準備!$A$2, "5!d27")),"#REF!")</f>
        <v>#REF!</v>
      </c>
      <c r="K8" s="18" t="str">
        <f ca="1">IFERROR(__xludf.UNSUPPORTED(IMPORTRANGE(準備!$A$2, "5!e27")),"#REF!")</f>
        <v>#REF!</v>
      </c>
      <c r="L8" s="19" t="str">
        <f ca="1">IFERROR(__xludf.UNSUPPORTED(IMPORTRANGE(準備!$A$2, "5!f27")),"#REF!")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"6!c27")),"#REF!")</f>
        <v>#REF!</v>
      </c>
      <c r="J9" s="18" t="str">
        <f ca="1">IFERROR(__xludf.UNSUPPORTED(IMPORTRANGE(準備!$A$2, "6!d27")),"#REF!")</f>
        <v>#REF!</v>
      </c>
      <c r="K9" s="18" t="str">
        <f ca="1">IFERROR(__xludf.UNSUPPORTED(IMPORTRANGE(準備!$A$2, "6!e27")),"#REF!")</f>
        <v>#REF!</v>
      </c>
      <c r="L9" s="19" t="str">
        <f ca="1">IFERROR(__xludf.UNSUPPORTED(IMPORTRANGE(準備!$A$2, "6!f27")),"#REF!")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"7!c27")),"#REF!")</f>
        <v>#REF!</v>
      </c>
      <c r="J10" s="18" t="str">
        <f ca="1">IFERROR(__xludf.UNSUPPORTED(IMPORTRANGE(準備!$A$2, "7!d27")),"#REF!")</f>
        <v>#REF!</v>
      </c>
      <c r="K10" s="18" t="str">
        <f ca="1">IFERROR(__xludf.UNSUPPORTED(IMPORTRANGE(準備!$A$2, "7!e27")),"#REF!")</f>
        <v>#REF!</v>
      </c>
      <c r="L10" s="19" t="str">
        <f ca="1">IFERROR(__xludf.UNSUPPORTED(IMPORTRANGE(準備!$A$2, "7!f27")),"#REF!")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"8!c27")),"#REF!")</f>
        <v>#REF!</v>
      </c>
      <c r="J11" s="18" t="str">
        <f ca="1">IFERROR(__xludf.UNSUPPORTED(IMPORTRANGE(準備!$A$2, "8!d27")),"#REF!")</f>
        <v>#REF!</v>
      </c>
      <c r="K11" s="18" t="str">
        <f ca="1">IFERROR(__xludf.UNSUPPORTED(IMPORTRANGE(準備!$A$2, "8!e27")),"#REF!")</f>
        <v>#REF!</v>
      </c>
      <c r="L11" s="19" t="str">
        <f ca="1">IFERROR(__xludf.UNSUPPORTED(IMPORTRANGE(準備!$A$2, "8!f27")),"#REF!")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"9!c27")),"#REF!")</f>
        <v>#REF!</v>
      </c>
      <c r="J12" s="18" t="str">
        <f ca="1">IFERROR(__xludf.UNSUPPORTED(IMPORTRANGE(準備!$A$2, "9!d27")),"#REF!")</f>
        <v>#REF!</v>
      </c>
      <c r="K12" s="18" t="str">
        <f ca="1">IFERROR(__xludf.UNSUPPORTED(IMPORTRANGE(準備!$A$2, "9!e27")),"#REF!")</f>
        <v>#REF!</v>
      </c>
      <c r="L12" s="19" t="str">
        <f ca="1">IFERROR(__xludf.UNSUPPORTED(IMPORTRANGE(準備!$A$2, "9!f27")),"#REF!")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"10!c27")),"#REF!")</f>
        <v>#REF!</v>
      </c>
      <c r="J13" s="18" t="str">
        <f ca="1">IFERROR(__xludf.UNSUPPORTED(IMPORTRANGE(準備!$A$2, "10!d27")),"#REF!")</f>
        <v>#REF!</v>
      </c>
      <c r="K13" s="18" t="str">
        <f ca="1">IFERROR(__xludf.UNSUPPORTED(IMPORTRANGE(準備!$A$2, "10!e27")),"#REF!")</f>
        <v>#REF!</v>
      </c>
      <c r="L13" s="19" t="str">
        <f ca="1">IFERROR(__xludf.UNSUPPORTED(IMPORTRANGE(準備!$A$2, "10!f27")),"#REF!")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"11!c27")),"#REF!")</f>
        <v>#REF!</v>
      </c>
      <c r="J14" s="18" t="str">
        <f ca="1">IFERROR(__xludf.UNSUPPORTED(IMPORTRANGE(準備!$A$2, "11!d27")),"#REF!")</f>
        <v>#REF!</v>
      </c>
      <c r="K14" s="18" t="str">
        <f ca="1">IFERROR(__xludf.UNSUPPORTED(IMPORTRANGE(準備!$A$2, "11!e27")),"#REF!")</f>
        <v>#REF!</v>
      </c>
      <c r="L14" s="19" t="str">
        <f ca="1">IFERROR(__xludf.UNSUPPORTED(IMPORTRANGE(準備!$A$2, "11!f27")),"#REF!")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"12!c27")),"#REF!")</f>
        <v>#REF!</v>
      </c>
      <c r="J15" s="18" t="str">
        <f ca="1">IFERROR(__xludf.UNSUPPORTED(IMPORTRANGE(準備!$A$2, "12!d27")),"#REF!")</f>
        <v>#REF!</v>
      </c>
      <c r="K15" s="18" t="str">
        <f ca="1">IFERROR(__xludf.UNSUPPORTED(IMPORTRANGE(準備!$A$2, "12!e27")),"#REF!")</f>
        <v>#REF!</v>
      </c>
      <c r="L15" s="19" t="str">
        <f ca="1">IFERROR(__xludf.UNSUPPORTED(IMPORTRANGE(準備!$A$2, "12!f27")),"#REF!")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"13!c27")),"#REF!")</f>
        <v>#REF!</v>
      </c>
      <c r="J16" s="18" t="str">
        <f ca="1">IFERROR(__xludf.UNSUPPORTED(IMPORTRANGE(準備!$A$2, "13!d27")),"#REF!")</f>
        <v>#REF!</v>
      </c>
      <c r="K16" s="18" t="str">
        <f ca="1">IFERROR(__xludf.UNSUPPORTED(IMPORTRANGE(準備!$A$2, "13!e27")),"#REF!")</f>
        <v>#REF!</v>
      </c>
      <c r="L16" s="19" t="str">
        <f ca="1">IFERROR(__xludf.UNSUPPORTED(IMPORTRANGE(準備!$A$2, "13!f27")),"#REF!")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"14!c27")),"#REF!")</f>
        <v>#REF!</v>
      </c>
      <c r="J17" s="18" t="str">
        <f ca="1">IFERROR(__xludf.UNSUPPORTED(IMPORTRANGE(準備!$A$2, "14!d27")),"#REF!")</f>
        <v>#REF!</v>
      </c>
      <c r="K17" s="18" t="str">
        <f ca="1">IFERROR(__xludf.UNSUPPORTED(IMPORTRANGE(準備!$A$2, "14!e27")),"#REF!")</f>
        <v>#REF!</v>
      </c>
      <c r="L17" s="19" t="str">
        <f ca="1">IFERROR(__xludf.UNSUPPORTED(IMPORTRANGE(準備!$A$2, "14!f27")),"#REF!")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"15!c27")),"#REF!")</f>
        <v>#REF!</v>
      </c>
      <c r="J18" s="18" t="str">
        <f ca="1">IFERROR(__xludf.UNSUPPORTED(IMPORTRANGE(準備!$A$2, "15!d27")),"#REF!")</f>
        <v>#REF!</v>
      </c>
      <c r="K18" s="18" t="str">
        <f ca="1">IFERROR(__xludf.UNSUPPORTED(IMPORTRANGE(準備!$A$2, "15!e27")),"#REF!")</f>
        <v>#REF!</v>
      </c>
      <c r="L18" s="19" t="str">
        <f ca="1">IFERROR(__xludf.UNSUPPORTED(IMPORTRANGE(準備!$A$2, "15!f27")),"#REF!")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"16!c27")),"#REF!")</f>
        <v>#REF!</v>
      </c>
      <c r="J19" s="18" t="str">
        <f ca="1">IFERROR(__xludf.UNSUPPORTED(IMPORTRANGE(準備!$A$2, "16!d27")),"#REF!")</f>
        <v>#REF!</v>
      </c>
      <c r="K19" s="18" t="str">
        <f ca="1">IFERROR(__xludf.UNSUPPORTED(IMPORTRANGE(準備!$A$2, "16!e27")),"#REF!")</f>
        <v>#REF!</v>
      </c>
      <c r="L19" s="19" t="str">
        <f ca="1">IFERROR(__xludf.UNSUPPORTED(IMPORTRANGE(準備!$A$2, "16!f27")),"#REF!")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"17!c27")),"#REF!")</f>
        <v>#REF!</v>
      </c>
      <c r="J20" s="18" t="str">
        <f ca="1">IFERROR(__xludf.UNSUPPORTED(IMPORTRANGE(準備!$A$2, "17!d27")),"#REF!")</f>
        <v>#REF!</v>
      </c>
      <c r="K20" s="18" t="str">
        <f ca="1">IFERROR(__xludf.UNSUPPORTED(IMPORTRANGE(準備!$A$2, "17!e27")),"#REF!")</f>
        <v>#REF!</v>
      </c>
      <c r="L20" s="19" t="str">
        <f ca="1">IFERROR(__xludf.UNSUPPORTED(IMPORTRANGE(準備!$A$2, "17!f27")),"#REF!")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"18!c27")),"#REF!")</f>
        <v>#REF!</v>
      </c>
      <c r="J21" s="18" t="str">
        <f ca="1">IFERROR(__xludf.UNSUPPORTED(IMPORTRANGE(準備!$A$2, "18!d27")),"#REF!")</f>
        <v>#REF!</v>
      </c>
      <c r="K21" s="18" t="str">
        <f ca="1">IFERROR(__xludf.UNSUPPORTED(IMPORTRANGE(準備!$A$2, "18!e27")),"#REF!")</f>
        <v>#REF!</v>
      </c>
      <c r="L21" s="19" t="str">
        <f ca="1">IFERROR(__xludf.UNSUPPORTED(IMPORTRANGE(準備!$A$2, "18!f27")),"#REF!")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"19!c27")),"#REF!")</f>
        <v>#REF!</v>
      </c>
      <c r="J22" s="18" t="str">
        <f ca="1">IFERROR(__xludf.UNSUPPORTED(IMPORTRANGE(準備!$A$2, "19!d27")),"#REF!")</f>
        <v>#REF!</v>
      </c>
      <c r="K22" s="18" t="str">
        <f ca="1">IFERROR(__xludf.UNSUPPORTED(IMPORTRANGE(準備!$A$2, "19!e27")),"#REF!")</f>
        <v>#REF!</v>
      </c>
      <c r="L22" s="19" t="str">
        <f ca="1">IFERROR(__xludf.UNSUPPORTED(IMPORTRANGE(準備!$A$2, "19!f27")),"#REF!")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"20!c27")),"#REF!")</f>
        <v>#REF!</v>
      </c>
      <c r="J23" s="18" t="str">
        <f ca="1">IFERROR(__xludf.UNSUPPORTED(IMPORTRANGE(準備!$A$2, "20!d27")),"#REF!")</f>
        <v>#REF!</v>
      </c>
      <c r="K23" s="18" t="str">
        <f ca="1">IFERROR(__xludf.UNSUPPORTED(IMPORTRANGE(準備!$A$2, "20!e27")),"#REF!")</f>
        <v>#REF!</v>
      </c>
      <c r="L23" s="19" t="str">
        <f ca="1">IFERROR(__xludf.UNSUPPORTED(IMPORTRANGE(準備!$A$2, "20!f27")),"#REF!")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"21!c27")),"#REF!")</f>
        <v>#REF!</v>
      </c>
      <c r="J24" s="18" t="str">
        <f ca="1">IFERROR(__xludf.UNSUPPORTED(IMPORTRANGE(準備!$A$2, "21!d27")),"#REF!")</f>
        <v>#REF!</v>
      </c>
      <c r="K24" s="18" t="str">
        <f ca="1">IFERROR(__xludf.UNSUPPORTED(IMPORTRANGE(準備!$A$2, "21!e27")),"#REF!")</f>
        <v>#REF!</v>
      </c>
      <c r="L24" s="19" t="str">
        <f ca="1">IFERROR(__xludf.UNSUPPORTED(IMPORTRANGE(準備!$A$2, "21!f27")),"#REF!")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"22!c27")),"#REF!")</f>
        <v>#REF!</v>
      </c>
      <c r="J25" s="18" t="str">
        <f ca="1">IFERROR(__xludf.UNSUPPORTED(IMPORTRANGE(準備!$A$2, "22!d27")),"#REF!")</f>
        <v>#REF!</v>
      </c>
      <c r="K25" s="18" t="str">
        <f ca="1">IFERROR(__xludf.UNSUPPORTED(IMPORTRANGE(準備!$A$2, "22!e27")),"#REF!")</f>
        <v>#REF!</v>
      </c>
      <c r="L25" s="19" t="str">
        <f ca="1">IFERROR(__xludf.UNSUPPORTED(IMPORTRANGE(準備!$A$2, "22!f27")),"#REF!")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"23!c27")),"#REF!")</f>
        <v>#REF!</v>
      </c>
      <c r="J26" s="18" t="str">
        <f ca="1">IFERROR(__xludf.UNSUPPORTED(IMPORTRANGE(準備!$A$2, "23!d27")),"#REF!")</f>
        <v>#REF!</v>
      </c>
      <c r="K26" s="18" t="str">
        <f ca="1">IFERROR(__xludf.UNSUPPORTED(IMPORTRANGE(準備!$A$2, "23!e27")),"#REF!")</f>
        <v>#REF!</v>
      </c>
      <c r="L26" s="19" t="str">
        <f ca="1">IFERROR(__xludf.UNSUPPORTED(IMPORTRANGE(準備!$A$2, "23!f27")),"#REF!")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"24!c27")),"#REF!")</f>
        <v>#REF!</v>
      </c>
      <c r="J27" s="18" t="str">
        <f ca="1">IFERROR(__xludf.UNSUPPORTED(IMPORTRANGE(準備!$A$2, "24!d27")),"#REF!")</f>
        <v>#REF!</v>
      </c>
      <c r="K27" s="18" t="str">
        <f ca="1">IFERROR(__xludf.UNSUPPORTED(IMPORTRANGE(準備!$A$2, "24!e27")),"#REF!")</f>
        <v>#REF!</v>
      </c>
      <c r="L27" s="19" t="str">
        <f ca="1">IFERROR(__xludf.UNSUPPORTED(IMPORTRANGE(準備!$A$2, "24!f27")),"#REF!")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"25!c27")),"#REF!")</f>
        <v>#REF!</v>
      </c>
      <c r="J28" s="18" t="str">
        <f ca="1">IFERROR(__xludf.UNSUPPORTED(IMPORTRANGE(準備!$A$2, "25!d27")),"#REF!")</f>
        <v>#REF!</v>
      </c>
      <c r="K28" s="18" t="str">
        <f ca="1">IFERROR(__xludf.UNSUPPORTED(IMPORTRANGE(準備!$A$2, "25!e27")),"#REF!")</f>
        <v>#REF!</v>
      </c>
      <c r="L28" s="19" t="str">
        <f ca="1">IFERROR(__xludf.UNSUPPORTED(IMPORTRANGE(準備!$A$2, "25!f27")),"#REF!")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"26!c27")),"#REF!")</f>
        <v>#REF!</v>
      </c>
      <c r="J29" s="18" t="str">
        <f ca="1">IFERROR(__xludf.UNSUPPORTED(IMPORTRANGE(準備!$A$2, "26!d27")),"#REF!")</f>
        <v>#REF!</v>
      </c>
      <c r="K29" s="18" t="str">
        <f ca="1">IFERROR(__xludf.UNSUPPORTED(IMPORTRANGE(準備!$A$2, "26!e27")),"#REF!")</f>
        <v>#REF!</v>
      </c>
      <c r="L29" s="19" t="str">
        <f ca="1">IFERROR(__xludf.UNSUPPORTED(IMPORTRANGE(準備!$A$2, "26!f27")),"#REF!")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"27!c27")),"#REF!")</f>
        <v>#REF!</v>
      </c>
      <c r="J30" s="18" t="str">
        <f ca="1">IFERROR(__xludf.UNSUPPORTED(IMPORTRANGE(準備!$A$2, "27!d27")),"#REF!")</f>
        <v>#REF!</v>
      </c>
      <c r="K30" s="18" t="str">
        <f ca="1">IFERROR(__xludf.UNSUPPORTED(IMPORTRANGE(準備!$A$2, "27!e27")),"#REF!")</f>
        <v>#REF!</v>
      </c>
      <c r="L30" s="19" t="str">
        <f ca="1">IFERROR(__xludf.UNSUPPORTED(IMPORTRANGE(準備!$A$2, "27!f27")),"#REF!")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"28!c27")),"#REF!")</f>
        <v>#REF!</v>
      </c>
      <c r="J31" s="18" t="str">
        <f ca="1">IFERROR(__xludf.UNSUPPORTED(IMPORTRANGE(準備!$A$2, "28!d27")),"#REF!")</f>
        <v>#REF!</v>
      </c>
      <c r="K31" s="18" t="str">
        <f ca="1">IFERROR(__xludf.UNSUPPORTED(IMPORTRANGE(準備!$A$2, "28!e27")),"#REF!")</f>
        <v>#REF!</v>
      </c>
      <c r="L31" s="19" t="str">
        <f ca="1">IFERROR(__xludf.UNSUPPORTED(IMPORTRANGE(準備!$A$2, "28!f27")),"#REF!")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"29!c27")),"#REF!")</f>
        <v>#REF!</v>
      </c>
      <c r="J32" s="18" t="str">
        <f ca="1">IFERROR(__xludf.UNSUPPORTED(IMPORTRANGE(準備!$A$2, "29!d27")),"#REF!")</f>
        <v>#REF!</v>
      </c>
      <c r="K32" s="18" t="str">
        <f ca="1">IFERROR(__xludf.UNSUPPORTED(IMPORTRANGE(準備!$A$2, "29!e27")),"#REF!")</f>
        <v>#REF!</v>
      </c>
      <c r="L32" s="19" t="str">
        <f ca="1">IFERROR(__xludf.UNSUPPORTED(IMPORTRANGE(準備!$A$2, "29!f27")),"#REF!")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"30!c27")),"#REF!")</f>
        <v>#REF!</v>
      </c>
      <c r="J33" s="18" t="str">
        <f ca="1">IFERROR(__xludf.UNSUPPORTED(IMPORTRANGE(準備!$A$2, "30!d27")),"#REF!")</f>
        <v>#REF!</v>
      </c>
      <c r="K33" s="18" t="str">
        <f ca="1">IFERROR(__xludf.UNSUPPORTED(IMPORTRANGE(準備!$A$2, "30!e27")),"#REF!")</f>
        <v>#REF!</v>
      </c>
      <c r="L33" s="19" t="str">
        <f ca="1">IFERROR(__xludf.UNSUPPORTED(IMPORTRANGE(準備!$A$2, "30!f27")),"#REF!")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"31!c27")),"#REF!")</f>
        <v>#REF!</v>
      </c>
      <c r="J34" s="18" t="str">
        <f ca="1">IFERROR(__xludf.UNSUPPORTED(IMPORTRANGE(準備!$A$2, "31!d27")),"#REF!")</f>
        <v>#REF!</v>
      </c>
      <c r="K34" s="18" t="str">
        <f ca="1">IFERROR(__xludf.UNSUPPORTED(IMPORTRANGE(準備!$A$2, "31!e27")),"#REF!")</f>
        <v>#REF!</v>
      </c>
      <c r="L34" s="19" t="str">
        <f ca="1">IFERROR(__xludf.UNSUPPORTED(IMPORTRANGE(準備!$A$2, "31!f27")),"#REF!")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"32!c27")),"#REF!")</f>
        <v>#REF!</v>
      </c>
      <c r="J35" s="18" t="str">
        <f ca="1">IFERROR(__xludf.UNSUPPORTED(IMPORTRANGE(準備!$A$2, "32!d27")),"#REF!")</f>
        <v>#REF!</v>
      </c>
      <c r="K35" s="18" t="str">
        <f ca="1">IFERROR(__xludf.UNSUPPORTED(IMPORTRANGE(準備!$A$2, "32!e27")),"#REF!")</f>
        <v>#REF!</v>
      </c>
      <c r="L35" s="19" t="str">
        <f ca="1">IFERROR(__xludf.UNSUPPORTED(IMPORTRANGE(準備!$A$2, "32!f27")),"#REF!")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"33!c27")),"#REF!")</f>
        <v>#REF!</v>
      </c>
      <c r="J36" s="18" t="str">
        <f ca="1">IFERROR(__xludf.UNSUPPORTED(IMPORTRANGE(準備!$A$2, "33!d27")),"#REF!")</f>
        <v>#REF!</v>
      </c>
      <c r="K36" s="18" t="str">
        <f ca="1">IFERROR(__xludf.UNSUPPORTED(IMPORTRANGE(準備!$A$2, "33!e27")),"#REF!")</f>
        <v>#REF!</v>
      </c>
      <c r="L36" s="19" t="str">
        <f ca="1">IFERROR(__xludf.UNSUPPORTED(IMPORTRANGE(準備!$A$2, "33!f27")),"#REF!")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"34!c27")),"#REF!")</f>
        <v>#REF!</v>
      </c>
      <c r="J37" s="18" t="str">
        <f ca="1">IFERROR(__xludf.UNSUPPORTED(IMPORTRANGE(準備!$A$2, "34!d27")),"#REF!")</f>
        <v>#REF!</v>
      </c>
      <c r="K37" s="18" t="str">
        <f ca="1">IFERROR(__xludf.UNSUPPORTED(IMPORTRANGE(準備!$A$2, "34!e27")),"#REF!")</f>
        <v>#REF!</v>
      </c>
      <c r="L37" s="19" t="str">
        <f ca="1">IFERROR(__xludf.UNSUPPORTED(IMPORTRANGE(準備!$A$2, "34!f27")),"#REF!")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"35!c27")),"#REF!")</f>
        <v>#REF!</v>
      </c>
      <c r="J38" s="18" t="str">
        <f ca="1">IFERROR(__xludf.UNSUPPORTED(IMPORTRANGE(準備!$A$2, "35!d27")),"#REF!")</f>
        <v>#REF!</v>
      </c>
      <c r="K38" s="18" t="str">
        <f ca="1">IFERROR(__xludf.UNSUPPORTED(IMPORTRANGE(準備!$A$2, "35!e27")),"#REF!")</f>
        <v>#REF!</v>
      </c>
      <c r="L38" s="19" t="str">
        <f ca="1">IFERROR(__xludf.UNSUPPORTED(IMPORTRANGE(準備!$A$2, "35!f27")),"#REF!")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"36!c27")),"#REF!")</f>
        <v>#REF!</v>
      </c>
      <c r="J39" s="18" t="str">
        <f ca="1">IFERROR(__xludf.UNSUPPORTED(IMPORTRANGE(準備!$A$2, "36!d27")),"#REF!")</f>
        <v>#REF!</v>
      </c>
      <c r="K39" s="18" t="str">
        <f ca="1">IFERROR(__xludf.UNSUPPORTED(IMPORTRANGE(準備!$A$2, "36!e27")),"#REF!")</f>
        <v>#REF!</v>
      </c>
      <c r="L39" s="19" t="str">
        <f ca="1">IFERROR(__xludf.UNSUPPORTED(IMPORTRANGE(準備!$A$2, "36!f27")),"#REF!")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"37!c27")),"#REF!")</f>
        <v>#REF!</v>
      </c>
      <c r="J40" s="18" t="str">
        <f ca="1">IFERROR(__xludf.UNSUPPORTED(IMPORTRANGE(準備!$A$2, "37!d27")),"#REF!")</f>
        <v>#REF!</v>
      </c>
      <c r="K40" s="18" t="str">
        <f ca="1">IFERROR(__xludf.UNSUPPORTED(IMPORTRANGE(準備!$A$2, "37!e27")),"#REF!")</f>
        <v>#REF!</v>
      </c>
      <c r="L40" s="19" t="str">
        <f ca="1">IFERROR(__xludf.UNSUPPORTED(IMPORTRANGE(準備!$A$2, "37!f27")),"#REF!")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"38!c27")),"#REF!")</f>
        <v>#REF!</v>
      </c>
      <c r="J41" s="18" t="str">
        <f ca="1">IFERROR(__xludf.UNSUPPORTED(IMPORTRANGE(準備!$A$2, "38!d27")),"#REF!")</f>
        <v>#REF!</v>
      </c>
      <c r="K41" s="18" t="str">
        <f ca="1">IFERROR(__xludf.UNSUPPORTED(IMPORTRANGE(準備!$A$2, "38!e27")),"#REF!")</f>
        <v>#REF!</v>
      </c>
      <c r="L41" s="19" t="str">
        <f ca="1">IFERROR(__xludf.UNSUPPORTED(IMPORTRANGE(準備!$A$2, "38!f27")),"#REF!")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"39!c27")),"#REF!")</f>
        <v>#REF!</v>
      </c>
      <c r="J42" s="18" t="str">
        <f ca="1">IFERROR(__xludf.UNSUPPORTED(IMPORTRANGE(準備!$A$2, "39!d27")),"#REF!")</f>
        <v>#REF!</v>
      </c>
      <c r="K42" s="18" t="str">
        <f ca="1">IFERROR(__xludf.UNSUPPORTED(IMPORTRANGE(準備!$A$2, "39!e27")),"#REF!")</f>
        <v>#REF!</v>
      </c>
      <c r="L42" s="19" t="str">
        <f ca="1">IFERROR(__xludf.UNSUPPORTED(IMPORTRANGE(準備!$A$2, "39!f27")),"#REF!")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"40!c27")),"#REF!")</f>
        <v>#REF!</v>
      </c>
      <c r="J43" s="18" t="str">
        <f ca="1">IFERROR(__xludf.UNSUPPORTED(IMPORTRANGE(準備!$A$2, "40!d27")),"#REF!")</f>
        <v>#REF!</v>
      </c>
      <c r="K43" s="18" t="str">
        <f ca="1">IFERROR(__xludf.UNSUPPORTED(IMPORTRANGE(準備!$A$2, "40!e27")),"#REF!")</f>
        <v>#REF!</v>
      </c>
      <c r="L43" s="19" t="str">
        <f ca="1">IFERROR(__xludf.UNSUPPORTED(IMPORTRANGE(準備!$A$2, "40!f27")),"#REF!")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"41!c27")),"#REF!")</f>
        <v>#REF!</v>
      </c>
      <c r="J44" s="18" t="str">
        <f ca="1">IFERROR(__xludf.UNSUPPORTED(IMPORTRANGE(準備!$A$2, "41!d27")),"#REF!")</f>
        <v>#REF!</v>
      </c>
      <c r="K44" s="18" t="str">
        <f ca="1">IFERROR(__xludf.UNSUPPORTED(IMPORTRANGE(準備!$A$2, "41!e27")),"#REF!")</f>
        <v>#REF!</v>
      </c>
      <c r="L44" s="19" t="str">
        <f ca="1">IFERROR(__xludf.UNSUPPORTED(IMPORTRANGE(準備!$A$2, "41!f27")),"#REF!")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"42!c27")),"#REF!")</f>
        <v>#REF!</v>
      </c>
      <c r="J45" s="18" t="str">
        <f ca="1">IFERROR(__xludf.UNSUPPORTED(IMPORTRANGE(準備!$A$2, "42!d27")),"#REF!")</f>
        <v>#REF!</v>
      </c>
      <c r="K45" s="18" t="str">
        <f ca="1">IFERROR(__xludf.UNSUPPORTED(IMPORTRANGE(準備!$A$2, "42!e27")),"#REF!")</f>
        <v>#REF!</v>
      </c>
      <c r="L45" s="19" t="str">
        <f ca="1">IFERROR(__xludf.UNSUPPORTED(IMPORTRANGE(準備!$A$2, "42!f27")),"#REF!")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"43!c27")),"#REF!")</f>
        <v>#REF!</v>
      </c>
      <c r="J46" s="18" t="str">
        <f ca="1">IFERROR(__xludf.UNSUPPORTED(IMPORTRANGE(準備!$A$2, "43!d27")),"#REF!")</f>
        <v>#REF!</v>
      </c>
      <c r="K46" s="18" t="str">
        <f ca="1">IFERROR(__xludf.UNSUPPORTED(IMPORTRANGE(準備!$A$2, "43!e27")),"#REF!")</f>
        <v>#REF!</v>
      </c>
      <c r="L46" s="19" t="str">
        <f ca="1">IFERROR(__xludf.UNSUPPORTED(IMPORTRANGE(準備!$A$2, "43!f27")),"#REF!")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"44!c27")),"#REF!")</f>
        <v>#REF!</v>
      </c>
      <c r="J47" s="18" t="str">
        <f ca="1">IFERROR(__xludf.UNSUPPORTED(IMPORTRANGE(準備!$A$2, "44!d27")),"#REF!")</f>
        <v>#REF!</v>
      </c>
      <c r="K47" s="18" t="str">
        <f ca="1">IFERROR(__xludf.UNSUPPORTED(IMPORTRANGE(準備!$A$2, "44!e27")),"#REF!")</f>
        <v>#REF!</v>
      </c>
      <c r="L47" s="19" t="str">
        <f ca="1">IFERROR(__xludf.UNSUPPORTED(IMPORTRANGE(準備!$A$2, "44!f27")),"#REF!")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"45!c27")),"#REF!")</f>
        <v>#REF!</v>
      </c>
      <c r="J48" s="18" t="str">
        <f ca="1">IFERROR(__xludf.UNSUPPORTED(IMPORTRANGE(準備!$A$2, "45!d27")),"#REF!")</f>
        <v>#REF!</v>
      </c>
      <c r="K48" s="18" t="str">
        <f ca="1">IFERROR(__xludf.UNSUPPORTED(IMPORTRANGE(準備!$A$2, "45!e27")),"#REF!")</f>
        <v>#REF!</v>
      </c>
      <c r="L48" s="19" t="str">
        <f ca="1">IFERROR(__xludf.UNSUPPORTED(IMPORTRANGE(準備!$A$2, "45!f27")),"#REF!")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"46!c27")),"#REF!")</f>
        <v>#REF!</v>
      </c>
      <c r="J49" s="18" t="str">
        <f ca="1">IFERROR(__xludf.UNSUPPORTED(IMPORTRANGE(準備!$A$2, "46!d27")),"#REF!")</f>
        <v>#REF!</v>
      </c>
      <c r="K49" s="18" t="str">
        <f ca="1">IFERROR(__xludf.UNSUPPORTED(IMPORTRANGE(準備!$A$2, "46!e27")),"#REF!")</f>
        <v>#REF!</v>
      </c>
      <c r="L49" s="19" t="str">
        <f ca="1">IFERROR(__xludf.UNSUPPORTED(IMPORTRANGE(準備!$A$2, "46!f27")),"#REF!")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"47!c27")),"#REF!")</f>
        <v>#REF!</v>
      </c>
      <c r="J50" s="18" t="str">
        <f ca="1">IFERROR(__xludf.UNSUPPORTED(IMPORTRANGE(準備!$A$2, "47!d27")),"#REF!")</f>
        <v>#REF!</v>
      </c>
      <c r="K50" s="18" t="str">
        <f ca="1">IFERROR(__xludf.UNSUPPORTED(IMPORTRANGE(準備!$A$2, "47!e27")),"#REF!")</f>
        <v>#REF!</v>
      </c>
      <c r="L50" s="19" t="str">
        <f ca="1">IFERROR(__xludf.UNSUPPORTED(IMPORTRANGE(準備!$A$2, "47!f27")),"#REF!")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"48!c27")),"#REF!")</f>
        <v>#REF!</v>
      </c>
      <c r="J51" s="18" t="str">
        <f ca="1">IFERROR(__xludf.UNSUPPORTED(IMPORTRANGE(準備!$A$2, "48!d27")),"#REF!")</f>
        <v>#REF!</v>
      </c>
      <c r="K51" s="18" t="str">
        <f ca="1">IFERROR(__xludf.UNSUPPORTED(IMPORTRANGE(準備!$A$2, "48!e27")),"#REF!")</f>
        <v>#REF!</v>
      </c>
      <c r="L51" s="19" t="str">
        <f ca="1">IFERROR(__xludf.UNSUPPORTED(IMPORTRANGE(準備!$A$2, "48!f27")),"#REF!")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"49!c27")),"#REF!")</f>
        <v>#REF!</v>
      </c>
      <c r="J52" s="18" t="str">
        <f ca="1">IFERROR(__xludf.UNSUPPORTED(IMPORTRANGE(準備!$A$2, "49!d27")),"#REF!")</f>
        <v>#REF!</v>
      </c>
      <c r="K52" s="18" t="str">
        <f ca="1">IFERROR(__xludf.UNSUPPORTED(IMPORTRANGE(準備!$A$2, "49!e27")),"#REF!")</f>
        <v>#REF!</v>
      </c>
      <c r="L52" s="19" t="str">
        <f ca="1">IFERROR(__xludf.UNSUPPORTED(IMPORTRANGE(準備!$A$2, "49!f27")),"#REF!")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"50!c27")),"#REF!")</f>
        <v>#REF!</v>
      </c>
      <c r="J53" s="18" t="str">
        <f ca="1">IFERROR(__xludf.UNSUPPORTED(IMPORTRANGE(準備!$A$2, "50!d27")),"#REF!")</f>
        <v>#REF!</v>
      </c>
      <c r="K53" s="18" t="str">
        <f ca="1">IFERROR(__xludf.UNSUPPORTED(IMPORTRANGE(準備!$A$2, "50!e27")),"#REF!")</f>
        <v>#REF!</v>
      </c>
      <c r="L53" s="19" t="str">
        <f ca="1">IFERROR(__xludf.UNSUPPORTED(IMPORTRANGE(準備!$A$2, "50!f27")),"#REF!")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25:H25"/>
    <mergeCell ref="E38:H38"/>
    <mergeCell ref="E39:H39"/>
    <mergeCell ref="E34:H34"/>
    <mergeCell ref="E30:H30"/>
    <mergeCell ref="E31:H31"/>
    <mergeCell ref="E32:H32"/>
    <mergeCell ref="E28:H28"/>
    <mergeCell ref="E29:H29"/>
    <mergeCell ref="E26:H26"/>
    <mergeCell ref="E27:H27"/>
    <mergeCell ref="B15:D15"/>
    <mergeCell ref="B16:D16"/>
    <mergeCell ref="E16:H16"/>
    <mergeCell ref="E15:H15"/>
    <mergeCell ref="B52:D52"/>
    <mergeCell ref="B53:D53"/>
    <mergeCell ref="E51:H51"/>
    <mergeCell ref="E52:H52"/>
    <mergeCell ref="E53:H53"/>
    <mergeCell ref="E50:H50"/>
    <mergeCell ref="E49:H49"/>
    <mergeCell ref="B50:D50"/>
    <mergeCell ref="B51:D51"/>
    <mergeCell ref="B40:D40"/>
    <mergeCell ref="E40:H40"/>
    <mergeCell ref="E41:H41"/>
    <mergeCell ref="E21:H21"/>
    <mergeCell ref="E22:H22"/>
    <mergeCell ref="E23:H23"/>
    <mergeCell ref="E24:H24"/>
    <mergeCell ref="E33:H33"/>
    <mergeCell ref="E35:H35"/>
    <mergeCell ref="E36:H36"/>
    <mergeCell ref="E37:H37"/>
    <mergeCell ref="E18:H18"/>
    <mergeCell ref="B18:D18"/>
    <mergeCell ref="B21:D21"/>
    <mergeCell ref="B19:D19"/>
    <mergeCell ref="B20:D20"/>
    <mergeCell ref="E17:H17"/>
    <mergeCell ref="E20:H20"/>
    <mergeCell ref="E19:H19"/>
    <mergeCell ref="B17:D17"/>
    <mergeCell ref="B4:D4"/>
    <mergeCell ref="B3:D3"/>
    <mergeCell ref="E3:H3"/>
    <mergeCell ref="E4:H4"/>
    <mergeCell ref="E5:H5"/>
    <mergeCell ref="B13:D13"/>
    <mergeCell ref="B14:D14"/>
    <mergeCell ref="B7:D7"/>
    <mergeCell ref="B12:D12"/>
    <mergeCell ref="B8:D8"/>
    <mergeCell ref="B11:D11"/>
    <mergeCell ref="B6:D6"/>
    <mergeCell ref="B5:D5"/>
    <mergeCell ref="E11:H11"/>
    <mergeCell ref="E14:H14"/>
    <mergeCell ref="B9:D9"/>
    <mergeCell ref="B10:D10"/>
    <mergeCell ref="E6:H6"/>
    <mergeCell ref="E7:H7"/>
    <mergeCell ref="E8:H8"/>
    <mergeCell ref="E9:H9"/>
    <mergeCell ref="E10:H10"/>
    <mergeCell ref="E12:H12"/>
    <mergeCell ref="E13:H13"/>
    <mergeCell ref="B34:D34"/>
    <mergeCell ref="B35:D35"/>
    <mergeCell ref="B32:D32"/>
    <mergeCell ref="B36:D36"/>
    <mergeCell ref="B37:D37"/>
    <mergeCell ref="B38:D38"/>
    <mergeCell ref="B39:D39"/>
    <mergeCell ref="B41:D41"/>
    <mergeCell ref="B33:D33"/>
    <mergeCell ref="B27:D27"/>
    <mergeCell ref="B28:D28"/>
    <mergeCell ref="B22:D22"/>
    <mergeCell ref="B25:D25"/>
    <mergeCell ref="B23:D23"/>
    <mergeCell ref="B24:D24"/>
    <mergeCell ref="B29:D29"/>
    <mergeCell ref="B30:D30"/>
    <mergeCell ref="B31:D31"/>
    <mergeCell ref="B26:D26"/>
    <mergeCell ref="E48:H48"/>
    <mergeCell ref="B49:D49"/>
    <mergeCell ref="B48:D48"/>
    <mergeCell ref="E46:H46"/>
    <mergeCell ref="B46:D46"/>
    <mergeCell ref="E43:H43"/>
    <mergeCell ref="E42:H42"/>
    <mergeCell ref="B42:D42"/>
    <mergeCell ref="B43:D43"/>
    <mergeCell ref="B44:D44"/>
    <mergeCell ref="B45:D45"/>
    <mergeCell ref="E44:H44"/>
    <mergeCell ref="E47:H47"/>
    <mergeCell ref="B47:D47"/>
    <mergeCell ref="E45:H45"/>
  </mergeCells>
  <phoneticPr fontId="19"/>
  <pageMargins left="0.7" right="0.7" top="0.75" bottom="0.7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24</v>
      </c>
      <c r="F1" s="14" t="s">
        <v>22</v>
      </c>
      <c r="G1" s="13"/>
      <c r="H1" s="13">
        <f>準備!A31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"1!c28")),"#REF!")</f>
        <v>#REF!</v>
      </c>
      <c r="J4" s="18" t="str">
        <f ca="1">IFERROR(__xludf.UNSUPPORTED(IMPORTRANGE(準備!$A$2, "1!d28")),"#REF!")</f>
        <v>#REF!</v>
      </c>
      <c r="K4" s="18" t="str">
        <f ca="1">IFERROR(__xludf.UNSUPPORTED(IMPORTRANGE(準備!$A$2, "1!e28")),"#REF!")</f>
        <v>#REF!</v>
      </c>
      <c r="L4" s="19" t="str">
        <f ca="1">IFERROR(__xludf.UNSUPPORTED(IMPORTRANGE(準備!$A$2, "1!f28")),"#REF!")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"2!c28")),"#REF!")</f>
        <v>#REF!</v>
      </c>
      <c r="J5" s="18" t="str">
        <f ca="1">IFERROR(__xludf.UNSUPPORTED(IMPORTRANGE(準備!$A$2, "2!d28")),"#REF!")</f>
        <v>#REF!</v>
      </c>
      <c r="K5" s="18" t="str">
        <f ca="1">IFERROR(__xludf.UNSUPPORTED(IMPORTRANGE(準備!$A$2, "2!e28")),"#REF!")</f>
        <v>#REF!</v>
      </c>
      <c r="L5" s="19" t="str">
        <f ca="1">IFERROR(__xludf.UNSUPPORTED(IMPORTRANGE(準備!$A$2, "2!f28")),"#REF!")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"3!c28")),"#REF!")</f>
        <v>#REF!</v>
      </c>
      <c r="J6" s="18" t="str">
        <f ca="1">IFERROR(__xludf.UNSUPPORTED(IMPORTRANGE(準備!$A$2, "3!d28")),"#REF!")</f>
        <v>#REF!</v>
      </c>
      <c r="K6" s="18" t="str">
        <f ca="1">IFERROR(__xludf.UNSUPPORTED(IMPORTRANGE(準備!$A$2, "3!e28")),"#REF!")</f>
        <v>#REF!</v>
      </c>
      <c r="L6" s="19" t="str">
        <f ca="1">IFERROR(__xludf.UNSUPPORTED(IMPORTRANGE(準備!$A$2, "3!f28")),"#REF!")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"4!c28")),"#REF!")</f>
        <v>#REF!</v>
      </c>
      <c r="J7" s="18" t="str">
        <f ca="1">IFERROR(__xludf.UNSUPPORTED(IMPORTRANGE(準備!$A$2, "4!d28")),"#REF!")</f>
        <v>#REF!</v>
      </c>
      <c r="K7" s="18" t="str">
        <f ca="1">IFERROR(__xludf.UNSUPPORTED(IMPORTRANGE(準備!$A$2, "4!e28")),"#REF!")</f>
        <v>#REF!</v>
      </c>
      <c r="L7" s="19" t="str">
        <f ca="1">IFERROR(__xludf.UNSUPPORTED(IMPORTRANGE(準備!$A$2, "4!f28")),"#REF!")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"5!c28")),"#REF!")</f>
        <v>#REF!</v>
      </c>
      <c r="J8" s="18" t="str">
        <f ca="1">IFERROR(__xludf.UNSUPPORTED(IMPORTRANGE(準備!$A$2, "5!d28")),"#REF!")</f>
        <v>#REF!</v>
      </c>
      <c r="K8" s="18" t="str">
        <f ca="1">IFERROR(__xludf.UNSUPPORTED(IMPORTRANGE(準備!$A$2, "5!e28")),"#REF!")</f>
        <v>#REF!</v>
      </c>
      <c r="L8" s="19" t="str">
        <f ca="1">IFERROR(__xludf.UNSUPPORTED(IMPORTRANGE(準備!$A$2, "5!f28")),"#REF!")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"6!c28")),"#REF!")</f>
        <v>#REF!</v>
      </c>
      <c r="J9" s="18" t="str">
        <f ca="1">IFERROR(__xludf.UNSUPPORTED(IMPORTRANGE(準備!$A$2, "6!d28")),"#REF!")</f>
        <v>#REF!</v>
      </c>
      <c r="K9" s="18" t="str">
        <f ca="1">IFERROR(__xludf.UNSUPPORTED(IMPORTRANGE(準備!$A$2, "6!e28")),"#REF!")</f>
        <v>#REF!</v>
      </c>
      <c r="L9" s="19" t="str">
        <f ca="1">IFERROR(__xludf.UNSUPPORTED(IMPORTRANGE(準備!$A$2, "6!f28")),"#REF!")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"7!c28")),"#REF!")</f>
        <v>#REF!</v>
      </c>
      <c r="J10" s="18" t="str">
        <f ca="1">IFERROR(__xludf.UNSUPPORTED(IMPORTRANGE(準備!$A$2, "7!d28")),"#REF!")</f>
        <v>#REF!</v>
      </c>
      <c r="K10" s="18" t="str">
        <f ca="1">IFERROR(__xludf.UNSUPPORTED(IMPORTRANGE(準備!$A$2, "7!e28")),"#REF!")</f>
        <v>#REF!</v>
      </c>
      <c r="L10" s="19" t="str">
        <f ca="1">IFERROR(__xludf.UNSUPPORTED(IMPORTRANGE(準備!$A$2, "7!f28")),"#REF!")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"8!c28")),"#REF!")</f>
        <v>#REF!</v>
      </c>
      <c r="J11" s="18" t="str">
        <f ca="1">IFERROR(__xludf.UNSUPPORTED(IMPORTRANGE(準備!$A$2, "8!d28")),"#REF!")</f>
        <v>#REF!</v>
      </c>
      <c r="K11" s="18" t="str">
        <f ca="1">IFERROR(__xludf.UNSUPPORTED(IMPORTRANGE(準備!$A$2, "8!e28")),"#REF!")</f>
        <v>#REF!</v>
      </c>
      <c r="L11" s="19" t="str">
        <f ca="1">IFERROR(__xludf.UNSUPPORTED(IMPORTRANGE(準備!$A$2, "8!f28")),"#REF!")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"9!c28")),"#REF!")</f>
        <v>#REF!</v>
      </c>
      <c r="J12" s="18" t="str">
        <f ca="1">IFERROR(__xludf.UNSUPPORTED(IMPORTRANGE(準備!$A$2, "9!d28")),"#REF!")</f>
        <v>#REF!</v>
      </c>
      <c r="K12" s="18" t="str">
        <f ca="1">IFERROR(__xludf.UNSUPPORTED(IMPORTRANGE(準備!$A$2, "9!e28")),"#REF!")</f>
        <v>#REF!</v>
      </c>
      <c r="L12" s="19" t="str">
        <f ca="1">IFERROR(__xludf.UNSUPPORTED(IMPORTRANGE(準備!$A$2, "9!f28")),"#REF!")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"10!c28")),"#REF!")</f>
        <v>#REF!</v>
      </c>
      <c r="J13" s="18" t="str">
        <f ca="1">IFERROR(__xludf.UNSUPPORTED(IMPORTRANGE(準備!$A$2, "10!d28")),"#REF!")</f>
        <v>#REF!</v>
      </c>
      <c r="K13" s="18" t="str">
        <f ca="1">IFERROR(__xludf.UNSUPPORTED(IMPORTRANGE(準備!$A$2, "10!e28")),"#REF!")</f>
        <v>#REF!</v>
      </c>
      <c r="L13" s="19" t="str">
        <f ca="1">IFERROR(__xludf.UNSUPPORTED(IMPORTRANGE(準備!$A$2, "10!f28")),"#REF!")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"11!c28")),"#REF!")</f>
        <v>#REF!</v>
      </c>
      <c r="J14" s="18" t="str">
        <f ca="1">IFERROR(__xludf.UNSUPPORTED(IMPORTRANGE(準備!$A$2, "11!d28")),"#REF!")</f>
        <v>#REF!</v>
      </c>
      <c r="K14" s="18" t="str">
        <f ca="1">IFERROR(__xludf.UNSUPPORTED(IMPORTRANGE(準備!$A$2, "11!e28")),"#REF!")</f>
        <v>#REF!</v>
      </c>
      <c r="L14" s="19" t="str">
        <f ca="1">IFERROR(__xludf.UNSUPPORTED(IMPORTRANGE(準備!$A$2, "11!f28")),"#REF!")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"12!c28")),"#REF!")</f>
        <v>#REF!</v>
      </c>
      <c r="J15" s="18" t="str">
        <f ca="1">IFERROR(__xludf.UNSUPPORTED(IMPORTRANGE(準備!$A$2, "12!d28")),"#REF!")</f>
        <v>#REF!</v>
      </c>
      <c r="K15" s="18" t="str">
        <f ca="1">IFERROR(__xludf.UNSUPPORTED(IMPORTRANGE(準備!$A$2, "12!e28")),"#REF!")</f>
        <v>#REF!</v>
      </c>
      <c r="L15" s="19" t="str">
        <f ca="1">IFERROR(__xludf.UNSUPPORTED(IMPORTRANGE(準備!$A$2, "12!f28")),"#REF!")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"13!c28")),"#REF!")</f>
        <v>#REF!</v>
      </c>
      <c r="J16" s="18" t="str">
        <f ca="1">IFERROR(__xludf.UNSUPPORTED(IMPORTRANGE(準備!$A$2, "13!d28")),"#REF!")</f>
        <v>#REF!</v>
      </c>
      <c r="K16" s="18" t="str">
        <f ca="1">IFERROR(__xludf.UNSUPPORTED(IMPORTRANGE(準備!$A$2, "13!e28")),"#REF!")</f>
        <v>#REF!</v>
      </c>
      <c r="L16" s="19" t="str">
        <f ca="1">IFERROR(__xludf.UNSUPPORTED(IMPORTRANGE(準備!$A$2, "13!f28")),"#REF!")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"14!c28")),"#REF!")</f>
        <v>#REF!</v>
      </c>
      <c r="J17" s="18" t="str">
        <f ca="1">IFERROR(__xludf.UNSUPPORTED(IMPORTRANGE(準備!$A$2, "14!d28")),"#REF!")</f>
        <v>#REF!</v>
      </c>
      <c r="K17" s="18" t="str">
        <f ca="1">IFERROR(__xludf.UNSUPPORTED(IMPORTRANGE(準備!$A$2, "14!e28")),"#REF!")</f>
        <v>#REF!</v>
      </c>
      <c r="L17" s="19" t="str">
        <f ca="1">IFERROR(__xludf.UNSUPPORTED(IMPORTRANGE(準備!$A$2, "14!f28")),"#REF!")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"15!c28")),"#REF!")</f>
        <v>#REF!</v>
      </c>
      <c r="J18" s="18" t="str">
        <f ca="1">IFERROR(__xludf.UNSUPPORTED(IMPORTRANGE(準備!$A$2, "15!d28")),"#REF!")</f>
        <v>#REF!</v>
      </c>
      <c r="K18" s="18" t="str">
        <f ca="1">IFERROR(__xludf.UNSUPPORTED(IMPORTRANGE(準備!$A$2, "15!e28")),"#REF!")</f>
        <v>#REF!</v>
      </c>
      <c r="L18" s="19" t="str">
        <f ca="1">IFERROR(__xludf.UNSUPPORTED(IMPORTRANGE(準備!$A$2, "15!f28")),"#REF!")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"16!c28")),"#REF!")</f>
        <v>#REF!</v>
      </c>
      <c r="J19" s="18" t="str">
        <f ca="1">IFERROR(__xludf.UNSUPPORTED(IMPORTRANGE(準備!$A$2, "16!d28")),"#REF!")</f>
        <v>#REF!</v>
      </c>
      <c r="K19" s="18" t="str">
        <f ca="1">IFERROR(__xludf.UNSUPPORTED(IMPORTRANGE(準備!$A$2, "16!e28")),"#REF!")</f>
        <v>#REF!</v>
      </c>
      <c r="L19" s="19" t="str">
        <f ca="1">IFERROR(__xludf.UNSUPPORTED(IMPORTRANGE(準備!$A$2, "16!f28")),"#REF!")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"17!c28")),"#REF!")</f>
        <v>#REF!</v>
      </c>
      <c r="J20" s="18" t="str">
        <f ca="1">IFERROR(__xludf.UNSUPPORTED(IMPORTRANGE(準備!$A$2, "17!d28")),"#REF!")</f>
        <v>#REF!</v>
      </c>
      <c r="K20" s="18" t="str">
        <f ca="1">IFERROR(__xludf.UNSUPPORTED(IMPORTRANGE(準備!$A$2, "17!e28")),"#REF!")</f>
        <v>#REF!</v>
      </c>
      <c r="L20" s="19" t="str">
        <f ca="1">IFERROR(__xludf.UNSUPPORTED(IMPORTRANGE(準備!$A$2, "17!f28")),"#REF!")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"18!c28")),"#REF!")</f>
        <v>#REF!</v>
      </c>
      <c r="J21" s="18" t="str">
        <f ca="1">IFERROR(__xludf.UNSUPPORTED(IMPORTRANGE(準備!$A$2, "18!d28")),"#REF!")</f>
        <v>#REF!</v>
      </c>
      <c r="K21" s="18" t="str">
        <f ca="1">IFERROR(__xludf.UNSUPPORTED(IMPORTRANGE(準備!$A$2, "18!e28")),"#REF!")</f>
        <v>#REF!</v>
      </c>
      <c r="L21" s="19" t="str">
        <f ca="1">IFERROR(__xludf.UNSUPPORTED(IMPORTRANGE(準備!$A$2, "18!f28")),"#REF!")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"19!c28")),"#REF!")</f>
        <v>#REF!</v>
      </c>
      <c r="J22" s="18" t="str">
        <f ca="1">IFERROR(__xludf.UNSUPPORTED(IMPORTRANGE(準備!$A$2, "19!d28")),"#REF!")</f>
        <v>#REF!</v>
      </c>
      <c r="K22" s="18" t="str">
        <f ca="1">IFERROR(__xludf.UNSUPPORTED(IMPORTRANGE(準備!$A$2, "19!e28")),"#REF!")</f>
        <v>#REF!</v>
      </c>
      <c r="L22" s="19" t="str">
        <f ca="1">IFERROR(__xludf.UNSUPPORTED(IMPORTRANGE(準備!$A$2, "19!f28")),"#REF!")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"20!c28")),"#REF!")</f>
        <v>#REF!</v>
      </c>
      <c r="J23" s="18" t="str">
        <f ca="1">IFERROR(__xludf.UNSUPPORTED(IMPORTRANGE(準備!$A$2, "20!d28")),"#REF!")</f>
        <v>#REF!</v>
      </c>
      <c r="K23" s="18" t="str">
        <f ca="1">IFERROR(__xludf.UNSUPPORTED(IMPORTRANGE(準備!$A$2, "20!e28")),"#REF!")</f>
        <v>#REF!</v>
      </c>
      <c r="L23" s="19" t="str">
        <f ca="1">IFERROR(__xludf.UNSUPPORTED(IMPORTRANGE(準備!$A$2, "20!f28")),"#REF!")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"21!c28")),"#REF!")</f>
        <v>#REF!</v>
      </c>
      <c r="J24" s="18" t="str">
        <f ca="1">IFERROR(__xludf.UNSUPPORTED(IMPORTRANGE(準備!$A$2, "21!d28")),"#REF!")</f>
        <v>#REF!</v>
      </c>
      <c r="K24" s="18" t="str">
        <f ca="1">IFERROR(__xludf.UNSUPPORTED(IMPORTRANGE(準備!$A$2, "21!e28")),"#REF!")</f>
        <v>#REF!</v>
      </c>
      <c r="L24" s="19" t="str">
        <f ca="1">IFERROR(__xludf.UNSUPPORTED(IMPORTRANGE(準備!$A$2, "21!f28")),"#REF!")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"22!c28")),"#REF!")</f>
        <v>#REF!</v>
      </c>
      <c r="J25" s="18" t="str">
        <f ca="1">IFERROR(__xludf.UNSUPPORTED(IMPORTRANGE(準備!$A$2, "22!d28")),"#REF!")</f>
        <v>#REF!</v>
      </c>
      <c r="K25" s="18" t="str">
        <f ca="1">IFERROR(__xludf.UNSUPPORTED(IMPORTRANGE(準備!$A$2, "22!e28")),"#REF!")</f>
        <v>#REF!</v>
      </c>
      <c r="L25" s="19" t="str">
        <f ca="1">IFERROR(__xludf.UNSUPPORTED(IMPORTRANGE(準備!$A$2, "22!f28")),"#REF!")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"23!c28")),"#REF!")</f>
        <v>#REF!</v>
      </c>
      <c r="J26" s="18" t="str">
        <f ca="1">IFERROR(__xludf.UNSUPPORTED(IMPORTRANGE(準備!$A$2, "23!d28")),"#REF!")</f>
        <v>#REF!</v>
      </c>
      <c r="K26" s="18" t="str">
        <f ca="1">IFERROR(__xludf.UNSUPPORTED(IMPORTRANGE(準備!$A$2, "23!e28")),"#REF!")</f>
        <v>#REF!</v>
      </c>
      <c r="L26" s="19" t="str">
        <f ca="1">IFERROR(__xludf.UNSUPPORTED(IMPORTRANGE(準備!$A$2, "23!f28")),"#REF!")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"24!c28")),"#REF!")</f>
        <v>#REF!</v>
      </c>
      <c r="J27" s="18" t="str">
        <f ca="1">IFERROR(__xludf.UNSUPPORTED(IMPORTRANGE(準備!$A$2, "24!d28")),"#REF!")</f>
        <v>#REF!</v>
      </c>
      <c r="K27" s="18" t="str">
        <f ca="1">IFERROR(__xludf.UNSUPPORTED(IMPORTRANGE(準備!$A$2, "24!e28")),"#REF!")</f>
        <v>#REF!</v>
      </c>
      <c r="L27" s="19" t="str">
        <f ca="1">IFERROR(__xludf.UNSUPPORTED(IMPORTRANGE(準備!$A$2, "24!f28")),"#REF!")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"25!c28")),"#REF!")</f>
        <v>#REF!</v>
      </c>
      <c r="J28" s="18" t="str">
        <f ca="1">IFERROR(__xludf.UNSUPPORTED(IMPORTRANGE(準備!$A$2, "25!d28")),"#REF!")</f>
        <v>#REF!</v>
      </c>
      <c r="K28" s="18" t="str">
        <f ca="1">IFERROR(__xludf.UNSUPPORTED(IMPORTRANGE(準備!$A$2, "25!e28")),"#REF!")</f>
        <v>#REF!</v>
      </c>
      <c r="L28" s="19" t="str">
        <f ca="1">IFERROR(__xludf.UNSUPPORTED(IMPORTRANGE(準備!$A$2, "25!f28")),"#REF!")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"26!c28")),"#REF!")</f>
        <v>#REF!</v>
      </c>
      <c r="J29" s="18" t="str">
        <f ca="1">IFERROR(__xludf.UNSUPPORTED(IMPORTRANGE(準備!$A$2, "26!d28")),"#REF!")</f>
        <v>#REF!</v>
      </c>
      <c r="K29" s="18" t="str">
        <f ca="1">IFERROR(__xludf.UNSUPPORTED(IMPORTRANGE(準備!$A$2, "26!e28")),"#REF!")</f>
        <v>#REF!</v>
      </c>
      <c r="L29" s="19" t="str">
        <f ca="1">IFERROR(__xludf.UNSUPPORTED(IMPORTRANGE(準備!$A$2, "26!f28")),"#REF!")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"27!c28")),"#REF!")</f>
        <v>#REF!</v>
      </c>
      <c r="J30" s="18" t="str">
        <f ca="1">IFERROR(__xludf.UNSUPPORTED(IMPORTRANGE(準備!$A$2, "27!d28")),"#REF!")</f>
        <v>#REF!</v>
      </c>
      <c r="K30" s="18" t="str">
        <f ca="1">IFERROR(__xludf.UNSUPPORTED(IMPORTRANGE(準備!$A$2, "27!e28")),"#REF!")</f>
        <v>#REF!</v>
      </c>
      <c r="L30" s="19" t="str">
        <f ca="1">IFERROR(__xludf.UNSUPPORTED(IMPORTRANGE(準備!$A$2, "27!f28")),"#REF!")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"28!c28")),"#REF!")</f>
        <v>#REF!</v>
      </c>
      <c r="J31" s="18" t="str">
        <f ca="1">IFERROR(__xludf.UNSUPPORTED(IMPORTRANGE(準備!$A$2, "28!d28")),"#REF!")</f>
        <v>#REF!</v>
      </c>
      <c r="K31" s="18" t="str">
        <f ca="1">IFERROR(__xludf.UNSUPPORTED(IMPORTRANGE(準備!$A$2, "28!e28")),"#REF!")</f>
        <v>#REF!</v>
      </c>
      <c r="L31" s="19" t="str">
        <f ca="1">IFERROR(__xludf.UNSUPPORTED(IMPORTRANGE(準備!$A$2, "28!f28")),"#REF!")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"29!c28")),"#REF!")</f>
        <v>#REF!</v>
      </c>
      <c r="J32" s="18" t="str">
        <f ca="1">IFERROR(__xludf.UNSUPPORTED(IMPORTRANGE(準備!$A$2, "29!d28")),"#REF!")</f>
        <v>#REF!</v>
      </c>
      <c r="K32" s="18" t="str">
        <f ca="1">IFERROR(__xludf.UNSUPPORTED(IMPORTRANGE(準備!$A$2, "29!e28")),"#REF!")</f>
        <v>#REF!</v>
      </c>
      <c r="L32" s="19" t="str">
        <f ca="1">IFERROR(__xludf.UNSUPPORTED(IMPORTRANGE(準備!$A$2, "29!f28")),"#REF!")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"30!c28")),"#REF!")</f>
        <v>#REF!</v>
      </c>
      <c r="J33" s="18" t="str">
        <f ca="1">IFERROR(__xludf.UNSUPPORTED(IMPORTRANGE(準備!$A$2, "30!d28")),"#REF!")</f>
        <v>#REF!</v>
      </c>
      <c r="K33" s="18" t="str">
        <f ca="1">IFERROR(__xludf.UNSUPPORTED(IMPORTRANGE(準備!$A$2, "30!e28")),"#REF!")</f>
        <v>#REF!</v>
      </c>
      <c r="L33" s="19" t="str">
        <f ca="1">IFERROR(__xludf.UNSUPPORTED(IMPORTRANGE(準備!$A$2, "30!f28")),"#REF!")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"31!c28")),"#REF!")</f>
        <v>#REF!</v>
      </c>
      <c r="J34" s="18" t="str">
        <f ca="1">IFERROR(__xludf.UNSUPPORTED(IMPORTRANGE(準備!$A$2, "31!d28")),"#REF!")</f>
        <v>#REF!</v>
      </c>
      <c r="K34" s="18" t="str">
        <f ca="1">IFERROR(__xludf.UNSUPPORTED(IMPORTRANGE(準備!$A$2, "31!e28")),"#REF!")</f>
        <v>#REF!</v>
      </c>
      <c r="L34" s="19" t="str">
        <f ca="1">IFERROR(__xludf.UNSUPPORTED(IMPORTRANGE(準備!$A$2, "31!f28")),"#REF!")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"32!c28")),"#REF!")</f>
        <v>#REF!</v>
      </c>
      <c r="J35" s="18" t="str">
        <f ca="1">IFERROR(__xludf.UNSUPPORTED(IMPORTRANGE(準備!$A$2, "32!d28")),"#REF!")</f>
        <v>#REF!</v>
      </c>
      <c r="K35" s="18" t="str">
        <f ca="1">IFERROR(__xludf.UNSUPPORTED(IMPORTRANGE(準備!$A$2, "32!e28")),"#REF!")</f>
        <v>#REF!</v>
      </c>
      <c r="L35" s="19" t="str">
        <f ca="1">IFERROR(__xludf.UNSUPPORTED(IMPORTRANGE(準備!$A$2, "32!f28")),"#REF!")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"33!c28")),"#REF!")</f>
        <v>#REF!</v>
      </c>
      <c r="J36" s="18" t="str">
        <f ca="1">IFERROR(__xludf.UNSUPPORTED(IMPORTRANGE(準備!$A$2, "33!d28")),"#REF!")</f>
        <v>#REF!</v>
      </c>
      <c r="K36" s="18" t="str">
        <f ca="1">IFERROR(__xludf.UNSUPPORTED(IMPORTRANGE(準備!$A$2, "33!e28")),"#REF!")</f>
        <v>#REF!</v>
      </c>
      <c r="L36" s="19" t="str">
        <f ca="1">IFERROR(__xludf.UNSUPPORTED(IMPORTRANGE(準備!$A$2, "33!f28")),"#REF!")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"34!c28")),"#REF!")</f>
        <v>#REF!</v>
      </c>
      <c r="J37" s="18" t="str">
        <f ca="1">IFERROR(__xludf.UNSUPPORTED(IMPORTRANGE(準備!$A$2, "34!d28")),"#REF!")</f>
        <v>#REF!</v>
      </c>
      <c r="K37" s="18" t="str">
        <f ca="1">IFERROR(__xludf.UNSUPPORTED(IMPORTRANGE(準備!$A$2, "34!e28")),"#REF!")</f>
        <v>#REF!</v>
      </c>
      <c r="L37" s="19" t="str">
        <f ca="1">IFERROR(__xludf.UNSUPPORTED(IMPORTRANGE(準備!$A$2, "34!f28")),"#REF!")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"35!c28")),"#REF!")</f>
        <v>#REF!</v>
      </c>
      <c r="J38" s="18" t="str">
        <f ca="1">IFERROR(__xludf.UNSUPPORTED(IMPORTRANGE(準備!$A$2, "35!d28")),"#REF!")</f>
        <v>#REF!</v>
      </c>
      <c r="K38" s="18" t="str">
        <f ca="1">IFERROR(__xludf.UNSUPPORTED(IMPORTRANGE(準備!$A$2, "35!e28")),"#REF!")</f>
        <v>#REF!</v>
      </c>
      <c r="L38" s="19" t="str">
        <f ca="1">IFERROR(__xludf.UNSUPPORTED(IMPORTRANGE(準備!$A$2, "35!f28")),"#REF!")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"36!c28")),"#REF!")</f>
        <v>#REF!</v>
      </c>
      <c r="J39" s="18" t="str">
        <f ca="1">IFERROR(__xludf.UNSUPPORTED(IMPORTRANGE(準備!$A$2, "36!d28")),"#REF!")</f>
        <v>#REF!</v>
      </c>
      <c r="K39" s="18" t="str">
        <f ca="1">IFERROR(__xludf.UNSUPPORTED(IMPORTRANGE(準備!$A$2, "36!e28")),"#REF!")</f>
        <v>#REF!</v>
      </c>
      <c r="L39" s="19" t="str">
        <f ca="1">IFERROR(__xludf.UNSUPPORTED(IMPORTRANGE(準備!$A$2, "36!f28")),"#REF!")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"37!c28")),"#REF!")</f>
        <v>#REF!</v>
      </c>
      <c r="J40" s="18" t="str">
        <f ca="1">IFERROR(__xludf.UNSUPPORTED(IMPORTRANGE(準備!$A$2, "37!d28")),"#REF!")</f>
        <v>#REF!</v>
      </c>
      <c r="K40" s="18" t="str">
        <f ca="1">IFERROR(__xludf.UNSUPPORTED(IMPORTRANGE(準備!$A$2, "37!e28")),"#REF!")</f>
        <v>#REF!</v>
      </c>
      <c r="L40" s="19" t="str">
        <f ca="1">IFERROR(__xludf.UNSUPPORTED(IMPORTRANGE(準備!$A$2, "37!f28")),"#REF!")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"38!c28")),"#REF!")</f>
        <v>#REF!</v>
      </c>
      <c r="J41" s="18" t="str">
        <f ca="1">IFERROR(__xludf.UNSUPPORTED(IMPORTRANGE(準備!$A$2, "38!d28")),"#REF!")</f>
        <v>#REF!</v>
      </c>
      <c r="K41" s="18" t="str">
        <f ca="1">IFERROR(__xludf.UNSUPPORTED(IMPORTRANGE(準備!$A$2, "38!e28")),"#REF!")</f>
        <v>#REF!</v>
      </c>
      <c r="L41" s="19" t="str">
        <f ca="1">IFERROR(__xludf.UNSUPPORTED(IMPORTRANGE(準備!$A$2, "38!f28")),"#REF!")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"39!c28")),"#REF!")</f>
        <v>#REF!</v>
      </c>
      <c r="J42" s="18" t="str">
        <f ca="1">IFERROR(__xludf.UNSUPPORTED(IMPORTRANGE(準備!$A$2, "39!d28")),"#REF!")</f>
        <v>#REF!</v>
      </c>
      <c r="K42" s="18" t="str">
        <f ca="1">IFERROR(__xludf.UNSUPPORTED(IMPORTRANGE(準備!$A$2, "39!e28")),"#REF!")</f>
        <v>#REF!</v>
      </c>
      <c r="L42" s="19" t="str">
        <f ca="1">IFERROR(__xludf.UNSUPPORTED(IMPORTRANGE(準備!$A$2, "39!f28")),"#REF!")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"40!c28")),"#REF!")</f>
        <v>#REF!</v>
      </c>
      <c r="J43" s="18" t="str">
        <f ca="1">IFERROR(__xludf.UNSUPPORTED(IMPORTRANGE(準備!$A$2, "40!d28")),"#REF!")</f>
        <v>#REF!</v>
      </c>
      <c r="K43" s="18" t="str">
        <f ca="1">IFERROR(__xludf.UNSUPPORTED(IMPORTRANGE(準備!$A$2, "40!e28")),"#REF!")</f>
        <v>#REF!</v>
      </c>
      <c r="L43" s="19" t="str">
        <f ca="1">IFERROR(__xludf.UNSUPPORTED(IMPORTRANGE(準備!$A$2, "40!f28")),"#REF!")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"41!c28")),"#REF!")</f>
        <v>#REF!</v>
      </c>
      <c r="J44" s="18" t="str">
        <f ca="1">IFERROR(__xludf.UNSUPPORTED(IMPORTRANGE(準備!$A$2, "41!d28")),"#REF!")</f>
        <v>#REF!</v>
      </c>
      <c r="K44" s="18" t="str">
        <f ca="1">IFERROR(__xludf.UNSUPPORTED(IMPORTRANGE(準備!$A$2, "41!e28")),"#REF!")</f>
        <v>#REF!</v>
      </c>
      <c r="L44" s="19" t="str">
        <f ca="1">IFERROR(__xludf.UNSUPPORTED(IMPORTRANGE(準備!$A$2, "41!f28")),"#REF!")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"42!c28")),"#REF!")</f>
        <v>#REF!</v>
      </c>
      <c r="J45" s="18" t="str">
        <f ca="1">IFERROR(__xludf.UNSUPPORTED(IMPORTRANGE(準備!$A$2, "42!d28")),"#REF!")</f>
        <v>#REF!</v>
      </c>
      <c r="K45" s="18" t="str">
        <f ca="1">IFERROR(__xludf.UNSUPPORTED(IMPORTRANGE(準備!$A$2, "42!e28")),"#REF!")</f>
        <v>#REF!</v>
      </c>
      <c r="L45" s="19" t="str">
        <f ca="1">IFERROR(__xludf.UNSUPPORTED(IMPORTRANGE(準備!$A$2, "42!f28")),"#REF!")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"43!c28")),"#REF!")</f>
        <v>#REF!</v>
      </c>
      <c r="J46" s="18" t="str">
        <f ca="1">IFERROR(__xludf.UNSUPPORTED(IMPORTRANGE(準備!$A$2, "43!d28")),"#REF!")</f>
        <v>#REF!</v>
      </c>
      <c r="K46" s="18" t="str">
        <f ca="1">IFERROR(__xludf.UNSUPPORTED(IMPORTRANGE(準備!$A$2, "43!e28")),"#REF!")</f>
        <v>#REF!</v>
      </c>
      <c r="L46" s="19" t="str">
        <f ca="1">IFERROR(__xludf.UNSUPPORTED(IMPORTRANGE(準備!$A$2, "43!f28")),"#REF!")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"44!c28")),"#REF!")</f>
        <v>#REF!</v>
      </c>
      <c r="J47" s="18" t="str">
        <f ca="1">IFERROR(__xludf.UNSUPPORTED(IMPORTRANGE(準備!$A$2, "44!d28")),"#REF!")</f>
        <v>#REF!</v>
      </c>
      <c r="K47" s="18" t="str">
        <f ca="1">IFERROR(__xludf.UNSUPPORTED(IMPORTRANGE(準備!$A$2, "44!e28")),"#REF!")</f>
        <v>#REF!</v>
      </c>
      <c r="L47" s="19" t="str">
        <f ca="1">IFERROR(__xludf.UNSUPPORTED(IMPORTRANGE(準備!$A$2, "44!f28")),"#REF!")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"45!c28")),"#REF!")</f>
        <v>#REF!</v>
      </c>
      <c r="J48" s="18" t="str">
        <f ca="1">IFERROR(__xludf.UNSUPPORTED(IMPORTRANGE(準備!$A$2, "45!d28")),"#REF!")</f>
        <v>#REF!</v>
      </c>
      <c r="K48" s="18" t="str">
        <f ca="1">IFERROR(__xludf.UNSUPPORTED(IMPORTRANGE(準備!$A$2, "45!e28")),"#REF!")</f>
        <v>#REF!</v>
      </c>
      <c r="L48" s="19" t="str">
        <f ca="1">IFERROR(__xludf.UNSUPPORTED(IMPORTRANGE(準備!$A$2, "45!f28")),"#REF!")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"46!c28")),"#REF!")</f>
        <v>#REF!</v>
      </c>
      <c r="J49" s="18" t="str">
        <f ca="1">IFERROR(__xludf.UNSUPPORTED(IMPORTRANGE(準備!$A$2, "46!d28")),"#REF!")</f>
        <v>#REF!</v>
      </c>
      <c r="K49" s="18" t="str">
        <f ca="1">IFERROR(__xludf.UNSUPPORTED(IMPORTRANGE(準備!$A$2, "46!e28")),"#REF!")</f>
        <v>#REF!</v>
      </c>
      <c r="L49" s="19" t="str">
        <f ca="1">IFERROR(__xludf.UNSUPPORTED(IMPORTRANGE(準備!$A$2, "46!f28")),"#REF!")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"47!c28")),"#REF!")</f>
        <v>#REF!</v>
      </c>
      <c r="J50" s="18" t="str">
        <f ca="1">IFERROR(__xludf.UNSUPPORTED(IMPORTRANGE(準備!$A$2, "47!d28")),"#REF!")</f>
        <v>#REF!</v>
      </c>
      <c r="K50" s="18" t="str">
        <f ca="1">IFERROR(__xludf.UNSUPPORTED(IMPORTRANGE(準備!$A$2, "47!e28")),"#REF!")</f>
        <v>#REF!</v>
      </c>
      <c r="L50" s="19" t="str">
        <f ca="1">IFERROR(__xludf.UNSUPPORTED(IMPORTRANGE(準備!$A$2, "47!f28")),"#REF!")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"48!c28")),"#REF!")</f>
        <v>#REF!</v>
      </c>
      <c r="J51" s="18" t="str">
        <f ca="1">IFERROR(__xludf.UNSUPPORTED(IMPORTRANGE(準備!$A$2, "48!d28")),"#REF!")</f>
        <v>#REF!</v>
      </c>
      <c r="K51" s="18" t="str">
        <f ca="1">IFERROR(__xludf.UNSUPPORTED(IMPORTRANGE(準備!$A$2, "48!e28")),"#REF!")</f>
        <v>#REF!</v>
      </c>
      <c r="L51" s="19" t="str">
        <f ca="1">IFERROR(__xludf.UNSUPPORTED(IMPORTRANGE(準備!$A$2, "48!f28")),"#REF!")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"49!c28")),"#REF!")</f>
        <v>#REF!</v>
      </c>
      <c r="J52" s="18" t="str">
        <f ca="1">IFERROR(__xludf.UNSUPPORTED(IMPORTRANGE(準備!$A$2, "49!d28")),"#REF!")</f>
        <v>#REF!</v>
      </c>
      <c r="K52" s="18" t="str">
        <f ca="1">IFERROR(__xludf.UNSUPPORTED(IMPORTRANGE(準備!$A$2, "49!e28")),"#REF!")</f>
        <v>#REF!</v>
      </c>
      <c r="L52" s="19" t="str">
        <f ca="1">IFERROR(__xludf.UNSUPPORTED(IMPORTRANGE(準備!$A$2, "49!f28")),"#REF!")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"50!c28")),"#REF!")</f>
        <v>#REF!</v>
      </c>
      <c r="J53" s="18" t="str">
        <f ca="1">IFERROR(__xludf.UNSUPPORTED(IMPORTRANGE(準備!$A$2, "50!d28")),"#REF!")</f>
        <v>#REF!</v>
      </c>
      <c r="K53" s="18" t="str">
        <f ca="1">IFERROR(__xludf.UNSUPPORTED(IMPORTRANGE(準備!$A$2, "50!e28")),"#REF!")</f>
        <v>#REF!</v>
      </c>
      <c r="L53" s="19" t="str">
        <f ca="1">IFERROR(__xludf.UNSUPPORTED(IMPORTRANGE(準備!$A$2, "50!f28")),"#REF!")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20:D20"/>
    <mergeCell ref="E20:H20"/>
    <mergeCell ref="E19:H19"/>
    <mergeCell ref="E21:H21"/>
    <mergeCell ref="E22:H22"/>
    <mergeCell ref="B27:D27"/>
    <mergeCell ref="E46:H46"/>
    <mergeCell ref="E47:H47"/>
    <mergeCell ref="B34:D34"/>
    <mergeCell ref="B32:D32"/>
    <mergeCell ref="B33:D33"/>
    <mergeCell ref="E33:H33"/>
    <mergeCell ref="E35:H35"/>
    <mergeCell ref="E36:H36"/>
    <mergeCell ref="B9:D9"/>
    <mergeCell ref="B10:D10"/>
    <mergeCell ref="E9:H9"/>
    <mergeCell ref="E10:H10"/>
    <mergeCell ref="B43:D43"/>
    <mergeCell ref="B22:D22"/>
    <mergeCell ref="B25:D25"/>
    <mergeCell ref="B23:D23"/>
    <mergeCell ref="B24:D24"/>
    <mergeCell ref="B26:D26"/>
    <mergeCell ref="B39:D39"/>
    <mergeCell ref="B40:D40"/>
    <mergeCell ref="E23:H23"/>
    <mergeCell ref="E24:H24"/>
    <mergeCell ref="E26:H26"/>
    <mergeCell ref="E25:H25"/>
    <mergeCell ref="B21:D21"/>
    <mergeCell ref="B19:D19"/>
    <mergeCell ref="B11:D11"/>
    <mergeCell ref="E14:H14"/>
    <mergeCell ref="B18:D18"/>
    <mergeCell ref="B17:D17"/>
    <mergeCell ref="E15:H15"/>
    <mergeCell ref="E13:H13"/>
    <mergeCell ref="E27:H27"/>
    <mergeCell ref="B37:D37"/>
    <mergeCell ref="B52:D52"/>
    <mergeCell ref="B28:D28"/>
    <mergeCell ref="B29:D29"/>
    <mergeCell ref="E28:H28"/>
    <mergeCell ref="E29:H29"/>
    <mergeCell ref="B30:D30"/>
    <mergeCell ref="B31:D31"/>
    <mergeCell ref="E30:H30"/>
    <mergeCell ref="E31:H31"/>
    <mergeCell ref="E32:H32"/>
    <mergeCell ref="B35:D35"/>
    <mergeCell ref="B36:D36"/>
    <mergeCell ref="E34:H34"/>
    <mergeCell ref="E49:H49"/>
    <mergeCell ref="B44:D44"/>
    <mergeCell ref="B45:D45"/>
    <mergeCell ref="B53:D53"/>
    <mergeCell ref="B50:D50"/>
    <mergeCell ref="B51:D51"/>
    <mergeCell ref="E51:H51"/>
    <mergeCell ref="E52:H52"/>
    <mergeCell ref="E53:H53"/>
    <mergeCell ref="E50:H50"/>
    <mergeCell ref="E37:H37"/>
    <mergeCell ref="E38:H38"/>
    <mergeCell ref="B38:D38"/>
    <mergeCell ref="B42:D42"/>
    <mergeCell ref="B41:D41"/>
    <mergeCell ref="E40:H40"/>
    <mergeCell ref="E41:H41"/>
    <mergeCell ref="E39:H39"/>
    <mergeCell ref="E44:H44"/>
    <mergeCell ref="E45:H45"/>
    <mergeCell ref="E48:H48"/>
    <mergeCell ref="B49:D49"/>
    <mergeCell ref="B48:D48"/>
    <mergeCell ref="B46:D46"/>
    <mergeCell ref="E43:H43"/>
    <mergeCell ref="E42:H42"/>
    <mergeCell ref="B47:D47"/>
    <mergeCell ref="E6:H6"/>
    <mergeCell ref="E7:H7"/>
    <mergeCell ref="B4:D4"/>
    <mergeCell ref="B3:D3"/>
    <mergeCell ref="E3:H3"/>
    <mergeCell ref="E4:H4"/>
    <mergeCell ref="E5:H5"/>
    <mergeCell ref="B7:D7"/>
    <mergeCell ref="B8:D8"/>
    <mergeCell ref="E8:H8"/>
    <mergeCell ref="B6:D6"/>
    <mergeCell ref="B5:D5"/>
    <mergeCell ref="E18:H18"/>
    <mergeCell ref="E17:H17"/>
    <mergeCell ref="B14:D14"/>
    <mergeCell ref="B15:D15"/>
    <mergeCell ref="B16:D16"/>
    <mergeCell ref="E16:H16"/>
    <mergeCell ref="E11:H11"/>
    <mergeCell ref="E12:H12"/>
    <mergeCell ref="B13:D13"/>
    <mergeCell ref="B12:D12"/>
  </mergeCells>
  <phoneticPr fontId="19"/>
  <pageMargins left="0.7" right="0.7" top="0.75" bottom="0.75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25</v>
      </c>
      <c r="F1" s="14" t="s">
        <v>22</v>
      </c>
      <c r="G1" s="13"/>
      <c r="H1" s="13">
        <f>準備!A32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"1!c29")),"#REF!")</f>
        <v>#REF!</v>
      </c>
      <c r="J4" s="18" t="str">
        <f ca="1">IFERROR(__xludf.UNSUPPORTED(IMPORTRANGE(準備!$A$2, "1!d29")),"#REF!")</f>
        <v>#REF!</v>
      </c>
      <c r="K4" s="18" t="str">
        <f ca="1">IFERROR(__xludf.UNSUPPORTED(IMPORTRANGE(準備!$A$2, "1!e29")),"#REF!")</f>
        <v>#REF!</v>
      </c>
      <c r="L4" s="19" t="str">
        <f ca="1">IFERROR(__xludf.UNSUPPORTED(IMPORTRANGE(準備!$A$2, "1!f29")),"#REF!")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"2!c29")),"#REF!")</f>
        <v>#REF!</v>
      </c>
      <c r="J5" s="18" t="str">
        <f ca="1">IFERROR(__xludf.UNSUPPORTED(IMPORTRANGE(準備!$A$2, "2!d29")),"#REF!")</f>
        <v>#REF!</v>
      </c>
      <c r="K5" s="18" t="str">
        <f ca="1">IFERROR(__xludf.UNSUPPORTED(IMPORTRANGE(準備!$A$2, "2!e29")),"#REF!")</f>
        <v>#REF!</v>
      </c>
      <c r="L5" s="19" t="str">
        <f ca="1">IFERROR(__xludf.UNSUPPORTED(IMPORTRANGE(準備!$A$2, "2!f29")),"#REF!")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"3!c29")),"#REF!")</f>
        <v>#REF!</v>
      </c>
      <c r="J6" s="18" t="str">
        <f ca="1">IFERROR(__xludf.UNSUPPORTED(IMPORTRANGE(準備!$A$2, "3!d29")),"#REF!")</f>
        <v>#REF!</v>
      </c>
      <c r="K6" s="18" t="str">
        <f ca="1">IFERROR(__xludf.UNSUPPORTED(IMPORTRANGE(準備!$A$2, "3!e29")),"#REF!")</f>
        <v>#REF!</v>
      </c>
      <c r="L6" s="19" t="str">
        <f ca="1">IFERROR(__xludf.UNSUPPORTED(IMPORTRANGE(準備!$A$2, "3!f29")),"#REF!")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"4!c29")),"#REF!")</f>
        <v>#REF!</v>
      </c>
      <c r="J7" s="18" t="str">
        <f ca="1">IFERROR(__xludf.UNSUPPORTED(IMPORTRANGE(準備!$A$2, "4!d29")),"#REF!")</f>
        <v>#REF!</v>
      </c>
      <c r="K7" s="18" t="str">
        <f ca="1">IFERROR(__xludf.UNSUPPORTED(IMPORTRANGE(準備!$A$2, "4!e29")),"#REF!")</f>
        <v>#REF!</v>
      </c>
      <c r="L7" s="19" t="str">
        <f ca="1">IFERROR(__xludf.UNSUPPORTED(IMPORTRANGE(準備!$A$2, "4!f29")),"#REF!")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"5!c29")),"#REF!")</f>
        <v>#REF!</v>
      </c>
      <c r="J8" s="18" t="str">
        <f ca="1">IFERROR(__xludf.UNSUPPORTED(IMPORTRANGE(準備!$A$2, "5!d29")),"#REF!")</f>
        <v>#REF!</v>
      </c>
      <c r="K8" s="18" t="str">
        <f ca="1">IFERROR(__xludf.UNSUPPORTED(IMPORTRANGE(準備!$A$2, "5!e29")),"#REF!")</f>
        <v>#REF!</v>
      </c>
      <c r="L8" s="19" t="str">
        <f ca="1">IFERROR(__xludf.UNSUPPORTED(IMPORTRANGE(準備!$A$2, "5!f29")),"#REF!")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"6!c29")),"#REF!")</f>
        <v>#REF!</v>
      </c>
      <c r="J9" s="18" t="str">
        <f ca="1">IFERROR(__xludf.UNSUPPORTED(IMPORTRANGE(準備!$A$2, "6!d29")),"#REF!")</f>
        <v>#REF!</v>
      </c>
      <c r="K9" s="18" t="str">
        <f ca="1">IFERROR(__xludf.UNSUPPORTED(IMPORTRANGE(準備!$A$2, "6!e29")),"#REF!")</f>
        <v>#REF!</v>
      </c>
      <c r="L9" s="19" t="str">
        <f ca="1">IFERROR(__xludf.UNSUPPORTED(IMPORTRANGE(準備!$A$2, "6!f29")),"#REF!")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"7!c29")),"#REF!")</f>
        <v>#REF!</v>
      </c>
      <c r="J10" s="18" t="str">
        <f ca="1">IFERROR(__xludf.UNSUPPORTED(IMPORTRANGE(準備!$A$2, "7!d29")),"#REF!")</f>
        <v>#REF!</v>
      </c>
      <c r="K10" s="18" t="str">
        <f ca="1">IFERROR(__xludf.UNSUPPORTED(IMPORTRANGE(準備!$A$2, "7!e29")),"#REF!")</f>
        <v>#REF!</v>
      </c>
      <c r="L10" s="19" t="str">
        <f ca="1">IFERROR(__xludf.UNSUPPORTED(IMPORTRANGE(準備!$A$2, "7!f29")),"#REF!")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"8!c29")),"#REF!")</f>
        <v>#REF!</v>
      </c>
      <c r="J11" s="18" t="str">
        <f ca="1">IFERROR(__xludf.UNSUPPORTED(IMPORTRANGE(準備!$A$2, "8!d29")),"#REF!")</f>
        <v>#REF!</v>
      </c>
      <c r="K11" s="18" t="str">
        <f ca="1">IFERROR(__xludf.UNSUPPORTED(IMPORTRANGE(準備!$A$2, "8!e29")),"#REF!")</f>
        <v>#REF!</v>
      </c>
      <c r="L11" s="19" t="str">
        <f ca="1">IFERROR(__xludf.UNSUPPORTED(IMPORTRANGE(準備!$A$2, "8!f29")),"#REF!")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"9!c29")),"#REF!")</f>
        <v>#REF!</v>
      </c>
      <c r="J12" s="18" t="str">
        <f ca="1">IFERROR(__xludf.UNSUPPORTED(IMPORTRANGE(準備!$A$2, "9!d29")),"#REF!")</f>
        <v>#REF!</v>
      </c>
      <c r="K12" s="18" t="str">
        <f ca="1">IFERROR(__xludf.UNSUPPORTED(IMPORTRANGE(準備!$A$2, "9!e29")),"#REF!")</f>
        <v>#REF!</v>
      </c>
      <c r="L12" s="19" t="str">
        <f ca="1">IFERROR(__xludf.UNSUPPORTED(IMPORTRANGE(準備!$A$2, "9!f29")),"#REF!")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"10!c29")),"#REF!")</f>
        <v>#REF!</v>
      </c>
      <c r="J13" s="18" t="str">
        <f ca="1">IFERROR(__xludf.UNSUPPORTED(IMPORTRANGE(準備!$A$2, "10!d29")),"#REF!")</f>
        <v>#REF!</v>
      </c>
      <c r="K13" s="18" t="str">
        <f ca="1">IFERROR(__xludf.UNSUPPORTED(IMPORTRANGE(準備!$A$2, "10!e29")),"#REF!")</f>
        <v>#REF!</v>
      </c>
      <c r="L13" s="19" t="str">
        <f ca="1">IFERROR(__xludf.UNSUPPORTED(IMPORTRANGE(準備!$A$2, "10!f29")),"#REF!")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"11!c29")),"#REF!")</f>
        <v>#REF!</v>
      </c>
      <c r="J14" s="18" t="str">
        <f ca="1">IFERROR(__xludf.UNSUPPORTED(IMPORTRANGE(準備!$A$2, "11!d29")),"#REF!")</f>
        <v>#REF!</v>
      </c>
      <c r="K14" s="18" t="str">
        <f ca="1">IFERROR(__xludf.UNSUPPORTED(IMPORTRANGE(準備!$A$2, "11!e29")),"#REF!")</f>
        <v>#REF!</v>
      </c>
      <c r="L14" s="19" t="str">
        <f ca="1">IFERROR(__xludf.UNSUPPORTED(IMPORTRANGE(準備!$A$2, "11!f29")),"#REF!")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"12!c29")),"#REF!")</f>
        <v>#REF!</v>
      </c>
      <c r="J15" s="18" t="str">
        <f ca="1">IFERROR(__xludf.UNSUPPORTED(IMPORTRANGE(準備!$A$2, "12!d29")),"#REF!")</f>
        <v>#REF!</v>
      </c>
      <c r="K15" s="18" t="str">
        <f ca="1">IFERROR(__xludf.UNSUPPORTED(IMPORTRANGE(準備!$A$2, "12!e29")),"#REF!")</f>
        <v>#REF!</v>
      </c>
      <c r="L15" s="19" t="str">
        <f ca="1">IFERROR(__xludf.UNSUPPORTED(IMPORTRANGE(準備!$A$2, "12!f29")),"#REF!")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"13!c29")),"#REF!")</f>
        <v>#REF!</v>
      </c>
      <c r="J16" s="18" t="str">
        <f ca="1">IFERROR(__xludf.UNSUPPORTED(IMPORTRANGE(準備!$A$2, "13!d29")),"#REF!")</f>
        <v>#REF!</v>
      </c>
      <c r="K16" s="18" t="str">
        <f ca="1">IFERROR(__xludf.UNSUPPORTED(IMPORTRANGE(準備!$A$2, "13!e29")),"#REF!")</f>
        <v>#REF!</v>
      </c>
      <c r="L16" s="19" t="str">
        <f ca="1">IFERROR(__xludf.UNSUPPORTED(IMPORTRANGE(準備!$A$2, "13!f29")),"#REF!")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"14!c29")),"#REF!")</f>
        <v>#REF!</v>
      </c>
      <c r="J17" s="18" t="str">
        <f ca="1">IFERROR(__xludf.UNSUPPORTED(IMPORTRANGE(準備!$A$2, "14!d29")),"#REF!")</f>
        <v>#REF!</v>
      </c>
      <c r="K17" s="18" t="str">
        <f ca="1">IFERROR(__xludf.UNSUPPORTED(IMPORTRANGE(準備!$A$2, "14!e29")),"#REF!")</f>
        <v>#REF!</v>
      </c>
      <c r="L17" s="19" t="str">
        <f ca="1">IFERROR(__xludf.UNSUPPORTED(IMPORTRANGE(準備!$A$2, "14!f29")),"#REF!")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"15!c29")),"#REF!")</f>
        <v>#REF!</v>
      </c>
      <c r="J18" s="18" t="str">
        <f ca="1">IFERROR(__xludf.UNSUPPORTED(IMPORTRANGE(準備!$A$2, "15!d29")),"#REF!")</f>
        <v>#REF!</v>
      </c>
      <c r="K18" s="18" t="str">
        <f ca="1">IFERROR(__xludf.UNSUPPORTED(IMPORTRANGE(準備!$A$2, "15!e29")),"#REF!")</f>
        <v>#REF!</v>
      </c>
      <c r="L18" s="19" t="str">
        <f ca="1">IFERROR(__xludf.UNSUPPORTED(IMPORTRANGE(準備!$A$2, "15!f29")),"#REF!")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"16!c29")),"#REF!")</f>
        <v>#REF!</v>
      </c>
      <c r="J19" s="18" t="str">
        <f ca="1">IFERROR(__xludf.UNSUPPORTED(IMPORTRANGE(準備!$A$2, "16!d29")),"#REF!")</f>
        <v>#REF!</v>
      </c>
      <c r="K19" s="18" t="str">
        <f ca="1">IFERROR(__xludf.UNSUPPORTED(IMPORTRANGE(準備!$A$2, "16!e29")),"#REF!")</f>
        <v>#REF!</v>
      </c>
      <c r="L19" s="19" t="str">
        <f ca="1">IFERROR(__xludf.UNSUPPORTED(IMPORTRANGE(準備!$A$2, "16!f29")),"#REF!")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"17!c29")),"#REF!")</f>
        <v>#REF!</v>
      </c>
      <c r="J20" s="18" t="str">
        <f ca="1">IFERROR(__xludf.UNSUPPORTED(IMPORTRANGE(準備!$A$2, "17!d29")),"#REF!")</f>
        <v>#REF!</v>
      </c>
      <c r="K20" s="18" t="str">
        <f ca="1">IFERROR(__xludf.UNSUPPORTED(IMPORTRANGE(準備!$A$2, "17!e29")),"#REF!")</f>
        <v>#REF!</v>
      </c>
      <c r="L20" s="19" t="str">
        <f ca="1">IFERROR(__xludf.UNSUPPORTED(IMPORTRANGE(準備!$A$2, "17!f29")),"#REF!")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"18!c29")),"#REF!")</f>
        <v>#REF!</v>
      </c>
      <c r="J21" s="18" t="str">
        <f ca="1">IFERROR(__xludf.UNSUPPORTED(IMPORTRANGE(準備!$A$2, "18!d29")),"#REF!")</f>
        <v>#REF!</v>
      </c>
      <c r="K21" s="18" t="str">
        <f ca="1">IFERROR(__xludf.UNSUPPORTED(IMPORTRANGE(準備!$A$2, "18!e29")),"#REF!")</f>
        <v>#REF!</v>
      </c>
      <c r="L21" s="19" t="str">
        <f ca="1">IFERROR(__xludf.UNSUPPORTED(IMPORTRANGE(準備!$A$2, "18!f29")),"#REF!")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"19!c29")),"#REF!")</f>
        <v>#REF!</v>
      </c>
      <c r="J22" s="18" t="str">
        <f ca="1">IFERROR(__xludf.UNSUPPORTED(IMPORTRANGE(準備!$A$2, "19!d29")),"#REF!")</f>
        <v>#REF!</v>
      </c>
      <c r="K22" s="18" t="str">
        <f ca="1">IFERROR(__xludf.UNSUPPORTED(IMPORTRANGE(準備!$A$2, "19!e29")),"#REF!")</f>
        <v>#REF!</v>
      </c>
      <c r="L22" s="19" t="str">
        <f ca="1">IFERROR(__xludf.UNSUPPORTED(IMPORTRANGE(準備!$A$2, "19!f29")),"#REF!")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"20!c29")),"#REF!")</f>
        <v>#REF!</v>
      </c>
      <c r="J23" s="18" t="str">
        <f ca="1">IFERROR(__xludf.UNSUPPORTED(IMPORTRANGE(準備!$A$2, "20!d29")),"#REF!")</f>
        <v>#REF!</v>
      </c>
      <c r="K23" s="18" t="str">
        <f ca="1">IFERROR(__xludf.UNSUPPORTED(IMPORTRANGE(準備!$A$2, "20!e29")),"#REF!")</f>
        <v>#REF!</v>
      </c>
      <c r="L23" s="19" t="str">
        <f ca="1">IFERROR(__xludf.UNSUPPORTED(IMPORTRANGE(準備!$A$2, "20!f29")),"#REF!")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"21!c29")),"#REF!")</f>
        <v>#REF!</v>
      </c>
      <c r="J24" s="18" t="str">
        <f ca="1">IFERROR(__xludf.UNSUPPORTED(IMPORTRANGE(準備!$A$2, "21!d29")),"#REF!")</f>
        <v>#REF!</v>
      </c>
      <c r="K24" s="18" t="str">
        <f ca="1">IFERROR(__xludf.UNSUPPORTED(IMPORTRANGE(準備!$A$2, "21!e29")),"#REF!")</f>
        <v>#REF!</v>
      </c>
      <c r="L24" s="19" t="str">
        <f ca="1">IFERROR(__xludf.UNSUPPORTED(IMPORTRANGE(準備!$A$2, "21!f29")),"#REF!")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"22!c29")),"#REF!")</f>
        <v>#REF!</v>
      </c>
      <c r="J25" s="18" t="str">
        <f ca="1">IFERROR(__xludf.UNSUPPORTED(IMPORTRANGE(準備!$A$2, "22!d29")),"#REF!")</f>
        <v>#REF!</v>
      </c>
      <c r="K25" s="18" t="str">
        <f ca="1">IFERROR(__xludf.UNSUPPORTED(IMPORTRANGE(準備!$A$2, "22!e29")),"#REF!")</f>
        <v>#REF!</v>
      </c>
      <c r="L25" s="19" t="str">
        <f ca="1">IFERROR(__xludf.UNSUPPORTED(IMPORTRANGE(準備!$A$2, "22!f29")),"#REF!")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"23!c29")),"#REF!")</f>
        <v>#REF!</v>
      </c>
      <c r="J26" s="18" t="str">
        <f ca="1">IFERROR(__xludf.UNSUPPORTED(IMPORTRANGE(準備!$A$2, "23!d29")),"#REF!")</f>
        <v>#REF!</v>
      </c>
      <c r="K26" s="18" t="str">
        <f ca="1">IFERROR(__xludf.UNSUPPORTED(IMPORTRANGE(準備!$A$2, "23!e29")),"#REF!")</f>
        <v>#REF!</v>
      </c>
      <c r="L26" s="19" t="str">
        <f ca="1">IFERROR(__xludf.UNSUPPORTED(IMPORTRANGE(準備!$A$2, "23!f29")),"#REF!")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"24!c29")),"#REF!")</f>
        <v>#REF!</v>
      </c>
      <c r="J27" s="18" t="str">
        <f ca="1">IFERROR(__xludf.UNSUPPORTED(IMPORTRANGE(準備!$A$2, "24!d29")),"#REF!")</f>
        <v>#REF!</v>
      </c>
      <c r="K27" s="18" t="str">
        <f ca="1">IFERROR(__xludf.UNSUPPORTED(IMPORTRANGE(準備!$A$2, "24!e29")),"#REF!")</f>
        <v>#REF!</v>
      </c>
      <c r="L27" s="19" t="str">
        <f ca="1">IFERROR(__xludf.UNSUPPORTED(IMPORTRANGE(準備!$A$2, "24!f29")),"#REF!")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"25!c29")),"#REF!")</f>
        <v>#REF!</v>
      </c>
      <c r="J28" s="18" t="str">
        <f ca="1">IFERROR(__xludf.UNSUPPORTED(IMPORTRANGE(準備!$A$2, "25!d29")),"#REF!")</f>
        <v>#REF!</v>
      </c>
      <c r="K28" s="18" t="str">
        <f ca="1">IFERROR(__xludf.UNSUPPORTED(IMPORTRANGE(準備!$A$2, "25!e29")),"#REF!")</f>
        <v>#REF!</v>
      </c>
      <c r="L28" s="19" t="str">
        <f ca="1">IFERROR(__xludf.UNSUPPORTED(IMPORTRANGE(準備!$A$2, "25!f29")),"#REF!")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"26!c29")),"#REF!")</f>
        <v>#REF!</v>
      </c>
      <c r="J29" s="18" t="str">
        <f ca="1">IFERROR(__xludf.UNSUPPORTED(IMPORTRANGE(準備!$A$2, "26!d29")),"#REF!")</f>
        <v>#REF!</v>
      </c>
      <c r="K29" s="18" t="str">
        <f ca="1">IFERROR(__xludf.UNSUPPORTED(IMPORTRANGE(準備!$A$2, "26!e29")),"#REF!")</f>
        <v>#REF!</v>
      </c>
      <c r="L29" s="19" t="str">
        <f ca="1">IFERROR(__xludf.UNSUPPORTED(IMPORTRANGE(準備!$A$2, "26!f29")),"#REF!")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"27!c29")),"#REF!")</f>
        <v>#REF!</v>
      </c>
      <c r="J30" s="18" t="str">
        <f ca="1">IFERROR(__xludf.UNSUPPORTED(IMPORTRANGE(準備!$A$2, "27!d29")),"#REF!")</f>
        <v>#REF!</v>
      </c>
      <c r="K30" s="18" t="str">
        <f ca="1">IFERROR(__xludf.UNSUPPORTED(IMPORTRANGE(準備!$A$2, "27!e29")),"#REF!")</f>
        <v>#REF!</v>
      </c>
      <c r="L30" s="19" t="str">
        <f ca="1">IFERROR(__xludf.UNSUPPORTED(IMPORTRANGE(準備!$A$2, "27!f29")),"#REF!")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"28!c29")),"#REF!")</f>
        <v>#REF!</v>
      </c>
      <c r="J31" s="18" t="str">
        <f ca="1">IFERROR(__xludf.UNSUPPORTED(IMPORTRANGE(準備!$A$2, "28!d29")),"#REF!")</f>
        <v>#REF!</v>
      </c>
      <c r="K31" s="18" t="str">
        <f ca="1">IFERROR(__xludf.UNSUPPORTED(IMPORTRANGE(準備!$A$2, "28!e29")),"#REF!")</f>
        <v>#REF!</v>
      </c>
      <c r="L31" s="19" t="str">
        <f ca="1">IFERROR(__xludf.UNSUPPORTED(IMPORTRANGE(準備!$A$2, "28!f29")),"#REF!")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"29!c29")),"#REF!")</f>
        <v>#REF!</v>
      </c>
      <c r="J32" s="18" t="str">
        <f ca="1">IFERROR(__xludf.UNSUPPORTED(IMPORTRANGE(準備!$A$2, "29!d29")),"#REF!")</f>
        <v>#REF!</v>
      </c>
      <c r="K32" s="18" t="str">
        <f ca="1">IFERROR(__xludf.UNSUPPORTED(IMPORTRANGE(準備!$A$2, "29!e29")),"#REF!")</f>
        <v>#REF!</v>
      </c>
      <c r="L32" s="19" t="str">
        <f ca="1">IFERROR(__xludf.UNSUPPORTED(IMPORTRANGE(準備!$A$2, "29!f29")),"#REF!")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"30!c29")),"#REF!")</f>
        <v>#REF!</v>
      </c>
      <c r="J33" s="18" t="str">
        <f ca="1">IFERROR(__xludf.UNSUPPORTED(IMPORTRANGE(準備!$A$2, "30!d29")),"#REF!")</f>
        <v>#REF!</v>
      </c>
      <c r="K33" s="18" t="str">
        <f ca="1">IFERROR(__xludf.UNSUPPORTED(IMPORTRANGE(準備!$A$2, "30!e29")),"#REF!")</f>
        <v>#REF!</v>
      </c>
      <c r="L33" s="19" t="str">
        <f ca="1">IFERROR(__xludf.UNSUPPORTED(IMPORTRANGE(準備!$A$2, "30!f29")),"#REF!")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"31!c29")),"#REF!")</f>
        <v>#REF!</v>
      </c>
      <c r="J34" s="18" t="str">
        <f ca="1">IFERROR(__xludf.UNSUPPORTED(IMPORTRANGE(準備!$A$2, "31!d29")),"#REF!")</f>
        <v>#REF!</v>
      </c>
      <c r="K34" s="18" t="str">
        <f ca="1">IFERROR(__xludf.UNSUPPORTED(IMPORTRANGE(準備!$A$2, "31!e29")),"#REF!")</f>
        <v>#REF!</v>
      </c>
      <c r="L34" s="19" t="str">
        <f ca="1">IFERROR(__xludf.UNSUPPORTED(IMPORTRANGE(準備!$A$2, "31!f29")),"#REF!")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"32!c29")),"#REF!")</f>
        <v>#REF!</v>
      </c>
      <c r="J35" s="18" t="str">
        <f ca="1">IFERROR(__xludf.UNSUPPORTED(IMPORTRANGE(準備!$A$2, "32!d29")),"#REF!")</f>
        <v>#REF!</v>
      </c>
      <c r="K35" s="18" t="str">
        <f ca="1">IFERROR(__xludf.UNSUPPORTED(IMPORTRANGE(準備!$A$2, "32!e29")),"#REF!")</f>
        <v>#REF!</v>
      </c>
      <c r="L35" s="19" t="str">
        <f ca="1">IFERROR(__xludf.UNSUPPORTED(IMPORTRANGE(準備!$A$2, "32!f29")),"#REF!")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"33!c29")),"#REF!")</f>
        <v>#REF!</v>
      </c>
      <c r="J36" s="18" t="str">
        <f ca="1">IFERROR(__xludf.UNSUPPORTED(IMPORTRANGE(準備!$A$2, "33!d29")),"#REF!")</f>
        <v>#REF!</v>
      </c>
      <c r="K36" s="18" t="str">
        <f ca="1">IFERROR(__xludf.UNSUPPORTED(IMPORTRANGE(準備!$A$2, "33!e29")),"#REF!")</f>
        <v>#REF!</v>
      </c>
      <c r="L36" s="19" t="str">
        <f ca="1">IFERROR(__xludf.UNSUPPORTED(IMPORTRANGE(準備!$A$2, "33!f29")),"#REF!")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"34!c29")),"#REF!")</f>
        <v>#REF!</v>
      </c>
      <c r="J37" s="18" t="str">
        <f ca="1">IFERROR(__xludf.UNSUPPORTED(IMPORTRANGE(準備!$A$2, "34!d29")),"#REF!")</f>
        <v>#REF!</v>
      </c>
      <c r="K37" s="18" t="str">
        <f ca="1">IFERROR(__xludf.UNSUPPORTED(IMPORTRANGE(準備!$A$2, "34!e29")),"#REF!")</f>
        <v>#REF!</v>
      </c>
      <c r="L37" s="19" t="str">
        <f ca="1">IFERROR(__xludf.UNSUPPORTED(IMPORTRANGE(準備!$A$2, "34!f29")),"#REF!")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"35!c29")),"#REF!")</f>
        <v>#REF!</v>
      </c>
      <c r="J38" s="18" t="str">
        <f ca="1">IFERROR(__xludf.UNSUPPORTED(IMPORTRANGE(準備!$A$2, "35!d29")),"#REF!")</f>
        <v>#REF!</v>
      </c>
      <c r="K38" s="18" t="str">
        <f ca="1">IFERROR(__xludf.UNSUPPORTED(IMPORTRANGE(準備!$A$2, "35!e29")),"#REF!")</f>
        <v>#REF!</v>
      </c>
      <c r="L38" s="19" t="str">
        <f ca="1">IFERROR(__xludf.UNSUPPORTED(IMPORTRANGE(準備!$A$2, "35!f29")),"#REF!")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"36!c29")),"#REF!")</f>
        <v>#REF!</v>
      </c>
      <c r="J39" s="18" t="str">
        <f ca="1">IFERROR(__xludf.UNSUPPORTED(IMPORTRANGE(準備!$A$2, "36!d29")),"#REF!")</f>
        <v>#REF!</v>
      </c>
      <c r="K39" s="18" t="str">
        <f ca="1">IFERROR(__xludf.UNSUPPORTED(IMPORTRANGE(準備!$A$2, "36!e29")),"#REF!")</f>
        <v>#REF!</v>
      </c>
      <c r="L39" s="19" t="str">
        <f ca="1">IFERROR(__xludf.UNSUPPORTED(IMPORTRANGE(準備!$A$2, "36!f29")),"#REF!")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"37!c29")),"#REF!")</f>
        <v>#REF!</v>
      </c>
      <c r="J40" s="18" t="str">
        <f ca="1">IFERROR(__xludf.UNSUPPORTED(IMPORTRANGE(準備!$A$2, "37!d29")),"#REF!")</f>
        <v>#REF!</v>
      </c>
      <c r="K40" s="18" t="str">
        <f ca="1">IFERROR(__xludf.UNSUPPORTED(IMPORTRANGE(準備!$A$2, "37!e29")),"#REF!")</f>
        <v>#REF!</v>
      </c>
      <c r="L40" s="19" t="str">
        <f ca="1">IFERROR(__xludf.UNSUPPORTED(IMPORTRANGE(準備!$A$2, "37!f29")),"#REF!")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"38!c29")),"#REF!")</f>
        <v>#REF!</v>
      </c>
      <c r="J41" s="18" t="str">
        <f ca="1">IFERROR(__xludf.UNSUPPORTED(IMPORTRANGE(準備!$A$2, "38!d29")),"#REF!")</f>
        <v>#REF!</v>
      </c>
      <c r="K41" s="18" t="str">
        <f ca="1">IFERROR(__xludf.UNSUPPORTED(IMPORTRANGE(準備!$A$2, "38!e29")),"#REF!")</f>
        <v>#REF!</v>
      </c>
      <c r="L41" s="19" t="str">
        <f ca="1">IFERROR(__xludf.UNSUPPORTED(IMPORTRANGE(準備!$A$2, "38!f29")),"#REF!")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"39!c29")),"#REF!")</f>
        <v>#REF!</v>
      </c>
      <c r="J42" s="18" t="str">
        <f ca="1">IFERROR(__xludf.UNSUPPORTED(IMPORTRANGE(準備!$A$2, "39!d29")),"#REF!")</f>
        <v>#REF!</v>
      </c>
      <c r="K42" s="18" t="str">
        <f ca="1">IFERROR(__xludf.UNSUPPORTED(IMPORTRANGE(準備!$A$2, "39!e29")),"#REF!")</f>
        <v>#REF!</v>
      </c>
      <c r="L42" s="19" t="str">
        <f ca="1">IFERROR(__xludf.UNSUPPORTED(IMPORTRANGE(準備!$A$2, "39!f29")),"#REF!")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"40!c29")),"#REF!")</f>
        <v>#REF!</v>
      </c>
      <c r="J43" s="18" t="str">
        <f ca="1">IFERROR(__xludf.UNSUPPORTED(IMPORTRANGE(準備!$A$2, "40!d29")),"#REF!")</f>
        <v>#REF!</v>
      </c>
      <c r="K43" s="18" t="str">
        <f ca="1">IFERROR(__xludf.UNSUPPORTED(IMPORTRANGE(準備!$A$2, "40!e29")),"#REF!")</f>
        <v>#REF!</v>
      </c>
      <c r="L43" s="19" t="str">
        <f ca="1">IFERROR(__xludf.UNSUPPORTED(IMPORTRANGE(準備!$A$2, "40!f29")),"#REF!")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"41!c29")),"#REF!")</f>
        <v>#REF!</v>
      </c>
      <c r="J44" s="18" t="str">
        <f ca="1">IFERROR(__xludf.UNSUPPORTED(IMPORTRANGE(準備!$A$2, "41!d29")),"#REF!")</f>
        <v>#REF!</v>
      </c>
      <c r="K44" s="18" t="str">
        <f ca="1">IFERROR(__xludf.UNSUPPORTED(IMPORTRANGE(準備!$A$2, "41!e29")),"#REF!")</f>
        <v>#REF!</v>
      </c>
      <c r="L44" s="19" t="str">
        <f ca="1">IFERROR(__xludf.UNSUPPORTED(IMPORTRANGE(準備!$A$2, "41!f29")),"#REF!")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"42!c29")),"#REF!")</f>
        <v>#REF!</v>
      </c>
      <c r="J45" s="18" t="str">
        <f ca="1">IFERROR(__xludf.UNSUPPORTED(IMPORTRANGE(準備!$A$2, "42!d29")),"#REF!")</f>
        <v>#REF!</v>
      </c>
      <c r="K45" s="18" t="str">
        <f ca="1">IFERROR(__xludf.UNSUPPORTED(IMPORTRANGE(準備!$A$2, "42!e29")),"#REF!")</f>
        <v>#REF!</v>
      </c>
      <c r="L45" s="19" t="str">
        <f ca="1">IFERROR(__xludf.UNSUPPORTED(IMPORTRANGE(準備!$A$2, "42!f29")),"#REF!")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"43!c29")),"#REF!")</f>
        <v>#REF!</v>
      </c>
      <c r="J46" s="18" t="str">
        <f ca="1">IFERROR(__xludf.UNSUPPORTED(IMPORTRANGE(準備!$A$2, "43!d29")),"#REF!")</f>
        <v>#REF!</v>
      </c>
      <c r="K46" s="18" t="str">
        <f ca="1">IFERROR(__xludf.UNSUPPORTED(IMPORTRANGE(準備!$A$2, "43!e29")),"#REF!")</f>
        <v>#REF!</v>
      </c>
      <c r="L46" s="19" t="str">
        <f ca="1">IFERROR(__xludf.UNSUPPORTED(IMPORTRANGE(準備!$A$2, "43!f29")),"#REF!")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"44!c29")),"#REF!")</f>
        <v>#REF!</v>
      </c>
      <c r="J47" s="18" t="str">
        <f ca="1">IFERROR(__xludf.UNSUPPORTED(IMPORTRANGE(準備!$A$2, "44!d29")),"#REF!")</f>
        <v>#REF!</v>
      </c>
      <c r="K47" s="18" t="str">
        <f ca="1">IFERROR(__xludf.UNSUPPORTED(IMPORTRANGE(準備!$A$2, "44!e29")),"#REF!")</f>
        <v>#REF!</v>
      </c>
      <c r="L47" s="19" t="str">
        <f ca="1">IFERROR(__xludf.UNSUPPORTED(IMPORTRANGE(準備!$A$2, "44!f29")),"#REF!")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"45!c29")),"#REF!")</f>
        <v>#REF!</v>
      </c>
      <c r="J48" s="18" t="str">
        <f ca="1">IFERROR(__xludf.UNSUPPORTED(IMPORTRANGE(準備!$A$2, "45!d29")),"#REF!")</f>
        <v>#REF!</v>
      </c>
      <c r="K48" s="18" t="str">
        <f ca="1">IFERROR(__xludf.UNSUPPORTED(IMPORTRANGE(準備!$A$2, "45!e29")),"#REF!")</f>
        <v>#REF!</v>
      </c>
      <c r="L48" s="19" t="str">
        <f ca="1">IFERROR(__xludf.UNSUPPORTED(IMPORTRANGE(準備!$A$2, "45!f29")),"#REF!")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"46!c29")),"#REF!")</f>
        <v>#REF!</v>
      </c>
      <c r="J49" s="18" t="str">
        <f ca="1">IFERROR(__xludf.UNSUPPORTED(IMPORTRANGE(準備!$A$2, "46!d29")),"#REF!")</f>
        <v>#REF!</v>
      </c>
      <c r="K49" s="18" t="str">
        <f ca="1">IFERROR(__xludf.UNSUPPORTED(IMPORTRANGE(準備!$A$2, "46!e29")),"#REF!")</f>
        <v>#REF!</v>
      </c>
      <c r="L49" s="19" t="str">
        <f ca="1">IFERROR(__xludf.UNSUPPORTED(IMPORTRANGE(準備!$A$2, "46!f29")),"#REF!")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"47!c29")),"#REF!")</f>
        <v>#REF!</v>
      </c>
      <c r="J50" s="18" t="str">
        <f ca="1">IFERROR(__xludf.UNSUPPORTED(IMPORTRANGE(準備!$A$2, "47!d29")),"#REF!")</f>
        <v>#REF!</v>
      </c>
      <c r="K50" s="18" t="str">
        <f ca="1">IFERROR(__xludf.UNSUPPORTED(IMPORTRANGE(準備!$A$2, "47!e29")),"#REF!")</f>
        <v>#REF!</v>
      </c>
      <c r="L50" s="19" t="str">
        <f ca="1">IFERROR(__xludf.UNSUPPORTED(IMPORTRANGE(準備!$A$2, "47!f29")),"#REF!")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"48!c29")),"#REF!")</f>
        <v>#REF!</v>
      </c>
      <c r="J51" s="18" t="str">
        <f ca="1">IFERROR(__xludf.UNSUPPORTED(IMPORTRANGE(準備!$A$2, "48!d29")),"#REF!")</f>
        <v>#REF!</v>
      </c>
      <c r="K51" s="18" t="str">
        <f ca="1">IFERROR(__xludf.UNSUPPORTED(IMPORTRANGE(準備!$A$2, "48!e29")),"#REF!")</f>
        <v>#REF!</v>
      </c>
      <c r="L51" s="19" t="str">
        <f ca="1">IFERROR(__xludf.UNSUPPORTED(IMPORTRANGE(準備!$A$2, "48!f29")),"#REF!")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"49!c29")),"#REF!")</f>
        <v>#REF!</v>
      </c>
      <c r="J52" s="18" t="str">
        <f ca="1">IFERROR(__xludf.UNSUPPORTED(IMPORTRANGE(準備!$A$2, "49!d29")),"#REF!")</f>
        <v>#REF!</v>
      </c>
      <c r="K52" s="18" t="str">
        <f ca="1">IFERROR(__xludf.UNSUPPORTED(IMPORTRANGE(準備!$A$2, "49!e29")),"#REF!")</f>
        <v>#REF!</v>
      </c>
      <c r="L52" s="19" t="str">
        <f ca="1">IFERROR(__xludf.UNSUPPORTED(IMPORTRANGE(準備!$A$2, "49!f29")),"#REF!")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"50!c29")),"#REF!")</f>
        <v>#REF!</v>
      </c>
      <c r="J53" s="18" t="str">
        <f ca="1">IFERROR(__xludf.UNSUPPORTED(IMPORTRANGE(準備!$A$2, "50!d29")),"#REF!")</f>
        <v>#REF!</v>
      </c>
      <c r="K53" s="18" t="str">
        <f ca="1">IFERROR(__xludf.UNSUPPORTED(IMPORTRANGE(準備!$A$2, "50!e29")),"#REF!")</f>
        <v>#REF!</v>
      </c>
      <c r="L53" s="19" t="str">
        <f ca="1">IFERROR(__xludf.UNSUPPORTED(IMPORTRANGE(準備!$A$2, "50!f29")),"#REF!")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6:D6"/>
    <mergeCell ref="B5:D5"/>
    <mergeCell ref="E6:H6"/>
    <mergeCell ref="E7:H7"/>
    <mergeCell ref="B4:D4"/>
    <mergeCell ref="B3:D3"/>
    <mergeCell ref="E3:H3"/>
    <mergeCell ref="E4:H4"/>
    <mergeCell ref="E5:H5"/>
    <mergeCell ref="E39:H39"/>
    <mergeCell ref="B41:D41"/>
    <mergeCell ref="E40:H40"/>
    <mergeCell ref="E41:H41"/>
    <mergeCell ref="B39:D39"/>
    <mergeCell ref="B40:D40"/>
    <mergeCell ref="B35:D35"/>
    <mergeCell ref="B36:D36"/>
    <mergeCell ref="B34:D34"/>
    <mergeCell ref="B37:D37"/>
    <mergeCell ref="B38:D38"/>
    <mergeCell ref="E34:H34"/>
    <mergeCell ref="E37:H37"/>
    <mergeCell ref="E38:H38"/>
    <mergeCell ref="E9:H9"/>
    <mergeCell ref="E10:H10"/>
    <mergeCell ref="E8:H8"/>
    <mergeCell ref="E18:H18"/>
    <mergeCell ref="E17:H17"/>
    <mergeCell ref="E16:H16"/>
    <mergeCell ref="E11:H11"/>
    <mergeCell ref="E12:H12"/>
    <mergeCell ref="E15:H15"/>
    <mergeCell ref="E14:H14"/>
    <mergeCell ref="E13:H13"/>
    <mergeCell ref="E20:H20"/>
    <mergeCell ref="E19:H19"/>
    <mergeCell ref="E21:H21"/>
    <mergeCell ref="E33:H33"/>
    <mergeCell ref="E27:H27"/>
    <mergeCell ref="E23:H23"/>
    <mergeCell ref="E24:H24"/>
    <mergeCell ref="E26:H26"/>
    <mergeCell ref="E25:H25"/>
    <mergeCell ref="E22:H22"/>
    <mergeCell ref="B28:D28"/>
    <mergeCell ref="B29:D29"/>
    <mergeCell ref="B30:D30"/>
    <mergeCell ref="B31:D31"/>
    <mergeCell ref="B27:D27"/>
    <mergeCell ref="B26:D26"/>
    <mergeCell ref="E35:H35"/>
    <mergeCell ref="E36:H36"/>
    <mergeCell ref="E28:H28"/>
    <mergeCell ref="E29:H29"/>
    <mergeCell ref="E30:H30"/>
    <mergeCell ref="E31:H31"/>
    <mergeCell ref="E32:H32"/>
    <mergeCell ref="B32:D32"/>
    <mergeCell ref="B33:D33"/>
    <mergeCell ref="B18:D18"/>
    <mergeCell ref="B22:D22"/>
    <mergeCell ref="B21:D21"/>
    <mergeCell ref="B19:D19"/>
    <mergeCell ref="B20:D20"/>
    <mergeCell ref="B25:D25"/>
    <mergeCell ref="B23:D23"/>
    <mergeCell ref="B24:D24"/>
    <mergeCell ref="B16:D16"/>
    <mergeCell ref="B17:D17"/>
    <mergeCell ref="B9:D9"/>
    <mergeCell ref="B10:D10"/>
    <mergeCell ref="B7:D7"/>
    <mergeCell ref="B8:D8"/>
    <mergeCell ref="B14:D14"/>
    <mergeCell ref="B15:D15"/>
    <mergeCell ref="B13:D13"/>
    <mergeCell ref="B12:D12"/>
    <mergeCell ref="B11:D11"/>
    <mergeCell ref="B52:D52"/>
    <mergeCell ref="B53:D53"/>
    <mergeCell ref="B50:D50"/>
    <mergeCell ref="B51:D51"/>
    <mergeCell ref="E51:H51"/>
    <mergeCell ref="E52:H52"/>
    <mergeCell ref="E53:H53"/>
    <mergeCell ref="E50:H50"/>
    <mergeCell ref="B42:D42"/>
    <mergeCell ref="B43:D43"/>
    <mergeCell ref="E48:H48"/>
    <mergeCell ref="B48:D48"/>
    <mergeCell ref="E43:H43"/>
    <mergeCell ref="E42:H42"/>
    <mergeCell ref="E49:H49"/>
    <mergeCell ref="B45:D45"/>
    <mergeCell ref="E47:H47"/>
    <mergeCell ref="B46:D46"/>
    <mergeCell ref="B47:D47"/>
    <mergeCell ref="E44:H44"/>
    <mergeCell ref="B44:D44"/>
    <mergeCell ref="E45:H45"/>
    <mergeCell ref="E46:H46"/>
    <mergeCell ref="B49:D49"/>
  </mergeCells>
  <phoneticPr fontId="19"/>
  <pageMargins left="0.7" right="0.7" top="0.75" bottom="0.75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26</v>
      </c>
      <c r="F1" s="14" t="s">
        <v>22</v>
      </c>
      <c r="G1" s="13"/>
      <c r="H1" s="13">
        <f>準備!A33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"1!c30")),"#REF!")</f>
        <v>#REF!</v>
      </c>
      <c r="J4" s="18" t="str">
        <f ca="1">IFERROR(__xludf.UNSUPPORTED(IMPORTRANGE(準備!$A$2, "1!d30")),"#REF!")</f>
        <v>#REF!</v>
      </c>
      <c r="K4" s="18" t="str">
        <f ca="1">IFERROR(__xludf.UNSUPPORTED(IMPORTRANGE(準備!$A$2, "1!e30")),"#REF!")</f>
        <v>#REF!</v>
      </c>
      <c r="L4" s="19" t="str">
        <f ca="1">IFERROR(__xludf.UNSUPPORTED(IMPORTRANGE(準備!$A$2, "1!f30")),"#REF!")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"2!c30")),"#REF!")</f>
        <v>#REF!</v>
      </c>
      <c r="J5" s="18" t="str">
        <f ca="1">IFERROR(__xludf.UNSUPPORTED(IMPORTRANGE(準備!$A$2, "2!d30")),"#REF!")</f>
        <v>#REF!</v>
      </c>
      <c r="K5" s="18" t="str">
        <f ca="1">IFERROR(__xludf.UNSUPPORTED(IMPORTRANGE(準備!$A$2, "2!e30")),"#REF!")</f>
        <v>#REF!</v>
      </c>
      <c r="L5" s="19" t="str">
        <f ca="1">IFERROR(__xludf.UNSUPPORTED(IMPORTRANGE(準備!$A$2, "2!f30")),"#REF!")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"3!c30")),"#REF!")</f>
        <v>#REF!</v>
      </c>
      <c r="J6" s="18" t="str">
        <f ca="1">IFERROR(__xludf.UNSUPPORTED(IMPORTRANGE(準備!$A$2, "3!d30")),"#REF!")</f>
        <v>#REF!</v>
      </c>
      <c r="K6" s="18" t="str">
        <f ca="1">IFERROR(__xludf.UNSUPPORTED(IMPORTRANGE(準備!$A$2, "3!e30")),"#REF!")</f>
        <v>#REF!</v>
      </c>
      <c r="L6" s="19" t="str">
        <f ca="1">IFERROR(__xludf.UNSUPPORTED(IMPORTRANGE(準備!$A$2, "3!f30")),"#REF!")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"4!c30")),"#REF!")</f>
        <v>#REF!</v>
      </c>
      <c r="J7" s="18" t="str">
        <f ca="1">IFERROR(__xludf.UNSUPPORTED(IMPORTRANGE(準備!$A$2, "4!d30")),"#REF!")</f>
        <v>#REF!</v>
      </c>
      <c r="K7" s="18" t="str">
        <f ca="1">IFERROR(__xludf.UNSUPPORTED(IMPORTRANGE(準備!$A$2, "4!e30")),"#REF!")</f>
        <v>#REF!</v>
      </c>
      <c r="L7" s="19" t="str">
        <f ca="1">IFERROR(__xludf.UNSUPPORTED(IMPORTRANGE(準備!$A$2, "4!f30")),"#REF!")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"5!c30")),"#REF!")</f>
        <v>#REF!</v>
      </c>
      <c r="J8" s="18" t="str">
        <f ca="1">IFERROR(__xludf.UNSUPPORTED(IMPORTRANGE(準備!$A$2, "5!d30")),"#REF!")</f>
        <v>#REF!</v>
      </c>
      <c r="K8" s="18" t="str">
        <f ca="1">IFERROR(__xludf.UNSUPPORTED(IMPORTRANGE(準備!$A$2, "5!e30")),"#REF!")</f>
        <v>#REF!</v>
      </c>
      <c r="L8" s="19" t="str">
        <f ca="1">IFERROR(__xludf.UNSUPPORTED(IMPORTRANGE(準備!$A$2, "5!f30")),"#REF!")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"6!c30")),"#REF!")</f>
        <v>#REF!</v>
      </c>
      <c r="J9" s="18" t="str">
        <f ca="1">IFERROR(__xludf.UNSUPPORTED(IMPORTRANGE(準備!$A$2, "6!d30")),"#REF!")</f>
        <v>#REF!</v>
      </c>
      <c r="K9" s="18" t="str">
        <f ca="1">IFERROR(__xludf.UNSUPPORTED(IMPORTRANGE(準備!$A$2, "6!e30")),"#REF!")</f>
        <v>#REF!</v>
      </c>
      <c r="L9" s="19" t="str">
        <f ca="1">IFERROR(__xludf.UNSUPPORTED(IMPORTRANGE(準備!$A$2, "6!f30")),"#REF!")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"7!c30")),"#REF!")</f>
        <v>#REF!</v>
      </c>
      <c r="J10" s="18" t="str">
        <f ca="1">IFERROR(__xludf.UNSUPPORTED(IMPORTRANGE(準備!$A$2, "7!d30")),"#REF!")</f>
        <v>#REF!</v>
      </c>
      <c r="K10" s="18" t="str">
        <f ca="1">IFERROR(__xludf.UNSUPPORTED(IMPORTRANGE(準備!$A$2, "7!e30")),"#REF!")</f>
        <v>#REF!</v>
      </c>
      <c r="L10" s="19" t="str">
        <f ca="1">IFERROR(__xludf.UNSUPPORTED(IMPORTRANGE(準備!$A$2, "7!f30")),"#REF!")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"8!c30")),"#REF!")</f>
        <v>#REF!</v>
      </c>
      <c r="J11" s="18" t="str">
        <f ca="1">IFERROR(__xludf.UNSUPPORTED(IMPORTRANGE(準備!$A$2, "8!d30")),"#REF!")</f>
        <v>#REF!</v>
      </c>
      <c r="K11" s="18" t="str">
        <f ca="1">IFERROR(__xludf.UNSUPPORTED(IMPORTRANGE(準備!$A$2, "8!e30")),"#REF!")</f>
        <v>#REF!</v>
      </c>
      <c r="L11" s="19" t="str">
        <f ca="1">IFERROR(__xludf.UNSUPPORTED(IMPORTRANGE(準備!$A$2, "8!f30")),"#REF!")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"9!c30")),"#REF!")</f>
        <v>#REF!</v>
      </c>
      <c r="J12" s="18" t="str">
        <f ca="1">IFERROR(__xludf.UNSUPPORTED(IMPORTRANGE(準備!$A$2, "9!d30")),"#REF!")</f>
        <v>#REF!</v>
      </c>
      <c r="K12" s="18" t="str">
        <f ca="1">IFERROR(__xludf.UNSUPPORTED(IMPORTRANGE(準備!$A$2, "9!e30")),"#REF!")</f>
        <v>#REF!</v>
      </c>
      <c r="L12" s="19" t="str">
        <f ca="1">IFERROR(__xludf.UNSUPPORTED(IMPORTRANGE(準備!$A$2, "9!f30")),"#REF!")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"10!c30")),"#REF!")</f>
        <v>#REF!</v>
      </c>
      <c r="J13" s="18" t="str">
        <f ca="1">IFERROR(__xludf.UNSUPPORTED(IMPORTRANGE(準備!$A$2, "10!d30")),"#REF!")</f>
        <v>#REF!</v>
      </c>
      <c r="K13" s="18" t="str">
        <f ca="1">IFERROR(__xludf.UNSUPPORTED(IMPORTRANGE(準備!$A$2, "10!e30")),"#REF!")</f>
        <v>#REF!</v>
      </c>
      <c r="L13" s="19" t="str">
        <f ca="1">IFERROR(__xludf.UNSUPPORTED(IMPORTRANGE(準備!$A$2, "10!f30")),"#REF!")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"11!c30")),"#REF!")</f>
        <v>#REF!</v>
      </c>
      <c r="J14" s="18" t="str">
        <f ca="1">IFERROR(__xludf.UNSUPPORTED(IMPORTRANGE(準備!$A$2, "11!d30")),"#REF!")</f>
        <v>#REF!</v>
      </c>
      <c r="K14" s="18" t="str">
        <f ca="1">IFERROR(__xludf.UNSUPPORTED(IMPORTRANGE(準備!$A$2, "11!e30")),"#REF!")</f>
        <v>#REF!</v>
      </c>
      <c r="L14" s="19" t="str">
        <f ca="1">IFERROR(__xludf.UNSUPPORTED(IMPORTRANGE(準備!$A$2, "11!f30")),"#REF!")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"12!c30")),"#REF!")</f>
        <v>#REF!</v>
      </c>
      <c r="J15" s="18" t="str">
        <f ca="1">IFERROR(__xludf.UNSUPPORTED(IMPORTRANGE(準備!$A$2, "12!d30")),"#REF!")</f>
        <v>#REF!</v>
      </c>
      <c r="K15" s="18" t="str">
        <f ca="1">IFERROR(__xludf.UNSUPPORTED(IMPORTRANGE(準備!$A$2, "12!e30")),"#REF!")</f>
        <v>#REF!</v>
      </c>
      <c r="L15" s="19" t="str">
        <f ca="1">IFERROR(__xludf.UNSUPPORTED(IMPORTRANGE(準備!$A$2, "12!f30")),"#REF!")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"13!c30")),"#REF!")</f>
        <v>#REF!</v>
      </c>
      <c r="J16" s="18" t="str">
        <f ca="1">IFERROR(__xludf.UNSUPPORTED(IMPORTRANGE(準備!$A$2, "13!d30")),"#REF!")</f>
        <v>#REF!</v>
      </c>
      <c r="K16" s="18" t="str">
        <f ca="1">IFERROR(__xludf.UNSUPPORTED(IMPORTRANGE(準備!$A$2, "13!e30")),"#REF!")</f>
        <v>#REF!</v>
      </c>
      <c r="L16" s="19" t="str">
        <f ca="1">IFERROR(__xludf.UNSUPPORTED(IMPORTRANGE(準備!$A$2, "13!f30")),"#REF!")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"14!c30")),"#REF!")</f>
        <v>#REF!</v>
      </c>
      <c r="J17" s="18" t="str">
        <f ca="1">IFERROR(__xludf.UNSUPPORTED(IMPORTRANGE(準備!$A$2, "14!d30")),"#REF!")</f>
        <v>#REF!</v>
      </c>
      <c r="K17" s="18" t="str">
        <f ca="1">IFERROR(__xludf.UNSUPPORTED(IMPORTRANGE(準備!$A$2, "14!e30")),"#REF!")</f>
        <v>#REF!</v>
      </c>
      <c r="L17" s="19" t="str">
        <f ca="1">IFERROR(__xludf.UNSUPPORTED(IMPORTRANGE(準備!$A$2, "14!f30")),"#REF!")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"15!c30")),"#REF!")</f>
        <v>#REF!</v>
      </c>
      <c r="J18" s="18" t="str">
        <f ca="1">IFERROR(__xludf.UNSUPPORTED(IMPORTRANGE(準備!$A$2, "15!d30")),"#REF!")</f>
        <v>#REF!</v>
      </c>
      <c r="K18" s="18" t="str">
        <f ca="1">IFERROR(__xludf.UNSUPPORTED(IMPORTRANGE(準備!$A$2, "15!e30")),"#REF!")</f>
        <v>#REF!</v>
      </c>
      <c r="L18" s="19" t="str">
        <f ca="1">IFERROR(__xludf.UNSUPPORTED(IMPORTRANGE(準備!$A$2, "15!f30")),"#REF!")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"16!c30")),"#REF!")</f>
        <v>#REF!</v>
      </c>
      <c r="J19" s="18" t="str">
        <f ca="1">IFERROR(__xludf.UNSUPPORTED(IMPORTRANGE(準備!$A$2, "16!d30")),"#REF!")</f>
        <v>#REF!</v>
      </c>
      <c r="K19" s="18" t="str">
        <f ca="1">IFERROR(__xludf.UNSUPPORTED(IMPORTRANGE(準備!$A$2, "16!e30")),"#REF!")</f>
        <v>#REF!</v>
      </c>
      <c r="L19" s="19" t="str">
        <f ca="1">IFERROR(__xludf.UNSUPPORTED(IMPORTRANGE(準備!$A$2, "16!f30")),"#REF!")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"17!c30")),"#REF!")</f>
        <v>#REF!</v>
      </c>
      <c r="J20" s="18" t="str">
        <f ca="1">IFERROR(__xludf.UNSUPPORTED(IMPORTRANGE(準備!$A$2, "17!d30")),"#REF!")</f>
        <v>#REF!</v>
      </c>
      <c r="K20" s="18" t="str">
        <f ca="1">IFERROR(__xludf.UNSUPPORTED(IMPORTRANGE(準備!$A$2, "17!e30")),"#REF!")</f>
        <v>#REF!</v>
      </c>
      <c r="L20" s="19" t="str">
        <f ca="1">IFERROR(__xludf.UNSUPPORTED(IMPORTRANGE(準備!$A$2, "17!f30")),"#REF!")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"18!c30")),"#REF!")</f>
        <v>#REF!</v>
      </c>
      <c r="J21" s="18" t="str">
        <f ca="1">IFERROR(__xludf.UNSUPPORTED(IMPORTRANGE(準備!$A$2, "18!d30")),"#REF!")</f>
        <v>#REF!</v>
      </c>
      <c r="K21" s="18" t="str">
        <f ca="1">IFERROR(__xludf.UNSUPPORTED(IMPORTRANGE(準備!$A$2, "18!e30")),"#REF!")</f>
        <v>#REF!</v>
      </c>
      <c r="L21" s="19" t="str">
        <f ca="1">IFERROR(__xludf.UNSUPPORTED(IMPORTRANGE(準備!$A$2, "18!f30")),"#REF!")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"19!c30")),"#REF!")</f>
        <v>#REF!</v>
      </c>
      <c r="J22" s="18" t="str">
        <f ca="1">IFERROR(__xludf.UNSUPPORTED(IMPORTRANGE(準備!$A$2, "19!d30")),"#REF!")</f>
        <v>#REF!</v>
      </c>
      <c r="K22" s="18" t="str">
        <f ca="1">IFERROR(__xludf.UNSUPPORTED(IMPORTRANGE(準備!$A$2, "19!e30")),"#REF!")</f>
        <v>#REF!</v>
      </c>
      <c r="L22" s="19" t="str">
        <f ca="1">IFERROR(__xludf.UNSUPPORTED(IMPORTRANGE(準備!$A$2, "19!f30")),"#REF!")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"20!c30")),"#REF!")</f>
        <v>#REF!</v>
      </c>
      <c r="J23" s="18" t="str">
        <f ca="1">IFERROR(__xludf.UNSUPPORTED(IMPORTRANGE(準備!$A$2, "20!d30")),"#REF!")</f>
        <v>#REF!</v>
      </c>
      <c r="K23" s="18" t="str">
        <f ca="1">IFERROR(__xludf.UNSUPPORTED(IMPORTRANGE(準備!$A$2, "20!e30")),"#REF!")</f>
        <v>#REF!</v>
      </c>
      <c r="L23" s="19" t="str">
        <f ca="1">IFERROR(__xludf.UNSUPPORTED(IMPORTRANGE(準備!$A$2, "20!f30")),"#REF!")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"21!c30")),"#REF!")</f>
        <v>#REF!</v>
      </c>
      <c r="J24" s="18" t="str">
        <f ca="1">IFERROR(__xludf.UNSUPPORTED(IMPORTRANGE(準備!$A$2, "21!d30")),"#REF!")</f>
        <v>#REF!</v>
      </c>
      <c r="K24" s="18" t="str">
        <f ca="1">IFERROR(__xludf.UNSUPPORTED(IMPORTRANGE(準備!$A$2, "21!e30")),"#REF!")</f>
        <v>#REF!</v>
      </c>
      <c r="L24" s="19" t="str">
        <f ca="1">IFERROR(__xludf.UNSUPPORTED(IMPORTRANGE(準備!$A$2, "21!f30")),"#REF!")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"22!c30")),"#REF!")</f>
        <v>#REF!</v>
      </c>
      <c r="J25" s="18" t="str">
        <f ca="1">IFERROR(__xludf.UNSUPPORTED(IMPORTRANGE(準備!$A$2, "22!d30")),"#REF!")</f>
        <v>#REF!</v>
      </c>
      <c r="K25" s="18" t="str">
        <f ca="1">IFERROR(__xludf.UNSUPPORTED(IMPORTRANGE(準備!$A$2, "22!e30")),"#REF!")</f>
        <v>#REF!</v>
      </c>
      <c r="L25" s="19" t="str">
        <f ca="1">IFERROR(__xludf.UNSUPPORTED(IMPORTRANGE(準備!$A$2, "22!f30")),"#REF!")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"23!c30")),"#REF!")</f>
        <v>#REF!</v>
      </c>
      <c r="J26" s="18" t="str">
        <f ca="1">IFERROR(__xludf.UNSUPPORTED(IMPORTRANGE(準備!$A$2, "23!d30")),"#REF!")</f>
        <v>#REF!</v>
      </c>
      <c r="K26" s="18" t="str">
        <f ca="1">IFERROR(__xludf.UNSUPPORTED(IMPORTRANGE(準備!$A$2, "23!e30")),"#REF!")</f>
        <v>#REF!</v>
      </c>
      <c r="L26" s="19" t="str">
        <f ca="1">IFERROR(__xludf.UNSUPPORTED(IMPORTRANGE(準備!$A$2, "23!f30")),"#REF!")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"24!c30")),"#REF!")</f>
        <v>#REF!</v>
      </c>
      <c r="J27" s="18" t="str">
        <f ca="1">IFERROR(__xludf.UNSUPPORTED(IMPORTRANGE(準備!$A$2, "24!d30")),"#REF!")</f>
        <v>#REF!</v>
      </c>
      <c r="K27" s="18" t="str">
        <f ca="1">IFERROR(__xludf.UNSUPPORTED(IMPORTRANGE(準備!$A$2, "24!e30")),"#REF!")</f>
        <v>#REF!</v>
      </c>
      <c r="L27" s="19" t="str">
        <f ca="1">IFERROR(__xludf.UNSUPPORTED(IMPORTRANGE(準備!$A$2, "24!f30")),"#REF!")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"25!c30")),"#REF!")</f>
        <v>#REF!</v>
      </c>
      <c r="J28" s="18" t="str">
        <f ca="1">IFERROR(__xludf.UNSUPPORTED(IMPORTRANGE(準備!$A$2, "25!d30")),"#REF!")</f>
        <v>#REF!</v>
      </c>
      <c r="K28" s="18" t="str">
        <f ca="1">IFERROR(__xludf.UNSUPPORTED(IMPORTRANGE(準備!$A$2, "25!e30")),"#REF!")</f>
        <v>#REF!</v>
      </c>
      <c r="L28" s="19" t="str">
        <f ca="1">IFERROR(__xludf.UNSUPPORTED(IMPORTRANGE(準備!$A$2, "25!f30")),"#REF!")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"26!c30")),"#REF!")</f>
        <v>#REF!</v>
      </c>
      <c r="J29" s="18" t="str">
        <f ca="1">IFERROR(__xludf.UNSUPPORTED(IMPORTRANGE(準備!$A$2, "26!d30")),"#REF!")</f>
        <v>#REF!</v>
      </c>
      <c r="K29" s="18" t="str">
        <f ca="1">IFERROR(__xludf.UNSUPPORTED(IMPORTRANGE(準備!$A$2, "26!e30")),"#REF!")</f>
        <v>#REF!</v>
      </c>
      <c r="L29" s="19" t="str">
        <f ca="1">IFERROR(__xludf.UNSUPPORTED(IMPORTRANGE(準備!$A$2, "26!f30")),"#REF!")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"27!c30")),"#REF!")</f>
        <v>#REF!</v>
      </c>
      <c r="J30" s="18" t="str">
        <f ca="1">IFERROR(__xludf.UNSUPPORTED(IMPORTRANGE(準備!$A$2, "27!d30")),"#REF!")</f>
        <v>#REF!</v>
      </c>
      <c r="K30" s="18" t="str">
        <f ca="1">IFERROR(__xludf.UNSUPPORTED(IMPORTRANGE(準備!$A$2, "27!e30")),"#REF!")</f>
        <v>#REF!</v>
      </c>
      <c r="L30" s="19" t="str">
        <f ca="1">IFERROR(__xludf.UNSUPPORTED(IMPORTRANGE(準備!$A$2, "27!f30")),"#REF!")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"28!c30")),"#REF!")</f>
        <v>#REF!</v>
      </c>
      <c r="J31" s="18" t="str">
        <f ca="1">IFERROR(__xludf.UNSUPPORTED(IMPORTRANGE(準備!$A$2, "28!d30")),"#REF!")</f>
        <v>#REF!</v>
      </c>
      <c r="K31" s="18" t="str">
        <f ca="1">IFERROR(__xludf.UNSUPPORTED(IMPORTRANGE(準備!$A$2, "28!e30")),"#REF!")</f>
        <v>#REF!</v>
      </c>
      <c r="L31" s="19" t="str">
        <f ca="1">IFERROR(__xludf.UNSUPPORTED(IMPORTRANGE(準備!$A$2, "28!f30")),"#REF!")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"29!c30")),"#REF!")</f>
        <v>#REF!</v>
      </c>
      <c r="J32" s="18" t="str">
        <f ca="1">IFERROR(__xludf.UNSUPPORTED(IMPORTRANGE(準備!$A$2, "29!d30")),"#REF!")</f>
        <v>#REF!</v>
      </c>
      <c r="K32" s="18" t="str">
        <f ca="1">IFERROR(__xludf.UNSUPPORTED(IMPORTRANGE(準備!$A$2, "29!e30")),"#REF!")</f>
        <v>#REF!</v>
      </c>
      <c r="L32" s="19" t="str">
        <f ca="1">IFERROR(__xludf.UNSUPPORTED(IMPORTRANGE(準備!$A$2, "29!f30")),"#REF!")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"30!c30")),"#REF!")</f>
        <v>#REF!</v>
      </c>
      <c r="J33" s="18" t="str">
        <f ca="1">IFERROR(__xludf.UNSUPPORTED(IMPORTRANGE(準備!$A$2, "30!d30")),"#REF!")</f>
        <v>#REF!</v>
      </c>
      <c r="K33" s="18" t="str">
        <f ca="1">IFERROR(__xludf.UNSUPPORTED(IMPORTRANGE(準備!$A$2, "30!e30")),"#REF!")</f>
        <v>#REF!</v>
      </c>
      <c r="L33" s="19" t="str">
        <f ca="1">IFERROR(__xludf.UNSUPPORTED(IMPORTRANGE(準備!$A$2, "30!f30")),"#REF!")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"31!c30")),"#REF!")</f>
        <v>#REF!</v>
      </c>
      <c r="J34" s="18" t="str">
        <f ca="1">IFERROR(__xludf.UNSUPPORTED(IMPORTRANGE(準備!$A$2, "31!d30")),"#REF!")</f>
        <v>#REF!</v>
      </c>
      <c r="K34" s="18" t="str">
        <f ca="1">IFERROR(__xludf.UNSUPPORTED(IMPORTRANGE(準備!$A$2, "31!e30")),"#REF!")</f>
        <v>#REF!</v>
      </c>
      <c r="L34" s="19" t="str">
        <f ca="1">IFERROR(__xludf.UNSUPPORTED(IMPORTRANGE(準備!$A$2, "31!f30")),"#REF!")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"32!c30")),"#REF!")</f>
        <v>#REF!</v>
      </c>
      <c r="J35" s="18" t="str">
        <f ca="1">IFERROR(__xludf.UNSUPPORTED(IMPORTRANGE(準備!$A$2, "32!d30")),"#REF!")</f>
        <v>#REF!</v>
      </c>
      <c r="K35" s="18" t="str">
        <f ca="1">IFERROR(__xludf.UNSUPPORTED(IMPORTRANGE(準備!$A$2, "32!e30")),"#REF!")</f>
        <v>#REF!</v>
      </c>
      <c r="L35" s="19" t="str">
        <f ca="1">IFERROR(__xludf.UNSUPPORTED(IMPORTRANGE(準備!$A$2, "32!f30")),"#REF!")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"33!c30")),"#REF!")</f>
        <v>#REF!</v>
      </c>
      <c r="J36" s="18" t="str">
        <f ca="1">IFERROR(__xludf.UNSUPPORTED(IMPORTRANGE(準備!$A$2, "33!d30")),"#REF!")</f>
        <v>#REF!</v>
      </c>
      <c r="K36" s="18" t="str">
        <f ca="1">IFERROR(__xludf.UNSUPPORTED(IMPORTRANGE(準備!$A$2, "33!e30")),"#REF!")</f>
        <v>#REF!</v>
      </c>
      <c r="L36" s="19" t="str">
        <f ca="1">IFERROR(__xludf.UNSUPPORTED(IMPORTRANGE(準備!$A$2, "33!f30")),"#REF!")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"34!c30")),"#REF!")</f>
        <v>#REF!</v>
      </c>
      <c r="J37" s="18" t="str">
        <f ca="1">IFERROR(__xludf.UNSUPPORTED(IMPORTRANGE(準備!$A$2, "34!d30")),"#REF!")</f>
        <v>#REF!</v>
      </c>
      <c r="K37" s="18" t="str">
        <f ca="1">IFERROR(__xludf.UNSUPPORTED(IMPORTRANGE(準備!$A$2, "34!e30")),"#REF!")</f>
        <v>#REF!</v>
      </c>
      <c r="L37" s="19" t="str">
        <f ca="1">IFERROR(__xludf.UNSUPPORTED(IMPORTRANGE(準備!$A$2, "34!f30")),"#REF!")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"35!c30")),"#REF!")</f>
        <v>#REF!</v>
      </c>
      <c r="J38" s="18" t="str">
        <f ca="1">IFERROR(__xludf.UNSUPPORTED(IMPORTRANGE(準備!$A$2, "35!d30")),"#REF!")</f>
        <v>#REF!</v>
      </c>
      <c r="K38" s="18" t="str">
        <f ca="1">IFERROR(__xludf.UNSUPPORTED(IMPORTRANGE(準備!$A$2, "35!e30")),"#REF!")</f>
        <v>#REF!</v>
      </c>
      <c r="L38" s="19" t="str">
        <f ca="1">IFERROR(__xludf.UNSUPPORTED(IMPORTRANGE(準備!$A$2, "35!f30")),"#REF!")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"36!c30")),"#REF!")</f>
        <v>#REF!</v>
      </c>
      <c r="J39" s="18" t="str">
        <f ca="1">IFERROR(__xludf.UNSUPPORTED(IMPORTRANGE(準備!$A$2, "36!d30")),"#REF!")</f>
        <v>#REF!</v>
      </c>
      <c r="K39" s="18" t="str">
        <f ca="1">IFERROR(__xludf.UNSUPPORTED(IMPORTRANGE(準備!$A$2, "36!e30")),"#REF!")</f>
        <v>#REF!</v>
      </c>
      <c r="L39" s="19" t="str">
        <f ca="1">IFERROR(__xludf.UNSUPPORTED(IMPORTRANGE(準備!$A$2, "36!f30")),"#REF!")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"37!c30")),"#REF!")</f>
        <v>#REF!</v>
      </c>
      <c r="J40" s="18" t="str">
        <f ca="1">IFERROR(__xludf.UNSUPPORTED(IMPORTRANGE(準備!$A$2, "37!d30")),"#REF!")</f>
        <v>#REF!</v>
      </c>
      <c r="K40" s="18" t="str">
        <f ca="1">IFERROR(__xludf.UNSUPPORTED(IMPORTRANGE(準備!$A$2, "37!e30")),"#REF!")</f>
        <v>#REF!</v>
      </c>
      <c r="L40" s="19" t="str">
        <f ca="1">IFERROR(__xludf.UNSUPPORTED(IMPORTRANGE(準備!$A$2, "37!f30")),"#REF!")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"38!c30")),"#REF!")</f>
        <v>#REF!</v>
      </c>
      <c r="J41" s="18" t="str">
        <f ca="1">IFERROR(__xludf.UNSUPPORTED(IMPORTRANGE(準備!$A$2, "38!d30")),"#REF!")</f>
        <v>#REF!</v>
      </c>
      <c r="K41" s="18" t="str">
        <f ca="1">IFERROR(__xludf.UNSUPPORTED(IMPORTRANGE(準備!$A$2, "38!e30")),"#REF!")</f>
        <v>#REF!</v>
      </c>
      <c r="L41" s="19" t="str">
        <f ca="1">IFERROR(__xludf.UNSUPPORTED(IMPORTRANGE(準備!$A$2, "38!f30")),"#REF!")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"39!c30")),"#REF!")</f>
        <v>#REF!</v>
      </c>
      <c r="J42" s="18" t="str">
        <f ca="1">IFERROR(__xludf.UNSUPPORTED(IMPORTRANGE(準備!$A$2, "39!d30")),"#REF!")</f>
        <v>#REF!</v>
      </c>
      <c r="K42" s="18" t="str">
        <f ca="1">IFERROR(__xludf.UNSUPPORTED(IMPORTRANGE(準備!$A$2, "39!e30")),"#REF!")</f>
        <v>#REF!</v>
      </c>
      <c r="L42" s="19" t="str">
        <f ca="1">IFERROR(__xludf.UNSUPPORTED(IMPORTRANGE(準備!$A$2, "39!f30")),"#REF!")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"40!c30")),"#REF!")</f>
        <v>#REF!</v>
      </c>
      <c r="J43" s="18" t="str">
        <f ca="1">IFERROR(__xludf.UNSUPPORTED(IMPORTRANGE(準備!$A$2, "40!d30")),"#REF!")</f>
        <v>#REF!</v>
      </c>
      <c r="K43" s="18" t="str">
        <f ca="1">IFERROR(__xludf.UNSUPPORTED(IMPORTRANGE(準備!$A$2, "40!e30")),"#REF!")</f>
        <v>#REF!</v>
      </c>
      <c r="L43" s="19" t="str">
        <f ca="1">IFERROR(__xludf.UNSUPPORTED(IMPORTRANGE(準備!$A$2, "40!f30")),"#REF!")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"41!c30")),"#REF!")</f>
        <v>#REF!</v>
      </c>
      <c r="J44" s="18" t="str">
        <f ca="1">IFERROR(__xludf.UNSUPPORTED(IMPORTRANGE(準備!$A$2, "41!d30")),"#REF!")</f>
        <v>#REF!</v>
      </c>
      <c r="K44" s="18" t="str">
        <f ca="1">IFERROR(__xludf.UNSUPPORTED(IMPORTRANGE(準備!$A$2, "41!e30")),"#REF!")</f>
        <v>#REF!</v>
      </c>
      <c r="L44" s="19" t="str">
        <f ca="1">IFERROR(__xludf.UNSUPPORTED(IMPORTRANGE(準備!$A$2, "41!f30")),"#REF!")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"42!c30")),"#REF!")</f>
        <v>#REF!</v>
      </c>
      <c r="J45" s="18" t="str">
        <f ca="1">IFERROR(__xludf.UNSUPPORTED(IMPORTRANGE(準備!$A$2, "42!d30")),"#REF!")</f>
        <v>#REF!</v>
      </c>
      <c r="K45" s="18" t="str">
        <f ca="1">IFERROR(__xludf.UNSUPPORTED(IMPORTRANGE(準備!$A$2, "42!e30")),"#REF!")</f>
        <v>#REF!</v>
      </c>
      <c r="L45" s="19" t="str">
        <f ca="1">IFERROR(__xludf.UNSUPPORTED(IMPORTRANGE(準備!$A$2, "42!f30")),"#REF!")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"43!c30")),"#REF!")</f>
        <v>#REF!</v>
      </c>
      <c r="J46" s="18" t="str">
        <f ca="1">IFERROR(__xludf.UNSUPPORTED(IMPORTRANGE(準備!$A$2, "43!d30")),"#REF!")</f>
        <v>#REF!</v>
      </c>
      <c r="K46" s="18" t="str">
        <f ca="1">IFERROR(__xludf.UNSUPPORTED(IMPORTRANGE(準備!$A$2, "43!e30")),"#REF!")</f>
        <v>#REF!</v>
      </c>
      <c r="L46" s="19" t="str">
        <f ca="1">IFERROR(__xludf.UNSUPPORTED(IMPORTRANGE(準備!$A$2, "43!f30")),"#REF!")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"44!c30")),"#REF!")</f>
        <v>#REF!</v>
      </c>
      <c r="J47" s="18" t="str">
        <f ca="1">IFERROR(__xludf.UNSUPPORTED(IMPORTRANGE(準備!$A$2, "44!d30")),"#REF!")</f>
        <v>#REF!</v>
      </c>
      <c r="K47" s="18" t="str">
        <f ca="1">IFERROR(__xludf.UNSUPPORTED(IMPORTRANGE(準備!$A$2, "44!e30")),"#REF!")</f>
        <v>#REF!</v>
      </c>
      <c r="L47" s="19" t="str">
        <f ca="1">IFERROR(__xludf.UNSUPPORTED(IMPORTRANGE(準備!$A$2, "44!f30")),"#REF!")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"45!c30")),"#REF!")</f>
        <v>#REF!</v>
      </c>
      <c r="J48" s="18" t="str">
        <f ca="1">IFERROR(__xludf.UNSUPPORTED(IMPORTRANGE(準備!$A$2, "45!d30")),"#REF!")</f>
        <v>#REF!</v>
      </c>
      <c r="K48" s="18" t="str">
        <f ca="1">IFERROR(__xludf.UNSUPPORTED(IMPORTRANGE(準備!$A$2, "45!e30")),"#REF!")</f>
        <v>#REF!</v>
      </c>
      <c r="L48" s="19" t="str">
        <f ca="1">IFERROR(__xludf.UNSUPPORTED(IMPORTRANGE(準備!$A$2, "45!f30")),"#REF!")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"46!c30")),"#REF!")</f>
        <v>#REF!</v>
      </c>
      <c r="J49" s="18" t="str">
        <f ca="1">IFERROR(__xludf.UNSUPPORTED(IMPORTRANGE(準備!$A$2, "46!d30")),"#REF!")</f>
        <v>#REF!</v>
      </c>
      <c r="K49" s="18" t="str">
        <f ca="1">IFERROR(__xludf.UNSUPPORTED(IMPORTRANGE(準備!$A$2, "46!e30")),"#REF!")</f>
        <v>#REF!</v>
      </c>
      <c r="L49" s="19" t="str">
        <f ca="1">IFERROR(__xludf.UNSUPPORTED(IMPORTRANGE(準備!$A$2, "46!f30")),"#REF!")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"47!c30")),"#REF!")</f>
        <v>#REF!</v>
      </c>
      <c r="J50" s="18" t="str">
        <f ca="1">IFERROR(__xludf.UNSUPPORTED(IMPORTRANGE(準備!$A$2, "47!d30")),"#REF!")</f>
        <v>#REF!</v>
      </c>
      <c r="K50" s="18" t="str">
        <f ca="1">IFERROR(__xludf.UNSUPPORTED(IMPORTRANGE(準備!$A$2, "47!e30")),"#REF!")</f>
        <v>#REF!</v>
      </c>
      <c r="L50" s="19" t="str">
        <f ca="1">IFERROR(__xludf.UNSUPPORTED(IMPORTRANGE(準備!$A$2, "47!f30")),"#REF!")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"48!c30")),"#REF!")</f>
        <v>#REF!</v>
      </c>
      <c r="J51" s="18" t="str">
        <f ca="1">IFERROR(__xludf.UNSUPPORTED(IMPORTRANGE(準備!$A$2, "48!d30")),"#REF!")</f>
        <v>#REF!</v>
      </c>
      <c r="K51" s="18" t="str">
        <f ca="1">IFERROR(__xludf.UNSUPPORTED(IMPORTRANGE(準備!$A$2, "48!e30")),"#REF!")</f>
        <v>#REF!</v>
      </c>
      <c r="L51" s="19" t="str">
        <f ca="1">IFERROR(__xludf.UNSUPPORTED(IMPORTRANGE(準備!$A$2, "48!f30")),"#REF!")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"49!c30")),"#REF!")</f>
        <v>#REF!</v>
      </c>
      <c r="J52" s="18" t="str">
        <f ca="1">IFERROR(__xludf.UNSUPPORTED(IMPORTRANGE(準備!$A$2, "49!d30")),"#REF!")</f>
        <v>#REF!</v>
      </c>
      <c r="K52" s="18" t="str">
        <f ca="1">IFERROR(__xludf.UNSUPPORTED(IMPORTRANGE(準備!$A$2, "49!e30")),"#REF!")</f>
        <v>#REF!</v>
      </c>
      <c r="L52" s="19" t="str">
        <f ca="1">IFERROR(__xludf.UNSUPPORTED(IMPORTRANGE(準備!$A$2, "49!f30")),"#REF!")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"50!c30")),"#REF!")</f>
        <v>#REF!</v>
      </c>
      <c r="J53" s="18" t="str">
        <f ca="1">IFERROR(__xludf.UNSUPPORTED(IMPORTRANGE(準備!$A$2, "50!d30")),"#REF!")</f>
        <v>#REF!</v>
      </c>
      <c r="K53" s="18" t="str">
        <f ca="1">IFERROR(__xludf.UNSUPPORTED(IMPORTRANGE(準備!$A$2, "50!e30")),"#REF!")</f>
        <v>#REF!</v>
      </c>
      <c r="L53" s="19" t="str">
        <f ca="1">IFERROR(__xludf.UNSUPPORTED(IMPORTRANGE(準備!$A$2, "50!f30")),"#REF!")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15:D15"/>
    <mergeCell ref="B18:D18"/>
    <mergeCell ref="E18:H18"/>
    <mergeCell ref="E17:H17"/>
    <mergeCell ref="E16:H16"/>
    <mergeCell ref="E15:H15"/>
    <mergeCell ref="E37:H37"/>
    <mergeCell ref="E38:H38"/>
    <mergeCell ref="B37:D37"/>
    <mergeCell ref="B38:D38"/>
    <mergeCell ref="B22:D22"/>
    <mergeCell ref="E20:H20"/>
    <mergeCell ref="E19:H19"/>
    <mergeCell ref="E21:H21"/>
    <mergeCell ref="B25:D25"/>
    <mergeCell ref="B23:D23"/>
    <mergeCell ref="B16:D16"/>
    <mergeCell ref="B17:D17"/>
    <mergeCell ref="B27:D27"/>
    <mergeCell ref="B26:D26"/>
    <mergeCell ref="B19:D19"/>
    <mergeCell ref="B20:D20"/>
    <mergeCell ref="B24:D24"/>
    <mergeCell ref="E23:H23"/>
    <mergeCell ref="B14:D14"/>
    <mergeCell ref="B13:D13"/>
    <mergeCell ref="B12:D12"/>
    <mergeCell ref="B11:D11"/>
    <mergeCell ref="E9:H9"/>
    <mergeCell ref="E10:H10"/>
    <mergeCell ref="E12:H12"/>
    <mergeCell ref="E14:H14"/>
    <mergeCell ref="E13:H13"/>
    <mergeCell ref="E8:H8"/>
    <mergeCell ref="E11:H11"/>
    <mergeCell ref="B6:D6"/>
    <mergeCell ref="B5:D5"/>
    <mergeCell ref="B4:D4"/>
    <mergeCell ref="B3:D3"/>
    <mergeCell ref="E6:H6"/>
    <mergeCell ref="E7:H7"/>
    <mergeCell ref="E3:H3"/>
    <mergeCell ref="E4:H4"/>
    <mergeCell ref="E5:H5"/>
    <mergeCell ref="B9:D9"/>
    <mergeCell ref="B7:D7"/>
    <mergeCell ref="B8:D8"/>
    <mergeCell ref="B10:D10"/>
    <mergeCell ref="B53:D53"/>
    <mergeCell ref="B51:D51"/>
    <mergeCell ref="E53:H53"/>
    <mergeCell ref="E49:H49"/>
    <mergeCell ref="E47:H47"/>
    <mergeCell ref="B47:D47"/>
    <mergeCell ref="B50:D50"/>
    <mergeCell ref="E50:H50"/>
    <mergeCell ref="E48:H48"/>
    <mergeCell ref="B48:D48"/>
    <mergeCell ref="E51:H51"/>
    <mergeCell ref="E52:H52"/>
    <mergeCell ref="B49:D49"/>
    <mergeCell ref="B52:D52"/>
    <mergeCell ref="E45:H45"/>
    <mergeCell ref="B45:D45"/>
    <mergeCell ref="E44:H44"/>
    <mergeCell ref="B44:D44"/>
    <mergeCell ref="E46:H46"/>
    <mergeCell ref="B46:D46"/>
    <mergeCell ref="B43:D43"/>
    <mergeCell ref="E43:H43"/>
    <mergeCell ref="B21:D21"/>
    <mergeCell ref="E28:H28"/>
    <mergeCell ref="E29:H29"/>
    <mergeCell ref="E30:H30"/>
    <mergeCell ref="E31:H31"/>
    <mergeCell ref="E32:H32"/>
    <mergeCell ref="E27:H27"/>
    <mergeCell ref="E26:H26"/>
    <mergeCell ref="E35:H35"/>
    <mergeCell ref="B28:D28"/>
    <mergeCell ref="B29:D29"/>
    <mergeCell ref="B30:D30"/>
    <mergeCell ref="B31:D31"/>
    <mergeCell ref="B34:D34"/>
    <mergeCell ref="B32:D32"/>
    <mergeCell ref="B33:D33"/>
    <mergeCell ref="E24:H24"/>
    <mergeCell ref="E25:H25"/>
    <mergeCell ref="E22:H22"/>
    <mergeCell ref="E42:H42"/>
    <mergeCell ref="E39:H39"/>
    <mergeCell ref="B42:D42"/>
    <mergeCell ref="B41:D41"/>
    <mergeCell ref="E40:H40"/>
    <mergeCell ref="E41:H41"/>
    <mergeCell ref="E36:H36"/>
    <mergeCell ref="E34:H34"/>
    <mergeCell ref="E33:H33"/>
    <mergeCell ref="B39:D39"/>
    <mergeCell ref="B40:D40"/>
    <mergeCell ref="B35:D35"/>
    <mergeCell ref="B36:D36"/>
  </mergeCells>
  <phoneticPr fontId="19"/>
  <pageMargins left="0.7" right="0.7" top="0.75" bottom="0.75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27</v>
      </c>
      <c r="F1" s="14" t="s">
        <v>22</v>
      </c>
      <c r="G1" s="13"/>
      <c r="H1" s="13">
        <f>準備!A34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"1!c31")),"#REF!")</f>
        <v>#REF!</v>
      </c>
      <c r="J4" s="18" t="str">
        <f ca="1">IFERROR(__xludf.UNSUPPORTED(IMPORTRANGE(準備!$A$2, "1!d31")),"#REF!")</f>
        <v>#REF!</v>
      </c>
      <c r="K4" s="18" t="str">
        <f ca="1">IFERROR(__xludf.UNSUPPORTED(IMPORTRANGE(準備!$A$2, "1!e31")),"#REF!")</f>
        <v>#REF!</v>
      </c>
      <c r="L4" s="19" t="str">
        <f ca="1">IFERROR(__xludf.UNSUPPORTED(IMPORTRANGE(準備!$A$2, "1!f31")),"#REF!")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"2!c31")),"#REF!")</f>
        <v>#REF!</v>
      </c>
      <c r="J5" s="18" t="str">
        <f ca="1">IFERROR(__xludf.UNSUPPORTED(IMPORTRANGE(準備!$A$2, "2!d31")),"#REF!")</f>
        <v>#REF!</v>
      </c>
      <c r="K5" s="18" t="str">
        <f ca="1">IFERROR(__xludf.UNSUPPORTED(IMPORTRANGE(準備!$A$2, "2!e31")),"#REF!")</f>
        <v>#REF!</v>
      </c>
      <c r="L5" s="19" t="str">
        <f ca="1">IFERROR(__xludf.UNSUPPORTED(IMPORTRANGE(準備!$A$2, "2!f31")),"#REF!")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"3!c31")),"#REF!")</f>
        <v>#REF!</v>
      </c>
      <c r="J6" s="18" t="str">
        <f ca="1">IFERROR(__xludf.UNSUPPORTED(IMPORTRANGE(準備!$A$2, "3!d31")),"#REF!")</f>
        <v>#REF!</v>
      </c>
      <c r="K6" s="18" t="str">
        <f ca="1">IFERROR(__xludf.UNSUPPORTED(IMPORTRANGE(準備!$A$2, "3!e31")),"#REF!")</f>
        <v>#REF!</v>
      </c>
      <c r="L6" s="19" t="str">
        <f ca="1">IFERROR(__xludf.UNSUPPORTED(IMPORTRANGE(準備!$A$2, "3!f31")),"#REF!")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"4!c31")),"#REF!")</f>
        <v>#REF!</v>
      </c>
      <c r="J7" s="18" t="str">
        <f ca="1">IFERROR(__xludf.UNSUPPORTED(IMPORTRANGE(準備!$A$2, "4!d31")),"#REF!")</f>
        <v>#REF!</v>
      </c>
      <c r="K7" s="18" t="str">
        <f ca="1">IFERROR(__xludf.UNSUPPORTED(IMPORTRANGE(準備!$A$2, "4!e31")),"#REF!")</f>
        <v>#REF!</v>
      </c>
      <c r="L7" s="19" t="str">
        <f ca="1">IFERROR(__xludf.UNSUPPORTED(IMPORTRANGE(準備!$A$2, "4!f31")),"#REF!")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"5!c31")),"#REF!")</f>
        <v>#REF!</v>
      </c>
      <c r="J8" s="18" t="str">
        <f ca="1">IFERROR(__xludf.UNSUPPORTED(IMPORTRANGE(準備!$A$2, "5!d31")),"#REF!")</f>
        <v>#REF!</v>
      </c>
      <c r="K8" s="18" t="str">
        <f ca="1">IFERROR(__xludf.UNSUPPORTED(IMPORTRANGE(準備!$A$2, "5!e31")),"#REF!")</f>
        <v>#REF!</v>
      </c>
      <c r="L8" s="19" t="str">
        <f ca="1">IFERROR(__xludf.UNSUPPORTED(IMPORTRANGE(準備!$A$2, "5!f31")),"#REF!")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"6!c31")),"#REF!")</f>
        <v>#REF!</v>
      </c>
      <c r="J9" s="18" t="str">
        <f ca="1">IFERROR(__xludf.UNSUPPORTED(IMPORTRANGE(準備!$A$2, "6!d31")),"#REF!")</f>
        <v>#REF!</v>
      </c>
      <c r="K9" s="18" t="str">
        <f ca="1">IFERROR(__xludf.UNSUPPORTED(IMPORTRANGE(準備!$A$2, "6!e31")),"#REF!")</f>
        <v>#REF!</v>
      </c>
      <c r="L9" s="19" t="str">
        <f ca="1">IFERROR(__xludf.UNSUPPORTED(IMPORTRANGE(準備!$A$2, "6!f31")),"#REF!")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"7!c31")),"#REF!")</f>
        <v>#REF!</v>
      </c>
      <c r="J10" s="18" t="str">
        <f ca="1">IFERROR(__xludf.UNSUPPORTED(IMPORTRANGE(準備!$A$2, "7!d31")),"#REF!")</f>
        <v>#REF!</v>
      </c>
      <c r="K10" s="18" t="str">
        <f ca="1">IFERROR(__xludf.UNSUPPORTED(IMPORTRANGE(準備!$A$2, "7!e31")),"#REF!")</f>
        <v>#REF!</v>
      </c>
      <c r="L10" s="19" t="str">
        <f ca="1">IFERROR(__xludf.UNSUPPORTED(IMPORTRANGE(準備!$A$2, "7!f31")),"#REF!")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"8!c31")),"#REF!")</f>
        <v>#REF!</v>
      </c>
      <c r="J11" s="18" t="str">
        <f ca="1">IFERROR(__xludf.UNSUPPORTED(IMPORTRANGE(準備!$A$2, "8!d31")),"#REF!")</f>
        <v>#REF!</v>
      </c>
      <c r="K11" s="18" t="str">
        <f ca="1">IFERROR(__xludf.UNSUPPORTED(IMPORTRANGE(準備!$A$2, "8!e31")),"#REF!")</f>
        <v>#REF!</v>
      </c>
      <c r="L11" s="19" t="str">
        <f ca="1">IFERROR(__xludf.UNSUPPORTED(IMPORTRANGE(準備!$A$2, "8!f31")),"#REF!")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"9!c31")),"#REF!")</f>
        <v>#REF!</v>
      </c>
      <c r="J12" s="18" t="str">
        <f ca="1">IFERROR(__xludf.UNSUPPORTED(IMPORTRANGE(準備!$A$2, "9!d31")),"#REF!")</f>
        <v>#REF!</v>
      </c>
      <c r="K12" s="18" t="str">
        <f ca="1">IFERROR(__xludf.UNSUPPORTED(IMPORTRANGE(準備!$A$2, "9!e31")),"#REF!")</f>
        <v>#REF!</v>
      </c>
      <c r="L12" s="19" t="str">
        <f ca="1">IFERROR(__xludf.UNSUPPORTED(IMPORTRANGE(準備!$A$2, "9!f31")),"#REF!")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"10!c31")),"#REF!")</f>
        <v>#REF!</v>
      </c>
      <c r="J13" s="18" t="str">
        <f ca="1">IFERROR(__xludf.UNSUPPORTED(IMPORTRANGE(準備!$A$2, "10!d31")),"#REF!")</f>
        <v>#REF!</v>
      </c>
      <c r="K13" s="18" t="str">
        <f ca="1">IFERROR(__xludf.UNSUPPORTED(IMPORTRANGE(準備!$A$2, "10!e31")),"#REF!")</f>
        <v>#REF!</v>
      </c>
      <c r="L13" s="19" t="str">
        <f ca="1">IFERROR(__xludf.UNSUPPORTED(IMPORTRANGE(準備!$A$2, "10!f31")),"#REF!")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"11!c31")),"#REF!")</f>
        <v>#REF!</v>
      </c>
      <c r="J14" s="18" t="str">
        <f ca="1">IFERROR(__xludf.UNSUPPORTED(IMPORTRANGE(準備!$A$2, "11!d31")),"#REF!")</f>
        <v>#REF!</v>
      </c>
      <c r="K14" s="18" t="str">
        <f ca="1">IFERROR(__xludf.UNSUPPORTED(IMPORTRANGE(準備!$A$2, "11!e31")),"#REF!")</f>
        <v>#REF!</v>
      </c>
      <c r="L14" s="19" t="str">
        <f ca="1">IFERROR(__xludf.UNSUPPORTED(IMPORTRANGE(準備!$A$2, "11!f31")),"#REF!")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"12!c31")),"#REF!")</f>
        <v>#REF!</v>
      </c>
      <c r="J15" s="18" t="str">
        <f ca="1">IFERROR(__xludf.UNSUPPORTED(IMPORTRANGE(準備!$A$2, "12!d31")),"#REF!")</f>
        <v>#REF!</v>
      </c>
      <c r="K15" s="18" t="str">
        <f ca="1">IFERROR(__xludf.UNSUPPORTED(IMPORTRANGE(準備!$A$2, "12!e31")),"#REF!")</f>
        <v>#REF!</v>
      </c>
      <c r="L15" s="19" t="str">
        <f ca="1">IFERROR(__xludf.UNSUPPORTED(IMPORTRANGE(準備!$A$2, "12!f31")),"#REF!")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"13!c31")),"#REF!")</f>
        <v>#REF!</v>
      </c>
      <c r="J16" s="18" t="str">
        <f ca="1">IFERROR(__xludf.UNSUPPORTED(IMPORTRANGE(準備!$A$2, "13!d31")),"#REF!")</f>
        <v>#REF!</v>
      </c>
      <c r="K16" s="18" t="str">
        <f ca="1">IFERROR(__xludf.UNSUPPORTED(IMPORTRANGE(準備!$A$2, "13!e31")),"#REF!")</f>
        <v>#REF!</v>
      </c>
      <c r="L16" s="19" t="str">
        <f ca="1">IFERROR(__xludf.UNSUPPORTED(IMPORTRANGE(準備!$A$2, "13!f31")),"#REF!")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"14!c31")),"#REF!")</f>
        <v>#REF!</v>
      </c>
      <c r="J17" s="18" t="str">
        <f ca="1">IFERROR(__xludf.UNSUPPORTED(IMPORTRANGE(準備!$A$2, "14!d31")),"#REF!")</f>
        <v>#REF!</v>
      </c>
      <c r="K17" s="18" t="str">
        <f ca="1">IFERROR(__xludf.UNSUPPORTED(IMPORTRANGE(準備!$A$2, "14!e31")),"#REF!")</f>
        <v>#REF!</v>
      </c>
      <c r="L17" s="19" t="str">
        <f ca="1">IFERROR(__xludf.UNSUPPORTED(IMPORTRANGE(準備!$A$2, "14!f31")),"#REF!")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"15!c31")),"#REF!")</f>
        <v>#REF!</v>
      </c>
      <c r="J18" s="18" t="str">
        <f ca="1">IFERROR(__xludf.UNSUPPORTED(IMPORTRANGE(準備!$A$2, "15!d31")),"#REF!")</f>
        <v>#REF!</v>
      </c>
      <c r="K18" s="18" t="str">
        <f ca="1">IFERROR(__xludf.UNSUPPORTED(IMPORTRANGE(準備!$A$2, "15!e31")),"#REF!")</f>
        <v>#REF!</v>
      </c>
      <c r="L18" s="19" t="str">
        <f ca="1">IFERROR(__xludf.UNSUPPORTED(IMPORTRANGE(準備!$A$2, "15!f31")),"#REF!")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"16!c31")),"#REF!")</f>
        <v>#REF!</v>
      </c>
      <c r="J19" s="18" t="str">
        <f ca="1">IFERROR(__xludf.UNSUPPORTED(IMPORTRANGE(準備!$A$2, "16!d31")),"#REF!")</f>
        <v>#REF!</v>
      </c>
      <c r="K19" s="18" t="str">
        <f ca="1">IFERROR(__xludf.UNSUPPORTED(IMPORTRANGE(準備!$A$2, "16!e31")),"#REF!")</f>
        <v>#REF!</v>
      </c>
      <c r="L19" s="19" t="str">
        <f ca="1">IFERROR(__xludf.UNSUPPORTED(IMPORTRANGE(準備!$A$2, "16!f31")),"#REF!")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"17!c31")),"#REF!")</f>
        <v>#REF!</v>
      </c>
      <c r="J20" s="18" t="str">
        <f ca="1">IFERROR(__xludf.UNSUPPORTED(IMPORTRANGE(準備!$A$2, "17!d31")),"#REF!")</f>
        <v>#REF!</v>
      </c>
      <c r="K20" s="18" t="str">
        <f ca="1">IFERROR(__xludf.UNSUPPORTED(IMPORTRANGE(準備!$A$2, "17!e31")),"#REF!")</f>
        <v>#REF!</v>
      </c>
      <c r="L20" s="19" t="str">
        <f ca="1">IFERROR(__xludf.UNSUPPORTED(IMPORTRANGE(準備!$A$2, "17!f31")),"#REF!")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"18!c31")),"#REF!")</f>
        <v>#REF!</v>
      </c>
      <c r="J21" s="18" t="str">
        <f ca="1">IFERROR(__xludf.UNSUPPORTED(IMPORTRANGE(準備!$A$2, "18!d31")),"#REF!")</f>
        <v>#REF!</v>
      </c>
      <c r="K21" s="18" t="str">
        <f ca="1">IFERROR(__xludf.UNSUPPORTED(IMPORTRANGE(準備!$A$2, "18!e31")),"#REF!")</f>
        <v>#REF!</v>
      </c>
      <c r="L21" s="19" t="str">
        <f ca="1">IFERROR(__xludf.UNSUPPORTED(IMPORTRANGE(準備!$A$2, "18!f31")),"#REF!")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"19!c31")),"#REF!")</f>
        <v>#REF!</v>
      </c>
      <c r="J22" s="18" t="str">
        <f ca="1">IFERROR(__xludf.UNSUPPORTED(IMPORTRANGE(準備!$A$2, "19!d31")),"#REF!")</f>
        <v>#REF!</v>
      </c>
      <c r="K22" s="18" t="str">
        <f ca="1">IFERROR(__xludf.UNSUPPORTED(IMPORTRANGE(準備!$A$2, "19!e31")),"#REF!")</f>
        <v>#REF!</v>
      </c>
      <c r="L22" s="19" t="str">
        <f ca="1">IFERROR(__xludf.UNSUPPORTED(IMPORTRANGE(準備!$A$2, "19!f31")),"#REF!")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"20!c31")),"#REF!")</f>
        <v>#REF!</v>
      </c>
      <c r="J23" s="18" t="str">
        <f ca="1">IFERROR(__xludf.UNSUPPORTED(IMPORTRANGE(準備!$A$2, "20!d31")),"#REF!")</f>
        <v>#REF!</v>
      </c>
      <c r="K23" s="18" t="str">
        <f ca="1">IFERROR(__xludf.UNSUPPORTED(IMPORTRANGE(準備!$A$2, "20!e31")),"#REF!")</f>
        <v>#REF!</v>
      </c>
      <c r="L23" s="19" t="str">
        <f ca="1">IFERROR(__xludf.UNSUPPORTED(IMPORTRANGE(準備!$A$2, "20!f31")),"#REF!")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"21!c31")),"#REF!")</f>
        <v>#REF!</v>
      </c>
      <c r="J24" s="18" t="str">
        <f ca="1">IFERROR(__xludf.UNSUPPORTED(IMPORTRANGE(準備!$A$2, "21!d31")),"#REF!")</f>
        <v>#REF!</v>
      </c>
      <c r="K24" s="18" t="str">
        <f ca="1">IFERROR(__xludf.UNSUPPORTED(IMPORTRANGE(準備!$A$2, "21!e31")),"#REF!")</f>
        <v>#REF!</v>
      </c>
      <c r="L24" s="19" t="str">
        <f ca="1">IFERROR(__xludf.UNSUPPORTED(IMPORTRANGE(準備!$A$2, "21!f31")),"#REF!")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"22!c31")),"#REF!")</f>
        <v>#REF!</v>
      </c>
      <c r="J25" s="18" t="str">
        <f ca="1">IFERROR(__xludf.UNSUPPORTED(IMPORTRANGE(準備!$A$2, "22!d31")),"#REF!")</f>
        <v>#REF!</v>
      </c>
      <c r="K25" s="18" t="str">
        <f ca="1">IFERROR(__xludf.UNSUPPORTED(IMPORTRANGE(準備!$A$2, "22!e31")),"#REF!")</f>
        <v>#REF!</v>
      </c>
      <c r="L25" s="19" t="str">
        <f ca="1">IFERROR(__xludf.UNSUPPORTED(IMPORTRANGE(準備!$A$2, "22!f31")),"#REF!")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"23!c31")),"#REF!")</f>
        <v>#REF!</v>
      </c>
      <c r="J26" s="18" t="str">
        <f ca="1">IFERROR(__xludf.UNSUPPORTED(IMPORTRANGE(準備!$A$2, "23!d31")),"#REF!")</f>
        <v>#REF!</v>
      </c>
      <c r="K26" s="18" t="str">
        <f ca="1">IFERROR(__xludf.UNSUPPORTED(IMPORTRANGE(準備!$A$2, "23!e31")),"#REF!")</f>
        <v>#REF!</v>
      </c>
      <c r="L26" s="19" t="str">
        <f ca="1">IFERROR(__xludf.UNSUPPORTED(IMPORTRANGE(準備!$A$2, "23!f31")),"#REF!")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"24!c31")),"#REF!")</f>
        <v>#REF!</v>
      </c>
      <c r="J27" s="18" t="str">
        <f ca="1">IFERROR(__xludf.UNSUPPORTED(IMPORTRANGE(準備!$A$2, "24!d31")),"#REF!")</f>
        <v>#REF!</v>
      </c>
      <c r="K27" s="18" t="str">
        <f ca="1">IFERROR(__xludf.UNSUPPORTED(IMPORTRANGE(準備!$A$2, "24!e31")),"#REF!")</f>
        <v>#REF!</v>
      </c>
      <c r="L27" s="19" t="str">
        <f ca="1">IFERROR(__xludf.UNSUPPORTED(IMPORTRANGE(準備!$A$2, "24!f31")),"#REF!")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"25!c31")),"#REF!")</f>
        <v>#REF!</v>
      </c>
      <c r="J28" s="18" t="str">
        <f ca="1">IFERROR(__xludf.UNSUPPORTED(IMPORTRANGE(準備!$A$2, "25!d31")),"#REF!")</f>
        <v>#REF!</v>
      </c>
      <c r="K28" s="18" t="str">
        <f ca="1">IFERROR(__xludf.UNSUPPORTED(IMPORTRANGE(準備!$A$2, "25!e31")),"#REF!")</f>
        <v>#REF!</v>
      </c>
      <c r="L28" s="19" t="str">
        <f ca="1">IFERROR(__xludf.UNSUPPORTED(IMPORTRANGE(準備!$A$2, "25!f31")),"#REF!")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"26!c31")),"#REF!")</f>
        <v>#REF!</v>
      </c>
      <c r="J29" s="18" t="str">
        <f ca="1">IFERROR(__xludf.UNSUPPORTED(IMPORTRANGE(準備!$A$2, "26!d31")),"#REF!")</f>
        <v>#REF!</v>
      </c>
      <c r="K29" s="18" t="str">
        <f ca="1">IFERROR(__xludf.UNSUPPORTED(IMPORTRANGE(準備!$A$2, "26!e31")),"#REF!")</f>
        <v>#REF!</v>
      </c>
      <c r="L29" s="19" t="str">
        <f ca="1">IFERROR(__xludf.UNSUPPORTED(IMPORTRANGE(準備!$A$2, "26!f31")),"#REF!")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"27!c31")),"#REF!")</f>
        <v>#REF!</v>
      </c>
      <c r="J30" s="18" t="str">
        <f ca="1">IFERROR(__xludf.UNSUPPORTED(IMPORTRANGE(準備!$A$2, "27!d31")),"#REF!")</f>
        <v>#REF!</v>
      </c>
      <c r="K30" s="18" t="str">
        <f ca="1">IFERROR(__xludf.UNSUPPORTED(IMPORTRANGE(準備!$A$2, "27!e31")),"#REF!")</f>
        <v>#REF!</v>
      </c>
      <c r="L30" s="19" t="str">
        <f ca="1">IFERROR(__xludf.UNSUPPORTED(IMPORTRANGE(準備!$A$2, "27!f31")),"#REF!")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"28!c31")),"#REF!")</f>
        <v>#REF!</v>
      </c>
      <c r="J31" s="18" t="str">
        <f ca="1">IFERROR(__xludf.UNSUPPORTED(IMPORTRANGE(準備!$A$2, "28!d31")),"#REF!")</f>
        <v>#REF!</v>
      </c>
      <c r="K31" s="18" t="str">
        <f ca="1">IFERROR(__xludf.UNSUPPORTED(IMPORTRANGE(準備!$A$2, "28!e31")),"#REF!")</f>
        <v>#REF!</v>
      </c>
      <c r="L31" s="19" t="str">
        <f ca="1">IFERROR(__xludf.UNSUPPORTED(IMPORTRANGE(準備!$A$2, "28!f31")),"#REF!")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"29!c31")),"#REF!")</f>
        <v>#REF!</v>
      </c>
      <c r="J32" s="18" t="str">
        <f ca="1">IFERROR(__xludf.UNSUPPORTED(IMPORTRANGE(準備!$A$2, "29!d31")),"#REF!")</f>
        <v>#REF!</v>
      </c>
      <c r="K32" s="18" t="str">
        <f ca="1">IFERROR(__xludf.UNSUPPORTED(IMPORTRANGE(準備!$A$2, "29!e31")),"#REF!")</f>
        <v>#REF!</v>
      </c>
      <c r="L32" s="19" t="str">
        <f ca="1">IFERROR(__xludf.UNSUPPORTED(IMPORTRANGE(準備!$A$2, "29!f31")),"#REF!")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"30!c31")),"#REF!")</f>
        <v>#REF!</v>
      </c>
      <c r="J33" s="18" t="str">
        <f ca="1">IFERROR(__xludf.UNSUPPORTED(IMPORTRANGE(準備!$A$2, "30!d31")),"#REF!")</f>
        <v>#REF!</v>
      </c>
      <c r="K33" s="18" t="str">
        <f ca="1">IFERROR(__xludf.UNSUPPORTED(IMPORTRANGE(準備!$A$2, "30!e31")),"#REF!")</f>
        <v>#REF!</v>
      </c>
      <c r="L33" s="19" t="str">
        <f ca="1">IFERROR(__xludf.UNSUPPORTED(IMPORTRANGE(準備!$A$2, "30!f31")),"#REF!")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"31!c31")),"#REF!")</f>
        <v>#REF!</v>
      </c>
      <c r="J34" s="18" t="str">
        <f ca="1">IFERROR(__xludf.UNSUPPORTED(IMPORTRANGE(準備!$A$2, "31!d31")),"#REF!")</f>
        <v>#REF!</v>
      </c>
      <c r="K34" s="18" t="str">
        <f ca="1">IFERROR(__xludf.UNSUPPORTED(IMPORTRANGE(準備!$A$2, "31!e31")),"#REF!")</f>
        <v>#REF!</v>
      </c>
      <c r="L34" s="19" t="str">
        <f ca="1">IFERROR(__xludf.UNSUPPORTED(IMPORTRANGE(準備!$A$2, "31!f31")),"#REF!")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"32!c31")),"#REF!")</f>
        <v>#REF!</v>
      </c>
      <c r="J35" s="18" t="str">
        <f ca="1">IFERROR(__xludf.UNSUPPORTED(IMPORTRANGE(準備!$A$2, "32!d31")),"#REF!")</f>
        <v>#REF!</v>
      </c>
      <c r="K35" s="18" t="str">
        <f ca="1">IFERROR(__xludf.UNSUPPORTED(IMPORTRANGE(準備!$A$2, "32!e31")),"#REF!")</f>
        <v>#REF!</v>
      </c>
      <c r="L35" s="19" t="str">
        <f ca="1">IFERROR(__xludf.UNSUPPORTED(IMPORTRANGE(準備!$A$2, "32!f31")),"#REF!")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"33!c31")),"#REF!")</f>
        <v>#REF!</v>
      </c>
      <c r="J36" s="18" t="str">
        <f ca="1">IFERROR(__xludf.UNSUPPORTED(IMPORTRANGE(準備!$A$2, "33!d31")),"#REF!")</f>
        <v>#REF!</v>
      </c>
      <c r="K36" s="18" t="str">
        <f ca="1">IFERROR(__xludf.UNSUPPORTED(IMPORTRANGE(準備!$A$2, "33!e31")),"#REF!")</f>
        <v>#REF!</v>
      </c>
      <c r="L36" s="19" t="str">
        <f ca="1">IFERROR(__xludf.UNSUPPORTED(IMPORTRANGE(準備!$A$2, "33!f31")),"#REF!")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"34!c31")),"#REF!")</f>
        <v>#REF!</v>
      </c>
      <c r="J37" s="18" t="str">
        <f ca="1">IFERROR(__xludf.UNSUPPORTED(IMPORTRANGE(準備!$A$2, "34!d31")),"#REF!")</f>
        <v>#REF!</v>
      </c>
      <c r="K37" s="18" t="str">
        <f ca="1">IFERROR(__xludf.UNSUPPORTED(IMPORTRANGE(準備!$A$2, "34!e31")),"#REF!")</f>
        <v>#REF!</v>
      </c>
      <c r="L37" s="19" t="str">
        <f ca="1">IFERROR(__xludf.UNSUPPORTED(IMPORTRANGE(準備!$A$2, "34!f31")),"#REF!")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"35!c31")),"#REF!")</f>
        <v>#REF!</v>
      </c>
      <c r="J38" s="18" t="str">
        <f ca="1">IFERROR(__xludf.UNSUPPORTED(IMPORTRANGE(準備!$A$2, "35!d31")),"#REF!")</f>
        <v>#REF!</v>
      </c>
      <c r="K38" s="18" t="str">
        <f ca="1">IFERROR(__xludf.UNSUPPORTED(IMPORTRANGE(準備!$A$2, "35!e31")),"#REF!")</f>
        <v>#REF!</v>
      </c>
      <c r="L38" s="19" t="str">
        <f ca="1">IFERROR(__xludf.UNSUPPORTED(IMPORTRANGE(準備!$A$2, "35!f31")),"#REF!")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"36!c31")),"#REF!")</f>
        <v>#REF!</v>
      </c>
      <c r="J39" s="18" t="str">
        <f ca="1">IFERROR(__xludf.UNSUPPORTED(IMPORTRANGE(準備!$A$2, "36!d31")),"#REF!")</f>
        <v>#REF!</v>
      </c>
      <c r="K39" s="18" t="str">
        <f ca="1">IFERROR(__xludf.UNSUPPORTED(IMPORTRANGE(準備!$A$2, "36!e31")),"#REF!")</f>
        <v>#REF!</v>
      </c>
      <c r="L39" s="19" t="str">
        <f ca="1">IFERROR(__xludf.UNSUPPORTED(IMPORTRANGE(準備!$A$2, "36!f31")),"#REF!")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"37!c31")),"#REF!")</f>
        <v>#REF!</v>
      </c>
      <c r="J40" s="18" t="str">
        <f ca="1">IFERROR(__xludf.UNSUPPORTED(IMPORTRANGE(準備!$A$2, "37!d31")),"#REF!")</f>
        <v>#REF!</v>
      </c>
      <c r="K40" s="18" t="str">
        <f ca="1">IFERROR(__xludf.UNSUPPORTED(IMPORTRANGE(準備!$A$2, "37!e31")),"#REF!")</f>
        <v>#REF!</v>
      </c>
      <c r="L40" s="19" t="str">
        <f ca="1">IFERROR(__xludf.UNSUPPORTED(IMPORTRANGE(準備!$A$2, "37!f31")),"#REF!")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"38!c31")),"#REF!")</f>
        <v>#REF!</v>
      </c>
      <c r="J41" s="18" t="str">
        <f ca="1">IFERROR(__xludf.UNSUPPORTED(IMPORTRANGE(準備!$A$2, "38!d31")),"#REF!")</f>
        <v>#REF!</v>
      </c>
      <c r="K41" s="18" t="str">
        <f ca="1">IFERROR(__xludf.UNSUPPORTED(IMPORTRANGE(準備!$A$2, "38!e31")),"#REF!")</f>
        <v>#REF!</v>
      </c>
      <c r="L41" s="19" t="str">
        <f ca="1">IFERROR(__xludf.UNSUPPORTED(IMPORTRANGE(準備!$A$2, "38!f31")),"#REF!")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"39!c31")),"#REF!")</f>
        <v>#REF!</v>
      </c>
      <c r="J42" s="18" t="str">
        <f ca="1">IFERROR(__xludf.UNSUPPORTED(IMPORTRANGE(準備!$A$2, "39!d31")),"#REF!")</f>
        <v>#REF!</v>
      </c>
      <c r="K42" s="18" t="str">
        <f ca="1">IFERROR(__xludf.UNSUPPORTED(IMPORTRANGE(準備!$A$2, "39!e31")),"#REF!")</f>
        <v>#REF!</v>
      </c>
      <c r="L42" s="19" t="str">
        <f ca="1">IFERROR(__xludf.UNSUPPORTED(IMPORTRANGE(準備!$A$2, "39!f31")),"#REF!")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"40!c31")),"#REF!")</f>
        <v>#REF!</v>
      </c>
      <c r="J43" s="18" t="str">
        <f ca="1">IFERROR(__xludf.UNSUPPORTED(IMPORTRANGE(準備!$A$2, "40!d31")),"#REF!")</f>
        <v>#REF!</v>
      </c>
      <c r="K43" s="18" t="str">
        <f ca="1">IFERROR(__xludf.UNSUPPORTED(IMPORTRANGE(準備!$A$2, "40!e31")),"#REF!")</f>
        <v>#REF!</v>
      </c>
      <c r="L43" s="19" t="str">
        <f ca="1">IFERROR(__xludf.UNSUPPORTED(IMPORTRANGE(準備!$A$2, "40!f31")),"#REF!")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"41!c31")),"#REF!")</f>
        <v>#REF!</v>
      </c>
      <c r="J44" s="18" t="str">
        <f ca="1">IFERROR(__xludf.UNSUPPORTED(IMPORTRANGE(準備!$A$2, "41!d31")),"#REF!")</f>
        <v>#REF!</v>
      </c>
      <c r="K44" s="18" t="str">
        <f ca="1">IFERROR(__xludf.UNSUPPORTED(IMPORTRANGE(準備!$A$2, "41!e31")),"#REF!")</f>
        <v>#REF!</v>
      </c>
      <c r="L44" s="19" t="str">
        <f ca="1">IFERROR(__xludf.UNSUPPORTED(IMPORTRANGE(準備!$A$2, "41!f31")),"#REF!")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"42!c31")),"#REF!")</f>
        <v>#REF!</v>
      </c>
      <c r="J45" s="18" t="str">
        <f ca="1">IFERROR(__xludf.UNSUPPORTED(IMPORTRANGE(準備!$A$2, "42!d31")),"#REF!")</f>
        <v>#REF!</v>
      </c>
      <c r="K45" s="18" t="str">
        <f ca="1">IFERROR(__xludf.UNSUPPORTED(IMPORTRANGE(準備!$A$2, "42!e31")),"#REF!")</f>
        <v>#REF!</v>
      </c>
      <c r="L45" s="19" t="str">
        <f ca="1">IFERROR(__xludf.UNSUPPORTED(IMPORTRANGE(準備!$A$2, "42!f31")),"#REF!")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"43!c31")),"#REF!")</f>
        <v>#REF!</v>
      </c>
      <c r="J46" s="18" t="str">
        <f ca="1">IFERROR(__xludf.UNSUPPORTED(IMPORTRANGE(準備!$A$2, "43!d31")),"#REF!")</f>
        <v>#REF!</v>
      </c>
      <c r="K46" s="18" t="str">
        <f ca="1">IFERROR(__xludf.UNSUPPORTED(IMPORTRANGE(準備!$A$2, "43!e31")),"#REF!")</f>
        <v>#REF!</v>
      </c>
      <c r="L46" s="19" t="str">
        <f ca="1">IFERROR(__xludf.UNSUPPORTED(IMPORTRANGE(準備!$A$2, "43!f31")),"#REF!")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"44!c31")),"#REF!")</f>
        <v>#REF!</v>
      </c>
      <c r="J47" s="18" t="str">
        <f ca="1">IFERROR(__xludf.UNSUPPORTED(IMPORTRANGE(準備!$A$2, "44!d31")),"#REF!")</f>
        <v>#REF!</v>
      </c>
      <c r="K47" s="18" t="str">
        <f ca="1">IFERROR(__xludf.UNSUPPORTED(IMPORTRANGE(準備!$A$2, "44!e31")),"#REF!")</f>
        <v>#REF!</v>
      </c>
      <c r="L47" s="19" t="str">
        <f ca="1">IFERROR(__xludf.UNSUPPORTED(IMPORTRANGE(準備!$A$2, "44!f31")),"#REF!")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"45!c31")),"#REF!")</f>
        <v>#REF!</v>
      </c>
      <c r="J48" s="18" t="str">
        <f ca="1">IFERROR(__xludf.UNSUPPORTED(IMPORTRANGE(準備!$A$2, "45!d31")),"#REF!")</f>
        <v>#REF!</v>
      </c>
      <c r="K48" s="18" t="str">
        <f ca="1">IFERROR(__xludf.UNSUPPORTED(IMPORTRANGE(準備!$A$2, "45!e31")),"#REF!")</f>
        <v>#REF!</v>
      </c>
      <c r="L48" s="19" t="str">
        <f ca="1">IFERROR(__xludf.UNSUPPORTED(IMPORTRANGE(準備!$A$2, "45!f31")),"#REF!")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"46!c31")),"#REF!")</f>
        <v>#REF!</v>
      </c>
      <c r="J49" s="18" t="str">
        <f ca="1">IFERROR(__xludf.UNSUPPORTED(IMPORTRANGE(準備!$A$2, "46!d31")),"#REF!")</f>
        <v>#REF!</v>
      </c>
      <c r="K49" s="18" t="str">
        <f ca="1">IFERROR(__xludf.UNSUPPORTED(IMPORTRANGE(準備!$A$2, "46!e31")),"#REF!")</f>
        <v>#REF!</v>
      </c>
      <c r="L49" s="19" t="str">
        <f ca="1">IFERROR(__xludf.UNSUPPORTED(IMPORTRANGE(準備!$A$2, "46!f31")),"#REF!")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"47!c31")),"#REF!")</f>
        <v>#REF!</v>
      </c>
      <c r="J50" s="18" t="str">
        <f ca="1">IFERROR(__xludf.UNSUPPORTED(IMPORTRANGE(準備!$A$2, "47!d31")),"#REF!")</f>
        <v>#REF!</v>
      </c>
      <c r="K50" s="18" t="str">
        <f ca="1">IFERROR(__xludf.UNSUPPORTED(IMPORTRANGE(準備!$A$2, "47!e31")),"#REF!")</f>
        <v>#REF!</v>
      </c>
      <c r="L50" s="19" t="str">
        <f ca="1">IFERROR(__xludf.UNSUPPORTED(IMPORTRANGE(準備!$A$2, "47!f31")),"#REF!")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"48!c31")),"#REF!")</f>
        <v>#REF!</v>
      </c>
      <c r="J51" s="18" t="str">
        <f ca="1">IFERROR(__xludf.UNSUPPORTED(IMPORTRANGE(準備!$A$2, "48!d31")),"#REF!")</f>
        <v>#REF!</v>
      </c>
      <c r="K51" s="18" t="str">
        <f ca="1">IFERROR(__xludf.UNSUPPORTED(IMPORTRANGE(準備!$A$2, "48!e31")),"#REF!")</f>
        <v>#REF!</v>
      </c>
      <c r="L51" s="19" t="str">
        <f ca="1">IFERROR(__xludf.UNSUPPORTED(IMPORTRANGE(準備!$A$2, "48!f31")),"#REF!")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"49!c31")),"#REF!")</f>
        <v>#REF!</v>
      </c>
      <c r="J52" s="18" t="str">
        <f ca="1">IFERROR(__xludf.UNSUPPORTED(IMPORTRANGE(準備!$A$2, "49!d31")),"#REF!")</f>
        <v>#REF!</v>
      </c>
      <c r="K52" s="18" t="str">
        <f ca="1">IFERROR(__xludf.UNSUPPORTED(IMPORTRANGE(準備!$A$2, "49!e31")),"#REF!")</f>
        <v>#REF!</v>
      </c>
      <c r="L52" s="19" t="str">
        <f ca="1">IFERROR(__xludf.UNSUPPORTED(IMPORTRANGE(準備!$A$2, "49!f31")),"#REF!")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"50!c31")),"#REF!")</f>
        <v>#REF!</v>
      </c>
      <c r="J53" s="18" t="str">
        <f ca="1">IFERROR(__xludf.UNSUPPORTED(IMPORTRANGE(準備!$A$2, "50!d31")),"#REF!")</f>
        <v>#REF!</v>
      </c>
      <c r="K53" s="18" t="str">
        <f ca="1">IFERROR(__xludf.UNSUPPORTED(IMPORTRANGE(準備!$A$2, "50!e31")),"#REF!")</f>
        <v>#REF!</v>
      </c>
      <c r="L53" s="19" t="str">
        <f ca="1">IFERROR(__xludf.UNSUPPORTED(IMPORTRANGE(準備!$A$2, "50!f31")),"#REF!")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37:D37"/>
    <mergeCell ref="B38:D38"/>
    <mergeCell ref="B39:D39"/>
    <mergeCell ref="B40:D40"/>
    <mergeCell ref="B4:D4"/>
    <mergeCell ref="B3:D3"/>
    <mergeCell ref="E3:H3"/>
    <mergeCell ref="E4:H4"/>
    <mergeCell ref="B6:D6"/>
    <mergeCell ref="B7:D7"/>
    <mergeCell ref="B35:D35"/>
    <mergeCell ref="B36:D36"/>
    <mergeCell ref="B28:D28"/>
    <mergeCell ref="B29:D29"/>
    <mergeCell ref="B30:D30"/>
    <mergeCell ref="B31:D31"/>
    <mergeCell ref="B34:D34"/>
    <mergeCell ref="B32:D32"/>
    <mergeCell ref="B33:D33"/>
    <mergeCell ref="B13:D13"/>
    <mergeCell ref="B12:D12"/>
    <mergeCell ref="B11:D11"/>
    <mergeCell ref="B19:D19"/>
    <mergeCell ref="B16:D16"/>
    <mergeCell ref="B45:D45"/>
    <mergeCell ref="B44:D44"/>
    <mergeCell ref="B43:D43"/>
    <mergeCell ref="B42:D42"/>
    <mergeCell ref="B41:D41"/>
    <mergeCell ref="B49:D49"/>
    <mergeCell ref="B52:D52"/>
    <mergeCell ref="B53:D53"/>
    <mergeCell ref="B51:D51"/>
    <mergeCell ref="B47:D47"/>
    <mergeCell ref="B50:D50"/>
    <mergeCell ref="B48:D48"/>
    <mergeCell ref="B46:D46"/>
    <mergeCell ref="B17:D17"/>
    <mergeCell ref="B15:D15"/>
    <mergeCell ref="B18:D18"/>
    <mergeCell ref="B5:D5"/>
    <mergeCell ref="B8:D8"/>
    <mergeCell ref="B27:D27"/>
    <mergeCell ref="B26:D26"/>
    <mergeCell ref="E27:H27"/>
    <mergeCell ref="E26:H26"/>
    <mergeCell ref="B9:D9"/>
    <mergeCell ref="B10:D10"/>
    <mergeCell ref="B14:D14"/>
    <mergeCell ref="B22:D22"/>
    <mergeCell ref="B21:D21"/>
    <mergeCell ref="B20:D20"/>
    <mergeCell ref="B25:D25"/>
    <mergeCell ref="B24:D24"/>
    <mergeCell ref="B23:D23"/>
    <mergeCell ref="E40:H40"/>
    <mergeCell ref="E28:H28"/>
    <mergeCell ref="E29:H29"/>
    <mergeCell ref="E30:H30"/>
    <mergeCell ref="E6:H6"/>
    <mergeCell ref="E5:H5"/>
    <mergeCell ref="E9:H9"/>
    <mergeCell ref="E10:H10"/>
    <mergeCell ref="E15:H15"/>
    <mergeCell ref="E14:H14"/>
    <mergeCell ref="E18:H18"/>
    <mergeCell ref="E17:H17"/>
    <mergeCell ref="E16:H16"/>
    <mergeCell ref="E8:H8"/>
    <mergeCell ref="E11:H11"/>
    <mergeCell ref="E7:H7"/>
    <mergeCell ref="E12:H12"/>
    <mergeCell ref="E13:H13"/>
    <mergeCell ref="E20:H20"/>
    <mergeCell ref="E19:H19"/>
    <mergeCell ref="E21:H21"/>
    <mergeCell ref="E22:H22"/>
    <mergeCell ref="E23:H23"/>
    <mergeCell ref="E41:H41"/>
    <mergeCell ref="E35:H35"/>
    <mergeCell ref="E34:H34"/>
    <mergeCell ref="E33:H33"/>
    <mergeCell ref="E51:H51"/>
    <mergeCell ref="E52:H52"/>
    <mergeCell ref="E53:H53"/>
    <mergeCell ref="E42:H42"/>
    <mergeCell ref="E24:H24"/>
    <mergeCell ref="E25:H25"/>
    <mergeCell ref="E31:H31"/>
    <mergeCell ref="E32:H32"/>
    <mergeCell ref="E49:H49"/>
    <mergeCell ref="E47:H47"/>
    <mergeCell ref="E48:H48"/>
    <mergeCell ref="E50:H50"/>
    <mergeCell ref="E45:H45"/>
    <mergeCell ref="E46:H46"/>
    <mergeCell ref="E36:H36"/>
    <mergeCell ref="E37:H37"/>
    <mergeCell ref="E44:H44"/>
    <mergeCell ref="E43:H43"/>
    <mergeCell ref="E38:H38"/>
    <mergeCell ref="E39:H39"/>
  </mergeCells>
  <phoneticPr fontId="19"/>
  <pageMargins left="0.7" right="0.7" top="0.75" bottom="0.75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28</v>
      </c>
      <c r="F1" s="14" t="s">
        <v>22</v>
      </c>
      <c r="G1" s="13"/>
      <c r="H1" s="13">
        <f>準備!A35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"1!c32")),"#REF!")</f>
        <v>#REF!</v>
      </c>
      <c r="J4" s="18" t="str">
        <f ca="1">IFERROR(__xludf.UNSUPPORTED(IMPORTRANGE(準備!$A$2, "1!d32")),"#REF!")</f>
        <v>#REF!</v>
      </c>
      <c r="K4" s="18" t="str">
        <f ca="1">IFERROR(__xludf.UNSUPPORTED(IMPORTRANGE(準備!$A$2, "1!e32")),"#REF!")</f>
        <v>#REF!</v>
      </c>
      <c r="L4" s="19" t="str">
        <f ca="1">IFERROR(__xludf.UNSUPPORTED(IMPORTRANGE(準備!$A$2, "1!f32")),"#REF!")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"2!c32")),"#REF!")</f>
        <v>#REF!</v>
      </c>
      <c r="J5" s="18" t="str">
        <f ca="1">IFERROR(__xludf.UNSUPPORTED(IMPORTRANGE(準備!$A$2, "2!d32")),"#REF!")</f>
        <v>#REF!</v>
      </c>
      <c r="K5" s="18" t="str">
        <f ca="1">IFERROR(__xludf.UNSUPPORTED(IMPORTRANGE(準備!$A$2, "2!e32")),"#REF!")</f>
        <v>#REF!</v>
      </c>
      <c r="L5" s="19" t="str">
        <f ca="1">IFERROR(__xludf.UNSUPPORTED(IMPORTRANGE(準備!$A$2, "2!f32")),"#REF!")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"3!c32")),"#REF!")</f>
        <v>#REF!</v>
      </c>
      <c r="J6" s="18" t="str">
        <f ca="1">IFERROR(__xludf.UNSUPPORTED(IMPORTRANGE(準備!$A$2, "3!d32")),"#REF!")</f>
        <v>#REF!</v>
      </c>
      <c r="K6" s="18" t="str">
        <f ca="1">IFERROR(__xludf.UNSUPPORTED(IMPORTRANGE(準備!$A$2, "3!e32")),"#REF!")</f>
        <v>#REF!</v>
      </c>
      <c r="L6" s="19" t="str">
        <f ca="1">IFERROR(__xludf.UNSUPPORTED(IMPORTRANGE(準備!$A$2, "3!f32")),"#REF!")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"4!c32")),"#REF!")</f>
        <v>#REF!</v>
      </c>
      <c r="J7" s="18" t="str">
        <f ca="1">IFERROR(__xludf.UNSUPPORTED(IMPORTRANGE(準備!$A$2, "4!d32")),"#REF!")</f>
        <v>#REF!</v>
      </c>
      <c r="K7" s="18" t="str">
        <f ca="1">IFERROR(__xludf.UNSUPPORTED(IMPORTRANGE(準備!$A$2, "4!e32")),"#REF!")</f>
        <v>#REF!</v>
      </c>
      <c r="L7" s="19" t="str">
        <f ca="1">IFERROR(__xludf.UNSUPPORTED(IMPORTRANGE(準備!$A$2, "4!f32")),"#REF!")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"5!c32")),"#REF!")</f>
        <v>#REF!</v>
      </c>
      <c r="J8" s="18" t="str">
        <f ca="1">IFERROR(__xludf.UNSUPPORTED(IMPORTRANGE(準備!$A$2, "5!d32")),"#REF!")</f>
        <v>#REF!</v>
      </c>
      <c r="K8" s="18" t="str">
        <f ca="1">IFERROR(__xludf.UNSUPPORTED(IMPORTRANGE(準備!$A$2, "5!e32")),"#REF!")</f>
        <v>#REF!</v>
      </c>
      <c r="L8" s="19" t="str">
        <f ca="1">IFERROR(__xludf.UNSUPPORTED(IMPORTRANGE(準備!$A$2, "5!f32")),"#REF!")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"6!c32")),"#REF!")</f>
        <v>#REF!</v>
      </c>
      <c r="J9" s="18" t="str">
        <f ca="1">IFERROR(__xludf.UNSUPPORTED(IMPORTRANGE(準備!$A$2, "6!d32")),"#REF!")</f>
        <v>#REF!</v>
      </c>
      <c r="K9" s="18" t="str">
        <f ca="1">IFERROR(__xludf.UNSUPPORTED(IMPORTRANGE(準備!$A$2, "6!e32")),"#REF!")</f>
        <v>#REF!</v>
      </c>
      <c r="L9" s="19" t="str">
        <f ca="1">IFERROR(__xludf.UNSUPPORTED(IMPORTRANGE(準備!$A$2, "6!f32")),"#REF!")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"7!c32")),"#REF!")</f>
        <v>#REF!</v>
      </c>
      <c r="J10" s="18" t="str">
        <f ca="1">IFERROR(__xludf.UNSUPPORTED(IMPORTRANGE(準備!$A$2, "7!d32")),"#REF!")</f>
        <v>#REF!</v>
      </c>
      <c r="K10" s="18" t="str">
        <f ca="1">IFERROR(__xludf.UNSUPPORTED(IMPORTRANGE(準備!$A$2, "7!e32")),"#REF!")</f>
        <v>#REF!</v>
      </c>
      <c r="L10" s="19" t="str">
        <f ca="1">IFERROR(__xludf.UNSUPPORTED(IMPORTRANGE(準備!$A$2, "7!f32")),"#REF!")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"8!c32")),"#REF!")</f>
        <v>#REF!</v>
      </c>
      <c r="J11" s="18" t="str">
        <f ca="1">IFERROR(__xludf.UNSUPPORTED(IMPORTRANGE(準備!$A$2, "8!d32")),"#REF!")</f>
        <v>#REF!</v>
      </c>
      <c r="K11" s="18" t="str">
        <f ca="1">IFERROR(__xludf.UNSUPPORTED(IMPORTRANGE(準備!$A$2, "8!e32")),"#REF!")</f>
        <v>#REF!</v>
      </c>
      <c r="L11" s="19" t="str">
        <f ca="1">IFERROR(__xludf.UNSUPPORTED(IMPORTRANGE(準備!$A$2, "8!f32")),"#REF!")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"9!c32")),"#REF!")</f>
        <v>#REF!</v>
      </c>
      <c r="J12" s="18" t="str">
        <f ca="1">IFERROR(__xludf.UNSUPPORTED(IMPORTRANGE(準備!$A$2, "9!d32")),"#REF!")</f>
        <v>#REF!</v>
      </c>
      <c r="K12" s="18" t="str">
        <f ca="1">IFERROR(__xludf.UNSUPPORTED(IMPORTRANGE(準備!$A$2, "9!e32")),"#REF!")</f>
        <v>#REF!</v>
      </c>
      <c r="L12" s="19" t="str">
        <f ca="1">IFERROR(__xludf.UNSUPPORTED(IMPORTRANGE(準備!$A$2, "9!f32")),"#REF!")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"10!c32")),"#REF!")</f>
        <v>#REF!</v>
      </c>
      <c r="J13" s="18" t="str">
        <f ca="1">IFERROR(__xludf.UNSUPPORTED(IMPORTRANGE(準備!$A$2, "10!d32")),"#REF!")</f>
        <v>#REF!</v>
      </c>
      <c r="K13" s="18" t="str">
        <f ca="1">IFERROR(__xludf.UNSUPPORTED(IMPORTRANGE(準備!$A$2, "10!e32")),"#REF!")</f>
        <v>#REF!</v>
      </c>
      <c r="L13" s="19" t="str">
        <f ca="1">IFERROR(__xludf.UNSUPPORTED(IMPORTRANGE(準備!$A$2, "10!f32")),"#REF!")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"11!c32")),"#REF!")</f>
        <v>#REF!</v>
      </c>
      <c r="J14" s="18" t="str">
        <f ca="1">IFERROR(__xludf.UNSUPPORTED(IMPORTRANGE(準備!$A$2, "11!d32")),"#REF!")</f>
        <v>#REF!</v>
      </c>
      <c r="K14" s="18" t="str">
        <f ca="1">IFERROR(__xludf.UNSUPPORTED(IMPORTRANGE(準備!$A$2, "11!e32")),"#REF!")</f>
        <v>#REF!</v>
      </c>
      <c r="L14" s="19" t="str">
        <f ca="1">IFERROR(__xludf.UNSUPPORTED(IMPORTRANGE(準備!$A$2, "11!f32")),"#REF!")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"12!c32")),"#REF!")</f>
        <v>#REF!</v>
      </c>
      <c r="J15" s="18" t="str">
        <f ca="1">IFERROR(__xludf.UNSUPPORTED(IMPORTRANGE(準備!$A$2, "12!d32")),"#REF!")</f>
        <v>#REF!</v>
      </c>
      <c r="K15" s="18" t="str">
        <f ca="1">IFERROR(__xludf.UNSUPPORTED(IMPORTRANGE(準備!$A$2, "12!e32")),"#REF!")</f>
        <v>#REF!</v>
      </c>
      <c r="L15" s="19" t="str">
        <f ca="1">IFERROR(__xludf.UNSUPPORTED(IMPORTRANGE(準備!$A$2, "12!f32")),"#REF!")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"13!c32")),"#REF!")</f>
        <v>#REF!</v>
      </c>
      <c r="J16" s="18" t="str">
        <f ca="1">IFERROR(__xludf.UNSUPPORTED(IMPORTRANGE(準備!$A$2, "13!d32")),"#REF!")</f>
        <v>#REF!</v>
      </c>
      <c r="K16" s="18" t="str">
        <f ca="1">IFERROR(__xludf.UNSUPPORTED(IMPORTRANGE(準備!$A$2, "13!e32")),"#REF!")</f>
        <v>#REF!</v>
      </c>
      <c r="L16" s="19" t="str">
        <f ca="1">IFERROR(__xludf.UNSUPPORTED(IMPORTRANGE(準備!$A$2, "13!f32")),"#REF!")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"14!c32")),"#REF!")</f>
        <v>#REF!</v>
      </c>
      <c r="J17" s="18" t="str">
        <f ca="1">IFERROR(__xludf.UNSUPPORTED(IMPORTRANGE(準備!$A$2, "14!d32")),"#REF!")</f>
        <v>#REF!</v>
      </c>
      <c r="K17" s="18" t="str">
        <f ca="1">IFERROR(__xludf.UNSUPPORTED(IMPORTRANGE(準備!$A$2, "14!e32")),"#REF!")</f>
        <v>#REF!</v>
      </c>
      <c r="L17" s="19" t="str">
        <f ca="1">IFERROR(__xludf.UNSUPPORTED(IMPORTRANGE(準備!$A$2, "14!f32")),"#REF!")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"15!c32")),"#REF!")</f>
        <v>#REF!</v>
      </c>
      <c r="J18" s="18" t="str">
        <f ca="1">IFERROR(__xludf.UNSUPPORTED(IMPORTRANGE(準備!$A$2, "15!d32")),"#REF!")</f>
        <v>#REF!</v>
      </c>
      <c r="K18" s="18" t="str">
        <f ca="1">IFERROR(__xludf.UNSUPPORTED(IMPORTRANGE(準備!$A$2, "15!e32")),"#REF!")</f>
        <v>#REF!</v>
      </c>
      <c r="L18" s="19" t="str">
        <f ca="1">IFERROR(__xludf.UNSUPPORTED(IMPORTRANGE(準備!$A$2, "15!f32")),"#REF!")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"16!c32")),"#REF!")</f>
        <v>#REF!</v>
      </c>
      <c r="J19" s="18" t="str">
        <f ca="1">IFERROR(__xludf.UNSUPPORTED(IMPORTRANGE(準備!$A$2, "16!d32")),"#REF!")</f>
        <v>#REF!</v>
      </c>
      <c r="K19" s="18" t="str">
        <f ca="1">IFERROR(__xludf.UNSUPPORTED(IMPORTRANGE(準備!$A$2, "16!e32")),"#REF!")</f>
        <v>#REF!</v>
      </c>
      <c r="L19" s="19" t="str">
        <f ca="1">IFERROR(__xludf.UNSUPPORTED(IMPORTRANGE(準備!$A$2, "16!f32")),"#REF!")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"17!c32")),"#REF!")</f>
        <v>#REF!</v>
      </c>
      <c r="J20" s="18" t="str">
        <f ca="1">IFERROR(__xludf.UNSUPPORTED(IMPORTRANGE(準備!$A$2, "17!d32")),"#REF!")</f>
        <v>#REF!</v>
      </c>
      <c r="K20" s="18" t="str">
        <f ca="1">IFERROR(__xludf.UNSUPPORTED(IMPORTRANGE(準備!$A$2, "17!e32")),"#REF!")</f>
        <v>#REF!</v>
      </c>
      <c r="L20" s="19" t="str">
        <f ca="1">IFERROR(__xludf.UNSUPPORTED(IMPORTRANGE(準備!$A$2, "17!f32")),"#REF!")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"18!c32")),"#REF!")</f>
        <v>#REF!</v>
      </c>
      <c r="J21" s="18" t="str">
        <f ca="1">IFERROR(__xludf.UNSUPPORTED(IMPORTRANGE(準備!$A$2, "18!d32")),"#REF!")</f>
        <v>#REF!</v>
      </c>
      <c r="K21" s="18" t="str">
        <f ca="1">IFERROR(__xludf.UNSUPPORTED(IMPORTRANGE(準備!$A$2, "18!e32")),"#REF!")</f>
        <v>#REF!</v>
      </c>
      <c r="L21" s="19" t="str">
        <f ca="1">IFERROR(__xludf.UNSUPPORTED(IMPORTRANGE(準備!$A$2, "18!f32")),"#REF!")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"19!c32")),"#REF!")</f>
        <v>#REF!</v>
      </c>
      <c r="J22" s="18" t="str">
        <f ca="1">IFERROR(__xludf.UNSUPPORTED(IMPORTRANGE(準備!$A$2, "19!d32")),"#REF!")</f>
        <v>#REF!</v>
      </c>
      <c r="K22" s="18" t="str">
        <f ca="1">IFERROR(__xludf.UNSUPPORTED(IMPORTRANGE(準備!$A$2, "19!e32")),"#REF!")</f>
        <v>#REF!</v>
      </c>
      <c r="L22" s="19" t="str">
        <f ca="1">IFERROR(__xludf.UNSUPPORTED(IMPORTRANGE(準備!$A$2, "19!f32")),"#REF!")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"20!c32")),"#REF!")</f>
        <v>#REF!</v>
      </c>
      <c r="J23" s="18" t="str">
        <f ca="1">IFERROR(__xludf.UNSUPPORTED(IMPORTRANGE(準備!$A$2, "20!d32")),"#REF!")</f>
        <v>#REF!</v>
      </c>
      <c r="K23" s="18" t="str">
        <f ca="1">IFERROR(__xludf.UNSUPPORTED(IMPORTRANGE(準備!$A$2, "20!e32")),"#REF!")</f>
        <v>#REF!</v>
      </c>
      <c r="L23" s="19" t="str">
        <f ca="1">IFERROR(__xludf.UNSUPPORTED(IMPORTRANGE(準備!$A$2, "20!f32")),"#REF!")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"21!c32")),"#REF!")</f>
        <v>#REF!</v>
      </c>
      <c r="J24" s="18" t="str">
        <f ca="1">IFERROR(__xludf.UNSUPPORTED(IMPORTRANGE(準備!$A$2, "21!d32")),"#REF!")</f>
        <v>#REF!</v>
      </c>
      <c r="K24" s="18" t="str">
        <f ca="1">IFERROR(__xludf.UNSUPPORTED(IMPORTRANGE(準備!$A$2, "21!e32")),"#REF!")</f>
        <v>#REF!</v>
      </c>
      <c r="L24" s="19" t="str">
        <f ca="1">IFERROR(__xludf.UNSUPPORTED(IMPORTRANGE(準備!$A$2, "21!f32")),"#REF!")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"22!c32")),"#REF!")</f>
        <v>#REF!</v>
      </c>
      <c r="J25" s="18" t="str">
        <f ca="1">IFERROR(__xludf.UNSUPPORTED(IMPORTRANGE(準備!$A$2, "22!d32")),"#REF!")</f>
        <v>#REF!</v>
      </c>
      <c r="K25" s="18" t="str">
        <f ca="1">IFERROR(__xludf.UNSUPPORTED(IMPORTRANGE(準備!$A$2, "22!e32")),"#REF!")</f>
        <v>#REF!</v>
      </c>
      <c r="L25" s="19" t="str">
        <f ca="1">IFERROR(__xludf.UNSUPPORTED(IMPORTRANGE(準備!$A$2, "22!f32")),"#REF!")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"23!c32")),"#REF!")</f>
        <v>#REF!</v>
      </c>
      <c r="J26" s="18" t="str">
        <f ca="1">IFERROR(__xludf.UNSUPPORTED(IMPORTRANGE(準備!$A$2, "23!d32")),"#REF!")</f>
        <v>#REF!</v>
      </c>
      <c r="K26" s="18" t="str">
        <f ca="1">IFERROR(__xludf.UNSUPPORTED(IMPORTRANGE(準備!$A$2, "23!e32")),"#REF!")</f>
        <v>#REF!</v>
      </c>
      <c r="L26" s="19" t="str">
        <f ca="1">IFERROR(__xludf.UNSUPPORTED(IMPORTRANGE(準備!$A$2, "23!f32")),"#REF!")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"24!c32")),"#REF!")</f>
        <v>#REF!</v>
      </c>
      <c r="J27" s="18" t="str">
        <f ca="1">IFERROR(__xludf.UNSUPPORTED(IMPORTRANGE(準備!$A$2, "24!d32")),"#REF!")</f>
        <v>#REF!</v>
      </c>
      <c r="K27" s="18" t="str">
        <f ca="1">IFERROR(__xludf.UNSUPPORTED(IMPORTRANGE(準備!$A$2, "24!e32")),"#REF!")</f>
        <v>#REF!</v>
      </c>
      <c r="L27" s="19" t="str">
        <f ca="1">IFERROR(__xludf.UNSUPPORTED(IMPORTRANGE(準備!$A$2, "24!f32")),"#REF!")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"25!c32")),"#REF!")</f>
        <v>#REF!</v>
      </c>
      <c r="J28" s="18" t="str">
        <f ca="1">IFERROR(__xludf.UNSUPPORTED(IMPORTRANGE(準備!$A$2, "25!d32")),"#REF!")</f>
        <v>#REF!</v>
      </c>
      <c r="K28" s="18" t="str">
        <f ca="1">IFERROR(__xludf.UNSUPPORTED(IMPORTRANGE(準備!$A$2, "25!e32")),"#REF!")</f>
        <v>#REF!</v>
      </c>
      <c r="L28" s="19" t="str">
        <f ca="1">IFERROR(__xludf.UNSUPPORTED(IMPORTRANGE(準備!$A$2, "25!f32")),"#REF!")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"26!c32")),"#REF!")</f>
        <v>#REF!</v>
      </c>
      <c r="J29" s="18" t="str">
        <f ca="1">IFERROR(__xludf.UNSUPPORTED(IMPORTRANGE(準備!$A$2, "26!d32")),"#REF!")</f>
        <v>#REF!</v>
      </c>
      <c r="K29" s="18" t="str">
        <f ca="1">IFERROR(__xludf.UNSUPPORTED(IMPORTRANGE(準備!$A$2, "26!e32")),"#REF!")</f>
        <v>#REF!</v>
      </c>
      <c r="L29" s="19" t="str">
        <f ca="1">IFERROR(__xludf.UNSUPPORTED(IMPORTRANGE(準備!$A$2, "26!f32")),"#REF!")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"27!c32")),"#REF!")</f>
        <v>#REF!</v>
      </c>
      <c r="J30" s="18" t="str">
        <f ca="1">IFERROR(__xludf.UNSUPPORTED(IMPORTRANGE(準備!$A$2, "27!d32")),"#REF!")</f>
        <v>#REF!</v>
      </c>
      <c r="K30" s="18" t="str">
        <f ca="1">IFERROR(__xludf.UNSUPPORTED(IMPORTRANGE(準備!$A$2, "27!e32")),"#REF!")</f>
        <v>#REF!</v>
      </c>
      <c r="L30" s="19" t="str">
        <f ca="1">IFERROR(__xludf.UNSUPPORTED(IMPORTRANGE(準備!$A$2, "27!f32")),"#REF!")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"28!c32")),"#REF!")</f>
        <v>#REF!</v>
      </c>
      <c r="J31" s="18" t="str">
        <f ca="1">IFERROR(__xludf.UNSUPPORTED(IMPORTRANGE(準備!$A$2, "28!d32")),"#REF!")</f>
        <v>#REF!</v>
      </c>
      <c r="K31" s="18" t="str">
        <f ca="1">IFERROR(__xludf.UNSUPPORTED(IMPORTRANGE(準備!$A$2, "28!e32")),"#REF!")</f>
        <v>#REF!</v>
      </c>
      <c r="L31" s="19" t="str">
        <f ca="1">IFERROR(__xludf.UNSUPPORTED(IMPORTRANGE(準備!$A$2, "28!f32")),"#REF!")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"29!c32")),"#REF!")</f>
        <v>#REF!</v>
      </c>
      <c r="J32" s="18" t="str">
        <f ca="1">IFERROR(__xludf.UNSUPPORTED(IMPORTRANGE(準備!$A$2, "29!d32")),"#REF!")</f>
        <v>#REF!</v>
      </c>
      <c r="K32" s="18" t="str">
        <f ca="1">IFERROR(__xludf.UNSUPPORTED(IMPORTRANGE(準備!$A$2, "29!e32")),"#REF!")</f>
        <v>#REF!</v>
      </c>
      <c r="L32" s="19" t="str">
        <f ca="1">IFERROR(__xludf.UNSUPPORTED(IMPORTRANGE(準備!$A$2, "29!f32")),"#REF!")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"30!c32")),"#REF!")</f>
        <v>#REF!</v>
      </c>
      <c r="J33" s="18" t="str">
        <f ca="1">IFERROR(__xludf.UNSUPPORTED(IMPORTRANGE(準備!$A$2, "30!d32")),"#REF!")</f>
        <v>#REF!</v>
      </c>
      <c r="K33" s="18" t="str">
        <f ca="1">IFERROR(__xludf.UNSUPPORTED(IMPORTRANGE(準備!$A$2, "30!e32")),"#REF!")</f>
        <v>#REF!</v>
      </c>
      <c r="L33" s="19" t="str">
        <f ca="1">IFERROR(__xludf.UNSUPPORTED(IMPORTRANGE(準備!$A$2, "30!f32")),"#REF!")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"31!c32")),"#REF!")</f>
        <v>#REF!</v>
      </c>
      <c r="J34" s="18" t="str">
        <f ca="1">IFERROR(__xludf.UNSUPPORTED(IMPORTRANGE(準備!$A$2, "31!d32")),"#REF!")</f>
        <v>#REF!</v>
      </c>
      <c r="K34" s="18" t="str">
        <f ca="1">IFERROR(__xludf.UNSUPPORTED(IMPORTRANGE(準備!$A$2, "31!e32")),"#REF!")</f>
        <v>#REF!</v>
      </c>
      <c r="L34" s="19" t="str">
        <f ca="1">IFERROR(__xludf.UNSUPPORTED(IMPORTRANGE(準備!$A$2, "31!f32")),"#REF!")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"32!c32")),"#REF!")</f>
        <v>#REF!</v>
      </c>
      <c r="J35" s="18" t="str">
        <f ca="1">IFERROR(__xludf.UNSUPPORTED(IMPORTRANGE(準備!$A$2, "32!d32")),"#REF!")</f>
        <v>#REF!</v>
      </c>
      <c r="K35" s="18" t="str">
        <f ca="1">IFERROR(__xludf.UNSUPPORTED(IMPORTRANGE(準備!$A$2, "32!e32")),"#REF!")</f>
        <v>#REF!</v>
      </c>
      <c r="L35" s="19" t="str">
        <f ca="1">IFERROR(__xludf.UNSUPPORTED(IMPORTRANGE(準備!$A$2, "32!f32")),"#REF!")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"33!c32")),"#REF!")</f>
        <v>#REF!</v>
      </c>
      <c r="J36" s="18" t="str">
        <f ca="1">IFERROR(__xludf.UNSUPPORTED(IMPORTRANGE(準備!$A$2, "33!d32")),"#REF!")</f>
        <v>#REF!</v>
      </c>
      <c r="K36" s="18" t="str">
        <f ca="1">IFERROR(__xludf.UNSUPPORTED(IMPORTRANGE(準備!$A$2, "33!e32")),"#REF!")</f>
        <v>#REF!</v>
      </c>
      <c r="L36" s="19" t="str">
        <f ca="1">IFERROR(__xludf.UNSUPPORTED(IMPORTRANGE(準備!$A$2, "33!f32")),"#REF!")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"34!c32")),"#REF!")</f>
        <v>#REF!</v>
      </c>
      <c r="J37" s="18" t="str">
        <f ca="1">IFERROR(__xludf.UNSUPPORTED(IMPORTRANGE(準備!$A$2, "34!d32")),"#REF!")</f>
        <v>#REF!</v>
      </c>
      <c r="K37" s="18" t="str">
        <f ca="1">IFERROR(__xludf.UNSUPPORTED(IMPORTRANGE(準備!$A$2, "34!e32")),"#REF!")</f>
        <v>#REF!</v>
      </c>
      <c r="L37" s="19" t="str">
        <f ca="1">IFERROR(__xludf.UNSUPPORTED(IMPORTRANGE(準備!$A$2, "34!f32")),"#REF!")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"35!c32")),"#REF!")</f>
        <v>#REF!</v>
      </c>
      <c r="J38" s="18" t="str">
        <f ca="1">IFERROR(__xludf.UNSUPPORTED(IMPORTRANGE(準備!$A$2, "35!d32")),"#REF!")</f>
        <v>#REF!</v>
      </c>
      <c r="K38" s="18" t="str">
        <f ca="1">IFERROR(__xludf.UNSUPPORTED(IMPORTRANGE(準備!$A$2, "35!e32")),"#REF!")</f>
        <v>#REF!</v>
      </c>
      <c r="L38" s="19" t="str">
        <f ca="1">IFERROR(__xludf.UNSUPPORTED(IMPORTRANGE(準備!$A$2, "35!f32")),"#REF!")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"36!c32")),"#REF!")</f>
        <v>#REF!</v>
      </c>
      <c r="J39" s="18" t="str">
        <f ca="1">IFERROR(__xludf.UNSUPPORTED(IMPORTRANGE(準備!$A$2, "36!d32")),"#REF!")</f>
        <v>#REF!</v>
      </c>
      <c r="K39" s="18" t="str">
        <f ca="1">IFERROR(__xludf.UNSUPPORTED(IMPORTRANGE(準備!$A$2, "36!e32")),"#REF!")</f>
        <v>#REF!</v>
      </c>
      <c r="L39" s="19" t="str">
        <f ca="1">IFERROR(__xludf.UNSUPPORTED(IMPORTRANGE(準備!$A$2, "36!f32")),"#REF!")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"37!c32")),"#REF!")</f>
        <v>#REF!</v>
      </c>
      <c r="J40" s="18" t="str">
        <f ca="1">IFERROR(__xludf.UNSUPPORTED(IMPORTRANGE(準備!$A$2, "37!d32")),"#REF!")</f>
        <v>#REF!</v>
      </c>
      <c r="K40" s="18" t="str">
        <f ca="1">IFERROR(__xludf.UNSUPPORTED(IMPORTRANGE(準備!$A$2, "37!e32")),"#REF!")</f>
        <v>#REF!</v>
      </c>
      <c r="L40" s="19" t="str">
        <f ca="1">IFERROR(__xludf.UNSUPPORTED(IMPORTRANGE(準備!$A$2, "37!f32")),"#REF!")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"38!c32")),"#REF!")</f>
        <v>#REF!</v>
      </c>
      <c r="J41" s="18" t="str">
        <f ca="1">IFERROR(__xludf.UNSUPPORTED(IMPORTRANGE(準備!$A$2, "38!d32")),"#REF!")</f>
        <v>#REF!</v>
      </c>
      <c r="K41" s="18" t="str">
        <f ca="1">IFERROR(__xludf.UNSUPPORTED(IMPORTRANGE(準備!$A$2, "38!e32")),"#REF!")</f>
        <v>#REF!</v>
      </c>
      <c r="L41" s="19" t="str">
        <f ca="1">IFERROR(__xludf.UNSUPPORTED(IMPORTRANGE(準備!$A$2, "38!f32")),"#REF!")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"39!c32")),"#REF!")</f>
        <v>#REF!</v>
      </c>
      <c r="J42" s="18" t="str">
        <f ca="1">IFERROR(__xludf.UNSUPPORTED(IMPORTRANGE(準備!$A$2, "39!d32")),"#REF!")</f>
        <v>#REF!</v>
      </c>
      <c r="K42" s="18" t="str">
        <f ca="1">IFERROR(__xludf.UNSUPPORTED(IMPORTRANGE(準備!$A$2, "39!e32")),"#REF!")</f>
        <v>#REF!</v>
      </c>
      <c r="L42" s="19" t="str">
        <f ca="1">IFERROR(__xludf.UNSUPPORTED(IMPORTRANGE(準備!$A$2, "39!f32")),"#REF!")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"40!c32")),"#REF!")</f>
        <v>#REF!</v>
      </c>
      <c r="J43" s="18" t="str">
        <f ca="1">IFERROR(__xludf.UNSUPPORTED(IMPORTRANGE(準備!$A$2, "40!d32")),"#REF!")</f>
        <v>#REF!</v>
      </c>
      <c r="K43" s="18" t="str">
        <f ca="1">IFERROR(__xludf.UNSUPPORTED(IMPORTRANGE(準備!$A$2, "40!e32")),"#REF!")</f>
        <v>#REF!</v>
      </c>
      <c r="L43" s="19" t="str">
        <f ca="1">IFERROR(__xludf.UNSUPPORTED(IMPORTRANGE(準備!$A$2, "40!f32")),"#REF!")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"41!c32")),"#REF!")</f>
        <v>#REF!</v>
      </c>
      <c r="J44" s="18" t="str">
        <f ca="1">IFERROR(__xludf.UNSUPPORTED(IMPORTRANGE(準備!$A$2, "41!d32")),"#REF!")</f>
        <v>#REF!</v>
      </c>
      <c r="K44" s="18" t="str">
        <f ca="1">IFERROR(__xludf.UNSUPPORTED(IMPORTRANGE(準備!$A$2, "41!e32")),"#REF!")</f>
        <v>#REF!</v>
      </c>
      <c r="L44" s="19" t="str">
        <f ca="1">IFERROR(__xludf.UNSUPPORTED(IMPORTRANGE(準備!$A$2, "41!f32")),"#REF!")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"42!c32")),"#REF!")</f>
        <v>#REF!</v>
      </c>
      <c r="J45" s="18" t="str">
        <f ca="1">IFERROR(__xludf.UNSUPPORTED(IMPORTRANGE(準備!$A$2, "42!d32")),"#REF!")</f>
        <v>#REF!</v>
      </c>
      <c r="K45" s="18" t="str">
        <f ca="1">IFERROR(__xludf.UNSUPPORTED(IMPORTRANGE(準備!$A$2, "42!e32")),"#REF!")</f>
        <v>#REF!</v>
      </c>
      <c r="L45" s="19" t="str">
        <f ca="1">IFERROR(__xludf.UNSUPPORTED(IMPORTRANGE(準備!$A$2, "42!f32")),"#REF!")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"43!c32")),"#REF!")</f>
        <v>#REF!</v>
      </c>
      <c r="J46" s="18" t="str">
        <f ca="1">IFERROR(__xludf.UNSUPPORTED(IMPORTRANGE(準備!$A$2, "43!d32")),"#REF!")</f>
        <v>#REF!</v>
      </c>
      <c r="K46" s="18" t="str">
        <f ca="1">IFERROR(__xludf.UNSUPPORTED(IMPORTRANGE(準備!$A$2, "43!e32")),"#REF!")</f>
        <v>#REF!</v>
      </c>
      <c r="L46" s="19" t="str">
        <f ca="1">IFERROR(__xludf.UNSUPPORTED(IMPORTRANGE(準備!$A$2, "43!f32")),"#REF!")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"44!c32")),"#REF!")</f>
        <v>#REF!</v>
      </c>
      <c r="J47" s="18" t="str">
        <f ca="1">IFERROR(__xludf.UNSUPPORTED(IMPORTRANGE(準備!$A$2, "44!d32")),"#REF!")</f>
        <v>#REF!</v>
      </c>
      <c r="K47" s="18" t="str">
        <f ca="1">IFERROR(__xludf.UNSUPPORTED(IMPORTRANGE(準備!$A$2, "44!e32")),"#REF!")</f>
        <v>#REF!</v>
      </c>
      <c r="L47" s="19" t="str">
        <f ca="1">IFERROR(__xludf.UNSUPPORTED(IMPORTRANGE(準備!$A$2, "44!f32")),"#REF!")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"45!c32")),"#REF!")</f>
        <v>#REF!</v>
      </c>
      <c r="J48" s="18" t="str">
        <f ca="1">IFERROR(__xludf.UNSUPPORTED(IMPORTRANGE(準備!$A$2, "45!d32")),"#REF!")</f>
        <v>#REF!</v>
      </c>
      <c r="K48" s="18" t="str">
        <f ca="1">IFERROR(__xludf.UNSUPPORTED(IMPORTRANGE(準備!$A$2, "45!e32")),"#REF!")</f>
        <v>#REF!</v>
      </c>
      <c r="L48" s="19" t="str">
        <f ca="1">IFERROR(__xludf.UNSUPPORTED(IMPORTRANGE(準備!$A$2, "45!f32")),"#REF!")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"46!c32")),"#REF!")</f>
        <v>#REF!</v>
      </c>
      <c r="J49" s="18" t="str">
        <f ca="1">IFERROR(__xludf.UNSUPPORTED(IMPORTRANGE(準備!$A$2, "46!d32")),"#REF!")</f>
        <v>#REF!</v>
      </c>
      <c r="K49" s="18" t="str">
        <f ca="1">IFERROR(__xludf.UNSUPPORTED(IMPORTRANGE(準備!$A$2, "46!e32")),"#REF!")</f>
        <v>#REF!</v>
      </c>
      <c r="L49" s="19" t="str">
        <f ca="1">IFERROR(__xludf.UNSUPPORTED(IMPORTRANGE(準備!$A$2, "46!f32")),"#REF!")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"47!c32")),"#REF!")</f>
        <v>#REF!</v>
      </c>
      <c r="J50" s="18" t="str">
        <f ca="1">IFERROR(__xludf.UNSUPPORTED(IMPORTRANGE(準備!$A$2, "47!d32")),"#REF!")</f>
        <v>#REF!</v>
      </c>
      <c r="K50" s="18" t="str">
        <f ca="1">IFERROR(__xludf.UNSUPPORTED(IMPORTRANGE(準備!$A$2, "47!e32")),"#REF!")</f>
        <v>#REF!</v>
      </c>
      <c r="L50" s="19" t="str">
        <f ca="1">IFERROR(__xludf.UNSUPPORTED(IMPORTRANGE(準備!$A$2, "47!f32")),"#REF!")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"48!c32")),"#REF!")</f>
        <v>#REF!</v>
      </c>
      <c r="J51" s="18" t="str">
        <f ca="1">IFERROR(__xludf.UNSUPPORTED(IMPORTRANGE(準備!$A$2, "48!d32")),"#REF!")</f>
        <v>#REF!</v>
      </c>
      <c r="K51" s="18" t="str">
        <f ca="1">IFERROR(__xludf.UNSUPPORTED(IMPORTRANGE(準備!$A$2, "48!e32")),"#REF!")</f>
        <v>#REF!</v>
      </c>
      <c r="L51" s="19" t="str">
        <f ca="1">IFERROR(__xludf.UNSUPPORTED(IMPORTRANGE(準備!$A$2, "48!f32")),"#REF!")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"49!c32")),"#REF!")</f>
        <v>#REF!</v>
      </c>
      <c r="J52" s="18" t="str">
        <f ca="1">IFERROR(__xludf.UNSUPPORTED(IMPORTRANGE(準備!$A$2, "49!d32")),"#REF!")</f>
        <v>#REF!</v>
      </c>
      <c r="K52" s="18" t="str">
        <f ca="1">IFERROR(__xludf.UNSUPPORTED(IMPORTRANGE(準備!$A$2, "49!e32")),"#REF!")</f>
        <v>#REF!</v>
      </c>
      <c r="L52" s="19" t="str">
        <f ca="1">IFERROR(__xludf.UNSUPPORTED(IMPORTRANGE(準備!$A$2, "49!f32")),"#REF!")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"50!c32")),"#REF!")</f>
        <v>#REF!</v>
      </c>
      <c r="J53" s="18" t="str">
        <f ca="1">IFERROR(__xludf.UNSUPPORTED(IMPORTRANGE(準備!$A$2, "50!d32")),"#REF!")</f>
        <v>#REF!</v>
      </c>
      <c r="K53" s="18" t="str">
        <f ca="1">IFERROR(__xludf.UNSUPPORTED(IMPORTRANGE(準備!$A$2, "50!e32")),"#REF!")</f>
        <v>#REF!</v>
      </c>
      <c r="L53" s="19" t="str">
        <f ca="1">IFERROR(__xludf.UNSUPPORTED(IMPORTRANGE(準備!$A$2, "50!f32")),"#REF!")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52:H52"/>
    <mergeCell ref="E53:H53"/>
    <mergeCell ref="B49:D49"/>
    <mergeCell ref="B52:D52"/>
    <mergeCell ref="B53:D53"/>
    <mergeCell ref="B48:D48"/>
    <mergeCell ref="E45:H45"/>
    <mergeCell ref="E44:H44"/>
    <mergeCell ref="B45:D45"/>
    <mergeCell ref="B44:D44"/>
    <mergeCell ref="E49:H49"/>
    <mergeCell ref="E47:H47"/>
    <mergeCell ref="E48:H48"/>
    <mergeCell ref="E50:H50"/>
    <mergeCell ref="E46:H46"/>
    <mergeCell ref="B47:D47"/>
    <mergeCell ref="B46:D46"/>
    <mergeCell ref="B16:D16"/>
    <mergeCell ref="B17:D17"/>
    <mergeCell ref="B20:D20"/>
    <mergeCell ref="B18:D18"/>
    <mergeCell ref="B51:D51"/>
    <mergeCell ref="B50:D50"/>
    <mergeCell ref="E51:H51"/>
    <mergeCell ref="B43:D43"/>
    <mergeCell ref="B42:D42"/>
    <mergeCell ref="B41:D41"/>
    <mergeCell ref="E37:H37"/>
    <mergeCell ref="E38:H38"/>
    <mergeCell ref="B37:D37"/>
    <mergeCell ref="B38:D38"/>
    <mergeCell ref="E39:H39"/>
    <mergeCell ref="E40:H40"/>
    <mergeCell ref="B39:D39"/>
    <mergeCell ref="B40:D40"/>
    <mergeCell ref="E43:H43"/>
    <mergeCell ref="E41:H41"/>
    <mergeCell ref="E42:H42"/>
    <mergeCell ref="B34:D34"/>
    <mergeCell ref="B25:D25"/>
    <mergeCell ref="B5:D5"/>
    <mergeCell ref="B8:D8"/>
    <mergeCell ref="B4:D4"/>
    <mergeCell ref="E9:H9"/>
    <mergeCell ref="E10:H10"/>
    <mergeCell ref="B3:D3"/>
    <mergeCell ref="B6:D6"/>
    <mergeCell ref="B7:D7"/>
    <mergeCell ref="E3:H3"/>
    <mergeCell ref="E4:H4"/>
    <mergeCell ref="E5:H5"/>
    <mergeCell ref="E6:H6"/>
    <mergeCell ref="E8:H8"/>
    <mergeCell ref="E7:H7"/>
    <mergeCell ref="B24:D24"/>
    <mergeCell ref="B27:D27"/>
    <mergeCell ref="B26:D26"/>
    <mergeCell ref="B28:D28"/>
    <mergeCell ref="E13:H13"/>
    <mergeCell ref="B9:D9"/>
    <mergeCell ref="B10:D10"/>
    <mergeCell ref="B13:D13"/>
    <mergeCell ref="B12:D12"/>
    <mergeCell ref="B11:D11"/>
    <mergeCell ref="B21:D21"/>
    <mergeCell ref="E20:H20"/>
    <mergeCell ref="E21:H21"/>
    <mergeCell ref="E16:H16"/>
    <mergeCell ref="B14:D14"/>
    <mergeCell ref="B15:D15"/>
    <mergeCell ref="E15:H15"/>
    <mergeCell ref="E14:H14"/>
    <mergeCell ref="E18:H18"/>
    <mergeCell ref="E17:H17"/>
    <mergeCell ref="E11:H11"/>
    <mergeCell ref="E12:H12"/>
    <mergeCell ref="E19:H19"/>
    <mergeCell ref="B19:D19"/>
    <mergeCell ref="B29:D29"/>
    <mergeCell ref="B30:D30"/>
    <mergeCell ref="E27:H27"/>
    <mergeCell ref="E26:H26"/>
    <mergeCell ref="E28:H28"/>
    <mergeCell ref="E29:H29"/>
    <mergeCell ref="B22:D22"/>
    <mergeCell ref="B23:D23"/>
    <mergeCell ref="E36:H36"/>
    <mergeCell ref="E35:H35"/>
    <mergeCell ref="E34:H34"/>
    <mergeCell ref="E24:H24"/>
    <mergeCell ref="E25:H25"/>
    <mergeCell ref="E22:H22"/>
    <mergeCell ref="E30:H30"/>
    <mergeCell ref="E23:H23"/>
    <mergeCell ref="B32:D32"/>
    <mergeCell ref="B33:D33"/>
    <mergeCell ref="E33:H33"/>
    <mergeCell ref="E31:H31"/>
    <mergeCell ref="E32:H32"/>
    <mergeCell ref="B35:D35"/>
    <mergeCell ref="B36:D36"/>
    <mergeCell ref="B31:D31"/>
  </mergeCells>
  <phoneticPr fontId="19"/>
  <pageMargins left="0.7" right="0.7" top="0.75" bottom="0.75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29</v>
      </c>
      <c r="F1" s="14" t="s">
        <v>22</v>
      </c>
      <c r="G1" s="13"/>
      <c r="H1" s="13">
        <f>準備!A36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"1!c33")),"#REF!")</f>
        <v>#REF!</v>
      </c>
      <c r="J4" s="18" t="str">
        <f ca="1">IFERROR(__xludf.UNSUPPORTED(IMPORTRANGE(準備!$A$2, "1!d33")),"#REF!")</f>
        <v>#REF!</v>
      </c>
      <c r="K4" s="18" t="str">
        <f ca="1">IFERROR(__xludf.UNSUPPORTED(IMPORTRANGE(準備!$A$2, "1!e33")),"#REF!")</f>
        <v>#REF!</v>
      </c>
      <c r="L4" s="19" t="str">
        <f ca="1">IFERROR(__xludf.UNSUPPORTED(IMPORTRANGE(準備!$A$2, "1!f33")),"#REF!")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"2!c33")),"#REF!")</f>
        <v>#REF!</v>
      </c>
      <c r="J5" s="18" t="str">
        <f ca="1">IFERROR(__xludf.UNSUPPORTED(IMPORTRANGE(準備!$A$2, "2!d33")),"#REF!")</f>
        <v>#REF!</v>
      </c>
      <c r="K5" s="18" t="str">
        <f ca="1">IFERROR(__xludf.UNSUPPORTED(IMPORTRANGE(準備!$A$2, "2!e33")),"#REF!")</f>
        <v>#REF!</v>
      </c>
      <c r="L5" s="19" t="str">
        <f ca="1">IFERROR(__xludf.UNSUPPORTED(IMPORTRANGE(準備!$A$2, "2!f33")),"#REF!")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"3!c33")),"#REF!")</f>
        <v>#REF!</v>
      </c>
      <c r="J6" s="18" t="str">
        <f ca="1">IFERROR(__xludf.UNSUPPORTED(IMPORTRANGE(準備!$A$2, "3!d33")),"#REF!")</f>
        <v>#REF!</v>
      </c>
      <c r="K6" s="18" t="str">
        <f ca="1">IFERROR(__xludf.UNSUPPORTED(IMPORTRANGE(準備!$A$2, "3!e33")),"#REF!")</f>
        <v>#REF!</v>
      </c>
      <c r="L6" s="19" t="str">
        <f ca="1">IFERROR(__xludf.UNSUPPORTED(IMPORTRANGE(準備!$A$2, "3!f33")),"#REF!")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"4!c33")),"#REF!")</f>
        <v>#REF!</v>
      </c>
      <c r="J7" s="18" t="str">
        <f ca="1">IFERROR(__xludf.UNSUPPORTED(IMPORTRANGE(準備!$A$2, "4!d33")),"#REF!")</f>
        <v>#REF!</v>
      </c>
      <c r="K7" s="18" t="str">
        <f ca="1">IFERROR(__xludf.UNSUPPORTED(IMPORTRANGE(準備!$A$2, "4!e33")),"#REF!")</f>
        <v>#REF!</v>
      </c>
      <c r="L7" s="19" t="str">
        <f ca="1">IFERROR(__xludf.UNSUPPORTED(IMPORTRANGE(準備!$A$2, "4!f33")),"#REF!")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"5!c33")),"#REF!")</f>
        <v>#REF!</v>
      </c>
      <c r="J8" s="18" t="str">
        <f ca="1">IFERROR(__xludf.UNSUPPORTED(IMPORTRANGE(準備!$A$2, "5!d33")),"#REF!")</f>
        <v>#REF!</v>
      </c>
      <c r="K8" s="18" t="str">
        <f ca="1">IFERROR(__xludf.UNSUPPORTED(IMPORTRANGE(準備!$A$2, "5!e33")),"#REF!")</f>
        <v>#REF!</v>
      </c>
      <c r="L8" s="19" t="str">
        <f ca="1">IFERROR(__xludf.UNSUPPORTED(IMPORTRANGE(準備!$A$2, "5!f33")),"#REF!")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"6!c33")),"#REF!")</f>
        <v>#REF!</v>
      </c>
      <c r="J9" s="18" t="str">
        <f ca="1">IFERROR(__xludf.UNSUPPORTED(IMPORTRANGE(準備!$A$2, "6!d33")),"#REF!")</f>
        <v>#REF!</v>
      </c>
      <c r="K9" s="18" t="str">
        <f ca="1">IFERROR(__xludf.UNSUPPORTED(IMPORTRANGE(準備!$A$2, "6!e33")),"#REF!")</f>
        <v>#REF!</v>
      </c>
      <c r="L9" s="19" t="str">
        <f ca="1">IFERROR(__xludf.UNSUPPORTED(IMPORTRANGE(準備!$A$2, "6!f33")),"#REF!")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"7!c33")),"#REF!")</f>
        <v>#REF!</v>
      </c>
      <c r="J10" s="18" t="str">
        <f ca="1">IFERROR(__xludf.UNSUPPORTED(IMPORTRANGE(準備!$A$2, "7!d33")),"#REF!")</f>
        <v>#REF!</v>
      </c>
      <c r="K10" s="18" t="str">
        <f ca="1">IFERROR(__xludf.UNSUPPORTED(IMPORTRANGE(準備!$A$2, "7!e33")),"#REF!")</f>
        <v>#REF!</v>
      </c>
      <c r="L10" s="19" t="str">
        <f ca="1">IFERROR(__xludf.UNSUPPORTED(IMPORTRANGE(準備!$A$2, "7!f33")),"#REF!")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"8!c33")),"#REF!")</f>
        <v>#REF!</v>
      </c>
      <c r="J11" s="18" t="str">
        <f ca="1">IFERROR(__xludf.UNSUPPORTED(IMPORTRANGE(準備!$A$2, "8!d33")),"#REF!")</f>
        <v>#REF!</v>
      </c>
      <c r="K11" s="18" t="str">
        <f ca="1">IFERROR(__xludf.UNSUPPORTED(IMPORTRANGE(準備!$A$2, "8!e33")),"#REF!")</f>
        <v>#REF!</v>
      </c>
      <c r="L11" s="19" t="str">
        <f ca="1">IFERROR(__xludf.UNSUPPORTED(IMPORTRANGE(準備!$A$2, "8!f33")),"#REF!")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"9!c33")),"#REF!")</f>
        <v>#REF!</v>
      </c>
      <c r="J12" s="18" t="str">
        <f ca="1">IFERROR(__xludf.UNSUPPORTED(IMPORTRANGE(準備!$A$2, "9!d33")),"#REF!")</f>
        <v>#REF!</v>
      </c>
      <c r="K12" s="18" t="str">
        <f ca="1">IFERROR(__xludf.UNSUPPORTED(IMPORTRANGE(準備!$A$2, "9!e33")),"#REF!")</f>
        <v>#REF!</v>
      </c>
      <c r="L12" s="19" t="str">
        <f ca="1">IFERROR(__xludf.UNSUPPORTED(IMPORTRANGE(準備!$A$2, "9!f33")),"#REF!")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"10!c33")),"#REF!")</f>
        <v>#REF!</v>
      </c>
      <c r="J13" s="18" t="str">
        <f ca="1">IFERROR(__xludf.UNSUPPORTED(IMPORTRANGE(準備!$A$2, "10!d33")),"#REF!")</f>
        <v>#REF!</v>
      </c>
      <c r="K13" s="18" t="str">
        <f ca="1">IFERROR(__xludf.UNSUPPORTED(IMPORTRANGE(準備!$A$2, "10!e33")),"#REF!")</f>
        <v>#REF!</v>
      </c>
      <c r="L13" s="19" t="str">
        <f ca="1">IFERROR(__xludf.UNSUPPORTED(IMPORTRANGE(準備!$A$2, "10!f33")),"#REF!")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"11!c33")),"#REF!")</f>
        <v>#REF!</v>
      </c>
      <c r="J14" s="18" t="str">
        <f ca="1">IFERROR(__xludf.UNSUPPORTED(IMPORTRANGE(準備!$A$2, "11!d33")),"#REF!")</f>
        <v>#REF!</v>
      </c>
      <c r="K14" s="18" t="str">
        <f ca="1">IFERROR(__xludf.UNSUPPORTED(IMPORTRANGE(準備!$A$2, "11!e33")),"#REF!")</f>
        <v>#REF!</v>
      </c>
      <c r="L14" s="19" t="str">
        <f ca="1">IFERROR(__xludf.UNSUPPORTED(IMPORTRANGE(準備!$A$2, "11!f33")),"#REF!")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"12!c33")),"#REF!")</f>
        <v>#REF!</v>
      </c>
      <c r="J15" s="18" t="str">
        <f ca="1">IFERROR(__xludf.UNSUPPORTED(IMPORTRANGE(準備!$A$2, "12!d33")),"#REF!")</f>
        <v>#REF!</v>
      </c>
      <c r="K15" s="18" t="str">
        <f ca="1">IFERROR(__xludf.UNSUPPORTED(IMPORTRANGE(準備!$A$2, "12!e33")),"#REF!")</f>
        <v>#REF!</v>
      </c>
      <c r="L15" s="19" t="str">
        <f ca="1">IFERROR(__xludf.UNSUPPORTED(IMPORTRANGE(準備!$A$2, "12!f33")),"#REF!")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"13!c33")),"#REF!")</f>
        <v>#REF!</v>
      </c>
      <c r="J16" s="18" t="str">
        <f ca="1">IFERROR(__xludf.UNSUPPORTED(IMPORTRANGE(準備!$A$2, "13!d33")),"#REF!")</f>
        <v>#REF!</v>
      </c>
      <c r="K16" s="18" t="str">
        <f ca="1">IFERROR(__xludf.UNSUPPORTED(IMPORTRANGE(準備!$A$2, "13!e33")),"#REF!")</f>
        <v>#REF!</v>
      </c>
      <c r="L16" s="19" t="str">
        <f ca="1">IFERROR(__xludf.UNSUPPORTED(IMPORTRANGE(準備!$A$2, "13!f33")),"#REF!")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"14!c33")),"#REF!")</f>
        <v>#REF!</v>
      </c>
      <c r="J17" s="18" t="str">
        <f ca="1">IFERROR(__xludf.UNSUPPORTED(IMPORTRANGE(準備!$A$2, "14!d33")),"#REF!")</f>
        <v>#REF!</v>
      </c>
      <c r="K17" s="18" t="str">
        <f ca="1">IFERROR(__xludf.UNSUPPORTED(IMPORTRANGE(準備!$A$2, "14!e33")),"#REF!")</f>
        <v>#REF!</v>
      </c>
      <c r="L17" s="19" t="str">
        <f ca="1">IFERROR(__xludf.UNSUPPORTED(IMPORTRANGE(準備!$A$2, "14!f33")),"#REF!")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"15!c33")),"#REF!")</f>
        <v>#REF!</v>
      </c>
      <c r="J18" s="18" t="str">
        <f ca="1">IFERROR(__xludf.UNSUPPORTED(IMPORTRANGE(準備!$A$2, "15!d33")),"#REF!")</f>
        <v>#REF!</v>
      </c>
      <c r="K18" s="18" t="str">
        <f ca="1">IFERROR(__xludf.UNSUPPORTED(IMPORTRANGE(準備!$A$2, "15!e33")),"#REF!")</f>
        <v>#REF!</v>
      </c>
      <c r="L18" s="19" t="str">
        <f ca="1">IFERROR(__xludf.UNSUPPORTED(IMPORTRANGE(準備!$A$2, "15!f33")),"#REF!")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"16!c33")),"#REF!")</f>
        <v>#REF!</v>
      </c>
      <c r="J19" s="18" t="str">
        <f ca="1">IFERROR(__xludf.UNSUPPORTED(IMPORTRANGE(準備!$A$2, "16!d33")),"#REF!")</f>
        <v>#REF!</v>
      </c>
      <c r="K19" s="18" t="str">
        <f ca="1">IFERROR(__xludf.UNSUPPORTED(IMPORTRANGE(準備!$A$2, "16!e33")),"#REF!")</f>
        <v>#REF!</v>
      </c>
      <c r="L19" s="19" t="str">
        <f ca="1">IFERROR(__xludf.UNSUPPORTED(IMPORTRANGE(準備!$A$2, "16!f33")),"#REF!")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"17!c33")),"#REF!")</f>
        <v>#REF!</v>
      </c>
      <c r="J20" s="18" t="str">
        <f ca="1">IFERROR(__xludf.UNSUPPORTED(IMPORTRANGE(準備!$A$2, "17!d33")),"#REF!")</f>
        <v>#REF!</v>
      </c>
      <c r="K20" s="18" t="str">
        <f ca="1">IFERROR(__xludf.UNSUPPORTED(IMPORTRANGE(準備!$A$2, "17!e33")),"#REF!")</f>
        <v>#REF!</v>
      </c>
      <c r="L20" s="19" t="str">
        <f ca="1">IFERROR(__xludf.UNSUPPORTED(IMPORTRANGE(準備!$A$2, "17!f33")),"#REF!")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"18!c33")),"#REF!")</f>
        <v>#REF!</v>
      </c>
      <c r="J21" s="18" t="str">
        <f ca="1">IFERROR(__xludf.UNSUPPORTED(IMPORTRANGE(準備!$A$2, "18!d33")),"#REF!")</f>
        <v>#REF!</v>
      </c>
      <c r="K21" s="18" t="str">
        <f ca="1">IFERROR(__xludf.UNSUPPORTED(IMPORTRANGE(準備!$A$2, "18!e33")),"#REF!")</f>
        <v>#REF!</v>
      </c>
      <c r="L21" s="19" t="str">
        <f ca="1">IFERROR(__xludf.UNSUPPORTED(IMPORTRANGE(準備!$A$2, "18!f33")),"#REF!")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"19!c33")),"#REF!")</f>
        <v>#REF!</v>
      </c>
      <c r="J22" s="18" t="str">
        <f ca="1">IFERROR(__xludf.UNSUPPORTED(IMPORTRANGE(準備!$A$2, "19!d33")),"#REF!")</f>
        <v>#REF!</v>
      </c>
      <c r="K22" s="18" t="str">
        <f ca="1">IFERROR(__xludf.UNSUPPORTED(IMPORTRANGE(準備!$A$2, "19!e33")),"#REF!")</f>
        <v>#REF!</v>
      </c>
      <c r="L22" s="19" t="str">
        <f ca="1">IFERROR(__xludf.UNSUPPORTED(IMPORTRANGE(準備!$A$2, "19!f33")),"#REF!")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"20!c33")),"#REF!")</f>
        <v>#REF!</v>
      </c>
      <c r="J23" s="18" t="str">
        <f ca="1">IFERROR(__xludf.UNSUPPORTED(IMPORTRANGE(準備!$A$2, "20!d33")),"#REF!")</f>
        <v>#REF!</v>
      </c>
      <c r="K23" s="18" t="str">
        <f ca="1">IFERROR(__xludf.UNSUPPORTED(IMPORTRANGE(準備!$A$2, "20!e33")),"#REF!")</f>
        <v>#REF!</v>
      </c>
      <c r="L23" s="19" t="str">
        <f ca="1">IFERROR(__xludf.UNSUPPORTED(IMPORTRANGE(準備!$A$2, "20!f33")),"#REF!")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"21!c33")),"#REF!")</f>
        <v>#REF!</v>
      </c>
      <c r="J24" s="18" t="str">
        <f ca="1">IFERROR(__xludf.UNSUPPORTED(IMPORTRANGE(準備!$A$2, "21!d33")),"#REF!")</f>
        <v>#REF!</v>
      </c>
      <c r="K24" s="18" t="str">
        <f ca="1">IFERROR(__xludf.UNSUPPORTED(IMPORTRANGE(準備!$A$2, "21!e33")),"#REF!")</f>
        <v>#REF!</v>
      </c>
      <c r="L24" s="19" t="str">
        <f ca="1">IFERROR(__xludf.UNSUPPORTED(IMPORTRANGE(準備!$A$2, "21!f33")),"#REF!")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"22!c33")),"#REF!")</f>
        <v>#REF!</v>
      </c>
      <c r="J25" s="18" t="str">
        <f ca="1">IFERROR(__xludf.UNSUPPORTED(IMPORTRANGE(準備!$A$2, "22!d33")),"#REF!")</f>
        <v>#REF!</v>
      </c>
      <c r="K25" s="18" t="str">
        <f ca="1">IFERROR(__xludf.UNSUPPORTED(IMPORTRANGE(準備!$A$2, "22!e33")),"#REF!")</f>
        <v>#REF!</v>
      </c>
      <c r="L25" s="19" t="str">
        <f ca="1">IFERROR(__xludf.UNSUPPORTED(IMPORTRANGE(準備!$A$2, "22!f33")),"#REF!")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"23!c33")),"#REF!")</f>
        <v>#REF!</v>
      </c>
      <c r="J26" s="18" t="str">
        <f ca="1">IFERROR(__xludf.UNSUPPORTED(IMPORTRANGE(準備!$A$2, "23!d33")),"#REF!")</f>
        <v>#REF!</v>
      </c>
      <c r="K26" s="18" t="str">
        <f ca="1">IFERROR(__xludf.UNSUPPORTED(IMPORTRANGE(準備!$A$2, "23!e33")),"#REF!")</f>
        <v>#REF!</v>
      </c>
      <c r="L26" s="19" t="str">
        <f ca="1">IFERROR(__xludf.UNSUPPORTED(IMPORTRANGE(準備!$A$2, "23!f33")),"#REF!")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"24!c33")),"#REF!")</f>
        <v>#REF!</v>
      </c>
      <c r="J27" s="18" t="str">
        <f ca="1">IFERROR(__xludf.UNSUPPORTED(IMPORTRANGE(準備!$A$2, "24!d33")),"#REF!")</f>
        <v>#REF!</v>
      </c>
      <c r="K27" s="18" t="str">
        <f ca="1">IFERROR(__xludf.UNSUPPORTED(IMPORTRANGE(準備!$A$2, "24!e33")),"#REF!")</f>
        <v>#REF!</v>
      </c>
      <c r="L27" s="19" t="str">
        <f ca="1">IFERROR(__xludf.UNSUPPORTED(IMPORTRANGE(準備!$A$2, "24!f33")),"#REF!")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"25!c33")),"#REF!")</f>
        <v>#REF!</v>
      </c>
      <c r="J28" s="18" t="str">
        <f ca="1">IFERROR(__xludf.UNSUPPORTED(IMPORTRANGE(準備!$A$2, "25!d33")),"#REF!")</f>
        <v>#REF!</v>
      </c>
      <c r="K28" s="18" t="str">
        <f ca="1">IFERROR(__xludf.UNSUPPORTED(IMPORTRANGE(準備!$A$2, "25!e33")),"#REF!")</f>
        <v>#REF!</v>
      </c>
      <c r="L28" s="19" t="str">
        <f ca="1">IFERROR(__xludf.UNSUPPORTED(IMPORTRANGE(準備!$A$2, "25!f33")),"#REF!")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"26!c33")),"#REF!")</f>
        <v>#REF!</v>
      </c>
      <c r="J29" s="18" t="str">
        <f ca="1">IFERROR(__xludf.UNSUPPORTED(IMPORTRANGE(準備!$A$2, "26!d33")),"#REF!")</f>
        <v>#REF!</v>
      </c>
      <c r="K29" s="18" t="str">
        <f ca="1">IFERROR(__xludf.UNSUPPORTED(IMPORTRANGE(準備!$A$2, "26!e33")),"#REF!")</f>
        <v>#REF!</v>
      </c>
      <c r="L29" s="19" t="str">
        <f ca="1">IFERROR(__xludf.UNSUPPORTED(IMPORTRANGE(準備!$A$2, "26!f33")),"#REF!")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"27!c33")),"#REF!")</f>
        <v>#REF!</v>
      </c>
      <c r="J30" s="18" t="str">
        <f ca="1">IFERROR(__xludf.UNSUPPORTED(IMPORTRANGE(準備!$A$2, "27!d33")),"#REF!")</f>
        <v>#REF!</v>
      </c>
      <c r="K30" s="18" t="str">
        <f ca="1">IFERROR(__xludf.UNSUPPORTED(IMPORTRANGE(準備!$A$2, "27!e33")),"#REF!")</f>
        <v>#REF!</v>
      </c>
      <c r="L30" s="19" t="str">
        <f ca="1">IFERROR(__xludf.UNSUPPORTED(IMPORTRANGE(準備!$A$2, "27!f33")),"#REF!")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"28!c33")),"#REF!")</f>
        <v>#REF!</v>
      </c>
      <c r="J31" s="18" t="str">
        <f ca="1">IFERROR(__xludf.UNSUPPORTED(IMPORTRANGE(準備!$A$2, "28!d33")),"#REF!")</f>
        <v>#REF!</v>
      </c>
      <c r="K31" s="18" t="str">
        <f ca="1">IFERROR(__xludf.UNSUPPORTED(IMPORTRANGE(準備!$A$2, "28!e33")),"#REF!")</f>
        <v>#REF!</v>
      </c>
      <c r="L31" s="19" t="str">
        <f ca="1">IFERROR(__xludf.UNSUPPORTED(IMPORTRANGE(準備!$A$2, "28!f33")),"#REF!")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"29!c33")),"#REF!")</f>
        <v>#REF!</v>
      </c>
      <c r="J32" s="18" t="str">
        <f ca="1">IFERROR(__xludf.UNSUPPORTED(IMPORTRANGE(準備!$A$2, "29!d33")),"#REF!")</f>
        <v>#REF!</v>
      </c>
      <c r="K32" s="18" t="str">
        <f ca="1">IFERROR(__xludf.UNSUPPORTED(IMPORTRANGE(準備!$A$2, "29!e33")),"#REF!")</f>
        <v>#REF!</v>
      </c>
      <c r="L32" s="19" t="str">
        <f ca="1">IFERROR(__xludf.UNSUPPORTED(IMPORTRANGE(準備!$A$2, "29!f33")),"#REF!")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"30!c33")),"#REF!")</f>
        <v>#REF!</v>
      </c>
      <c r="J33" s="18" t="str">
        <f ca="1">IFERROR(__xludf.UNSUPPORTED(IMPORTRANGE(準備!$A$2, "30!d33")),"#REF!")</f>
        <v>#REF!</v>
      </c>
      <c r="K33" s="18" t="str">
        <f ca="1">IFERROR(__xludf.UNSUPPORTED(IMPORTRANGE(準備!$A$2, "30!e33")),"#REF!")</f>
        <v>#REF!</v>
      </c>
      <c r="L33" s="19" t="str">
        <f ca="1">IFERROR(__xludf.UNSUPPORTED(IMPORTRANGE(準備!$A$2, "30!f33")),"#REF!")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"31!c33")),"#REF!")</f>
        <v>#REF!</v>
      </c>
      <c r="J34" s="18" t="str">
        <f ca="1">IFERROR(__xludf.UNSUPPORTED(IMPORTRANGE(準備!$A$2, "31!d33")),"#REF!")</f>
        <v>#REF!</v>
      </c>
      <c r="K34" s="18" t="str">
        <f ca="1">IFERROR(__xludf.UNSUPPORTED(IMPORTRANGE(準備!$A$2, "31!e33")),"#REF!")</f>
        <v>#REF!</v>
      </c>
      <c r="L34" s="19" t="str">
        <f ca="1">IFERROR(__xludf.UNSUPPORTED(IMPORTRANGE(準備!$A$2, "31!f33")),"#REF!")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"32!c33")),"#REF!")</f>
        <v>#REF!</v>
      </c>
      <c r="J35" s="18" t="str">
        <f ca="1">IFERROR(__xludf.UNSUPPORTED(IMPORTRANGE(準備!$A$2, "32!d33")),"#REF!")</f>
        <v>#REF!</v>
      </c>
      <c r="K35" s="18" t="str">
        <f ca="1">IFERROR(__xludf.UNSUPPORTED(IMPORTRANGE(準備!$A$2, "32!e33")),"#REF!")</f>
        <v>#REF!</v>
      </c>
      <c r="L35" s="19" t="str">
        <f ca="1">IFERROR(__xludf.UNSUPPORTED(IMPORTRANGE(準備!$A$2, "32!f33")),"#REF!")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"33!c33")),"#REF!")</f>
        <v>#REF!</v>
      </c>
      <c r="J36" s="18" t="str">
        <f ca="1">IFERROR(__xludf.UNSUPPORTED(IMPORTRANGE(準備!$A$2, "33!d33")),"#REF!")</f>
        <v>#REF!</v>
      </c>
      <c r="K36" s="18" t="str">
        <f ca="1">IFERROR(__xludf.UNSUPPORTED(IMPORTRANGE(準備!$A$2, "33!e33")),"#REF!")</f>
        <v>#REF!</v>
      </c>
      <c r="L36" s="19" t="str">
        <f ca="1">IFERROR(__xludf.UNSUPPORTED(IMPORTRANGE(準備!$A$2, "33!f33")),"#REF!")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"34!c33")),"#REF!")</f>
        <v>#REF!</v>
      </c>
      <c r="J37" s="18" t="str">
        <f ca="1">IFERROR(__xludf.UNSUPPORTED(IMPORTRANGE(準備!$A$2, "34!d33")),"#REF!")</f>
        <v>#REF!</v>
      </c>
      <c r="K37" s="18" t="str">
        <f ca="1">IFERROR(__xludf.UNSUPPORTED(IMPORTRANGE(準備!$A$2, "34!e33")),"#REF!")</f>
        <v>#REF!</v>
      </c>
      <c r="L37" s="19" t="str">
        <f ca="1">IFERROR(__xludf.UNSUPPORTED(IMPORTRANGE(準備!$A$2, "34!f33")),"#REF!")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"35!c33")),"#REF!")</f>
        <v>#REF!</v>
      </c>
      <c r="J38" s="18" t="str">
        <f ca="1">IFERROR(__xludf.UNSUPPORTED(IMPORTRANGE(準備!$A$2, "35!d33")),"#REF!")</f>
        <v>#REF!</v>
      </c>
      <c r="K38" s="18" t="str">
        <f ca="1">IFERROR(__xludf.UNSUPPORTED(IMPORTRANGE(準備!$A$2, "35!e33")),"#REF!")</f>
        <v>#REF!</v>
      </c>
      <c r="L38" s="19" t="str">
        <f ca="1">IFERROR(__xludf.UNSUPPORTED(IMPORTRANGE(準備!$A$2, "35!f33")),"#REF!")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"36!c33")),"#REF!")</f>
        <v>#REF!</v>
      </c>
      <c r="J39" s="18" t="str">
        <f ca="1">IFERROR(__xludf.UNSUPPORTED(IMPORTRANGE(準備!$A$2, "36!d33")),"#REF!")</f>
        <v>#REF!</v>
      </c>
      <c r="K39" s="18" t="str">
        <f ca="1">IFERROR(__xludf.UNSUPPORTED(IMPORTRANGE(準備!$A$2, "36!e33")),"#REF!")</f>
        <v>#REF!</v>
      </c>
      <c r="L39" s="19" t="str">
        <f ca="1">IFERROR(__xludf.UNSUPPORTED(IMPORTRANGE(準備!$A$2, "36!f33")),"#REF!")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"37!c33")),"#REF!")</f>
        <v>#REF!</v>
      </c>
      <c r="J40" s="18" t="str">
        <f ca="1">IFERROR(__xludf.UNSUPPORTED(IMPORTRANGE(準備!$A$2, "37!d33")),"#REF!")</f>
        <v>#REF!</v>
      </c>
      <c r="K40" s="18" t="str">
        <f ca="1">IFERROR(__xludf.UNSUPPORTED(IMPORTRANGE(準備!$A$2, "37!e33")),"#REF!")</f>
        <v>#REF!</v>
      </c>
      <c r="L40" s="19" t="str">
        <f ca="1">IFERROR(__xludf.UNSUPPORTED(IMPORTRANGE(準備!$A$2, "37!f33")),"#REF!")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"38!c33")),"#REF!")</f>
        <v>#REF!</v>
      </c>
      <c r="J41" s="18" t="str">
        <f ca="1">IFERROR(__xludf.UNSUPPORTED(IMPORTRANGE(準備!$A$2, "38!d33")),"#REF!")</f>
        <v>#REF!</v>
      </c>
      <c r="K41" s="18" t="str">
        <f ca="1">IFERROR(__xludf.UNSUPPORTED(IMPORTRANGE(準備!$A$2, "38!e33")),"#REF!")</f>
        <v>#REF!</v>
      </c>
      <c r="L41" s="19" t="str">
        <f ca="1">IFERROR(__xludf.UNSUPPORTED(IMPORTRANGE(準備!$A$2, "38!f33")),"#REF!")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"39!c33")),"#REF!")</f>
        <v>#REF!</v>
      </c>
      <c r="J42" s="18" t="str">
        <f ca="1">IFERROR(__xludf.UNSUPPORTED(IMPORTRANGE(準備!$A$2, "39!d33")),"#REF!")</f>
        <v>#REF!</v>
      </c>
      <c r="K42" s="18" t="str">
        <f ca="1">IFERROR(__xludf.UNSUPPORTED(IMPORTRANGE(準備!$A$2, "39!e33")),"#REF!")</f>
        <v>#REF!</v>
      </c>
      <c r="L42" s="19" t="str">
        <f ca="1">IFERROR(__xludf.UNSUPPORTED(IMPORTRANGE(準備!$A$2, "39!f33")),"#REF!")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"40!c33")),"#REF!")</f>
        <v>#REF!</v>
      </c>
      <c r="J43" s="18" t="str">
        <f ca="1">IFERROR(__xludf.UNSUPPORTED(IMPORTRANGE(準備!$A$2, "40!d33")),"#REF!")</f>
        <v>#REF!</v>
      </c>
      <c r="K43" s="18" t="str">
        <f ca="1">IFERROR(__xludf.UNSUPPORTED(IMPORTRANGE(準備!$A$2, "40!e33")),"#REF!")</f>
        <v>#REF!</v>
      </c>
      <c r="L43" s="19" t="str">
        <f ca="1">IFERROR(__xludf.UNSUPPORTED(IMPORTRANGE(準備!$A$2, "40!f33")),"#REF!")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"41!c33")),"#REF!")</f>
        <v>#REF!</v>
      </c>
      <c r="J44" s="18" t="str">
        <f ca="1">IFERROR(__xludf.UNSUPPORTED(IMPORTRANGE(準備!$A$2, "41!d33")),"#REF!")</f>
        <v>#REF!</v>
      </c>
      <c r="K44" s="18" t="str">
        <f ca="1">IFERROR(__xludf.UNSUPPORTED(IMPORTRANGE(準備!$A$2, "41!e33")),"#REF!")</f>
        <v>#REF!</v>
      </c>
      <c r="L44" s="19" t="str">
        <f ca="1">IFERROR(__xludf.UNSUPPORTED(IMPORTRANGE(準備!$A$2, "41!f33")),"#REF!")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"42!c33")),"#REF!")</f>
        <v>#REF!</v>
      </c>
      <c r="J45" s="18" t="str">
        <f ca="1">IFERROR(__xludf.UNSUPPORTED(IMPORTRANGE(準備!$A$2, "42!d33")),"#REF!")</f>
        <v>#REF!</v>
      </c>
      <c r="K45" s="18" t="str">
        <f ca="1">IFERROR(__xludf.UNSUPPORTED(IMPORTRANGE(準備!$A$2, "42!e33")),"#REF!")</f>
        <v>#REF!</v>
      </c>
      <c r="L45" s="19" t="str">
        <f ca="1">IFERROR(__xludf.UNSUPPORTED(IMPORTRANGE(準備!$A$2, "42!f33")),"#REF!")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"43!c33")),"#REF!")</f>
        <v>#REF!</v>
      </c>
      <c r="J46" s="18" t="str">
        <f ca="1">IFERROR(__xludf.UNSUPPORTED(IMPORTRANGE(準備!$A$2, "43!d33")),"#REF!")</f>
        <v>#REF!</v>
      </c>
      <c r="K46" s="18" t="str">
        <f ca="1">IFERROR(__xludf.UNSUPPORTED(IMPORTRANGE(準備!$A$2, "43!e33")),"#REF!")</f>
        <v>#REF!</v>
      </c>
      <c r="L46" s="19" t="str">
        <f ca="1">IFERROR(__xludf.UNSUPPORTED(IMPORTRANGE(準備!$A$2, "43!f33")),"#REF!")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"44!c33")),"#REF!")</f>
        <v>#REF!</v>
      </c>
      <c r="J47" s="18" t="str">
        <f ca="1">IFERROR(__xludf.UNSUPPORTED(IMPORTRANGE(準備!$A$2, "44!d33")),"#REF!")</f>
        <v>#REF!</v>
      </c>
      <c r="K47" s="18" t="str">
        <f ca="1">IFERROR(__xludf.UNSUPPORTED(IMPORTRANGE(準備!$A$2, "44!e33")),"#REF!")</f>
        <v>#REF!</v>
      </c>
      <c r="L47" s="19" t="str">
        <f ca="1">IFERROR(__xludf.UNSUPPORTED(IMPORTRANGE(準備!$A$2, "44!f33")),"#REF!")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"45!c33")),"#REF!")</f>
        <v>#REF!</v>
      </c>
      <c r="J48" s="18" t="str">
        <f ca="1">IFERROR(__xludf.UNSUPPORTED(IMPORTRANGE(準備!$A$2, "45!d33")),"#REF!")</f>
        <v>#REF!</v>
      </c>
      <c r="K48" s="18" t="str">
        <f ca="1">IFERROR(__xludf.UNSUPPORTED(IMPORTRANGE(準備!$A$2, "45!e33")),"#REF!")</f>
        <v>#REF!</v>
      </c>
      <c r="L48" s="19" t="str">
        <f ca="1">IFERROR(__xludf.UNSUPPORTED(IMPORTRANGE(準備!$A$2, "45!f33")),"#REF!")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"46!c33")),"#REF!")</f>
        <v>#REF!</v>
      </c>
      <c r="J49" s="18" t="str">
        <f ca="1">IFERROR(__xludf.UNSUPPORTED(IMPORTRANGE(準備!$A$2, "46!d33")),"#REF!")</f>
        <v>#REF!</v>
      </c>
      <c r="K49" s="18" t="str">
        <f ca="1">IFERROR(__xludf.UNSUPPORTED(IMPORTRANGE(準備!$A$2, "46!e33")),"#REF!")</f>
        <v>#REF!</v>
      </c>
      <c r="L49" s="19" t="str">
        <f ca="1">IFERROR(__xludf.UNSUPPORTED(IMPORTRANGE(準備!$A$2, "46!f33")),"#REF!")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"47!c33")),"#REF!")</f>
        <v>#REF!</v>
      </c>
      <c r="J50" s="18" t="str">
        <f ca="1">IFERROR(__xludf.UNSUPPORTED(IMPORTRANGE(準備!$A$2, "47!d33")),"#REF!")</f>
        <v>#REF!</v>
      </c>
      <c r="K50" s="18" t="str">
        <f ca="1">IFERROR(__xludf.UNSUPPORTED(IMPORTRANGE(準備!$A$2, "47!e33")),"#REF!")</f>
        <v>#REF!</v>
      </c>
      <c r="L50" s="19" t="str">
        <f ca="1">IFERROR(__xludf.UNSUPPORTED(IMPORTRANGE(準備!$A$2, "47!f33")),"#REF!")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"48!c33")),"#REF!")</f>
        <v>#REF!</v>
      </c>
      <c r="J51" s="18" t="str">
        <f ca="1">IFERROR(__xludf.UNSUPPORTED(IMPORTRANGE(準備!$A$2, "48!d33")),"#REF!")</f>
        <v>#REF!</v>
      </c>
      <c r="K51" s="18" t="str">
        <f ca="1">IFERROR(__xludf.UNSUPPORTED(IMPORTRANGE(準備!$A$2, "48!e33")),"#REF!")</f>
        <v>#REF!</v>
      </c>
      <c r="L51" s="19" t="str">
        <f ca="1">IFERROR(__xludf.UNSUPPORTED(IMPORTRANGE(準備!$A$2, "48!f33")),"#REF!")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"49!c33")),"#REF!")</f>
        <v>#REF!</v>
      </c>
      <c r="J52" s="18" t="str">
        <f ca="1">IFERROR(__xludf.UNSUPPORTED(IMPORTRANGE(準備!$A$2, "49!d33")),"#REF!")</f>
        <v>#REF!</v>
      </c>
      <c r="K52" s="18" t="str">
        <f ca="1">IFERROR(__xludf.UNSUPPORTED(IMPORTRANGE(準備!$A$2, "49!e33")),"#REF!")</f>
        <v>#REF!</v>
      </c>
      <c r="L52" s="19" t="str">
        <f ca="1">IFERROR(__xludf.UNSUPPORTED(IMPORTRANGE(準備!$A$2, "49!f33")),"#REF!")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"50!c33")),"#REF!")</f>
        <v>#REF!</v>
      </c>
      <c r="J53" s="18" t="str">
        <f ca="1">IFERROR(__xludf.UNSUPPORTED(IMPORTRANGE(準備!$A$2, "50!d33")),"#REF!")</f>
        <v>#REF!</v>
      </c>
      <c r="K53" s="18" t="str">
        <f ca="1">IFERROR(__xludf.UNSUPPORTED(IMPORTRANGE(準備!$A$2, "50!e33")),"#REF!")</f>
        <v>#REF!</v>
      </c>
      <c r="L53" s="19" t="str">
        <f ca="1">IFERROR(__xludf.UNSUPPORTED(IMPORTRANGE(準備!$A$2, "50!f33")),"#REF!")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39:H39"/>
    <mergeCell ref="E20:H20"/>
    <mergeCell ref="B20:D20"/>
    <mergeCell ref="B41:D41"/>
    <mergeCell ref="E41:H41"/>
    <mergeCell ref="E42:H42"/>
    <mergeCell ref="B42:D42"/>
    <mergeCell ref="B43:D43"/>
    <mergeCell ref="E43:H43"/>
    <mergeCell ref="B28:D28"/>
    <mergeCell ref="B29:D29"/>
    <mergeCell ref="B30:D30"/>
    <mergeCell ref="E30:H30"/>
    <mergeCell ref="B26:D26"/>
    <mergeCell ref="B21:D21"/>
    <mergeCell ref="B22:D22"/>
    <mergeCell ref="B23:D23"/>
    <mergeCell ref="B24:D24"/>
    <mergeCell ref="B25:D25"/>
    <mergeCell ref="E28:H28"/>
    <mergeCell ref="E29:H29"/>
    <mergeCell ref="E21:H21"/>
    <mergeCell ref="E22:H22"/>
    <mergeCell ref="B36:D36"/>
    <mergeCell ref="B53:D53"/>
    <mergeCell ref="E53:H53"/>
    <mergeCell ref="B49:D49"/>
    <mergeCell ref="B50:D50"/>
    <mergeCell ref="E50:H50"/>
    <mergeCell ref="B51:D51"/>
    <mergeCell ref="E51:H51"/>
    <mergeCell ref="B31:D31"/>
    <mergeCell ref="E31:H31"/>
    <mergeCell ref="B32:D32"/>
    <mergeCell ref="E32:H32"/>
    <mergeCell ref="B33:D33"/>
    <mergeCell ref="E33:H33"/>
    <mergeCell ref="B34:D34"/>
    <mergeCell ref="E34:H34"/>
    <mergeCell ref="E35:H35"/>
    <mergeCell ref="B35:D35"/>
    <mergeCell ref="E36:H36"/>
    <mergeCell ref="B37:D37"/>
    <mergeCell ref="E37:H37"/>
    <mergeCell ref="B38:D38"/>
    <mergeCell ref="E38:H38"/>
    <mergeCell ref="B39:D39"/>
    <mergeCell ref="B52:D52"/>
    <mergeCell ref="E52:H52"/>
    <mergeCell ref="E48:H48"/>
    <mergeCell ref="E49:H49"/>
    <mergeCell ref="B40:D40"/>
    <mergeCell ref="E40:H40"/>
    <mergeCell ref="B46:D46"/>
    <mergeCell ref="E46:H46"/>
    <mergeCell ref="B47:D47"/>
    <mergeCell ref="E47:H47"/>
    <mergeCell ref="B48:D48"/>
    <mergeCell ref="B45:D45"/>
    <mergeCell ref="E45:H45"/>
    <mergeCell ref="B44:D44"/>
    <mergeCell ref="E44:H44"/>
    <mergeCell ref="B3:D3"/>
    <mergeCell ref="E3:H3"/>
    <mergeCell ref="B4:D4"/>
    <mergeCell ref="E4:H4"/>
    <mergeCell ref="B5:D5"/>
    <mergeCell ref="E5:H5"/>
    <mergeCell ref="E6:H6"/>
    <mergeCell ref="E8:H8"/>
    <mergeCell ref="E14:H14"/>
    <mergeCell ref="E9:H9"/>
    <mergeCell ref="E10:H10"/>
    <mergeCell ref="E11:H11"/>
    <mergeCell ref="E12:H12"/>
    <mergeCell ref="E13:H13"/>
    <mergeCell ref="B13:D13"/>
    <mergeCell ref="B14:D14"/>
    <mergeCell ref="E26:H26"/>
    <mergeCell ref="E27:H27"/>
    <mergeCell ref="B27:D27"/>
    <mergeCell ref="B6:D6"/>
    <mergeCell ref="B7:D7"/>
    <mergeCell ref="B8:D8"/>
    <mergeCell ref="B9:D9"/>
    <mergeCell ref="B10:D10"/>
    <mergeCell ref="B11:D11"/>
    <mergeCell ref="B12:D12"/>
    <mergeCell ref="E7:H7"/>
    <mergeCell ref="E23:H23"/>
    <mergeCell ref="E24:H24"/>
    <mergeCell ref="E25:H25"/>
    <mergeCell ref="E15:H15"/>
    <mergeCell ref="B15:D15"/>
    <mergeCell ref="B16:D16"/>
    <mergeCell ref="E16:H16"/>
    <mergeCell ref="B17:D17"/>
    <mergeCell ref="B18:D18"/>
    <mergeCell ref="B19:D19"/>
    <mergeCell ref="E17:H17"/>
    <mergeCell ref="E18:H18"/>
    <mergeCell ref="E19:H19"/>
  </mergeCells>
  <phoneticPr fontId="19"/>
  <pageMargins left="0.7" right="0.7" top="0.75" bottom="0.75" header="0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30</v>
      </c>
      <c r="F1" s="14" t="s">
        <v>22</v>
      </c>
      <c r="G1" s="13"/>
      <c r="H1" s="13">
        <f>準備!A37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"1!c34")),"#REF!")</f>
        <v>#REF!</v>
      </c>
      <c r="J4" s="18" t="str">
        <f ca="1">IFERROR(__xludf.UNSUPPORTED(IMPORTRANGE(準備!$A$2, "1!d34")),"#REF!")</f>
        <v>#REF!</v>
      </c>
      <c r="K4" s="18" t="str">
        <f ca="1">IFERROR(__xludf.UNSUPPORTED(IMPORTRANGE(準備!$A$2, "1!e34")),"#REF!")</f>
        <v>#REF!</v>
      </c>
      <c r="L4" s="19" t="str">
        <f ca="1">IFERROR(__xludf.UNSUPPORTED(IMPORTRANGE(準備!$A$2, "1!f34")),"#REF!")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"2!c34")),"#REF!")</f>
        <v>#REF!</v>
      </c>
      <c r="J5" s="18" t="str">
        <f ca="1">IFERROR(__xludf.UNSUPPORTED(IMPORTRANGE(準備!$A$2, "2!d34")),"#REF!")</f>
        <v>#REF!</v>
      </c>
      <c r="K5" s="18" t="str">
        <f ca="1">IFERROR(__xludf.UNSUPPORTED(IMPORTRANGE(準備!$A$2, "2!e34")),"#REF!")</f>
        <v>#REF!</v>
      </c>
      <c r="L5" s="19" t="str">
        <f ca="1">IFERROR(__xludf.UNSUPPORTED(IMPORTRANGE(準備!$A$2, "2!f34")),"#REF!")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"3!c34")),"#REF!")</f>
        <v>#REF!</v>
      </c>
      <c r="J6" s="18" t="str">
        <f ca="1">IFERROR(__xludf.UNSUPPORTED(IMPORTRANGE(準備!$A$2, "3!d34")),"#REF!")</f>
        <v>#REF!</v>
      </c>
      <c r="K6" s="18" t="str">
        <f ca="1">IFERROR(__xludf.UNSUPPORTED(IMPORTRANGE(準備!$A$2, "3!e34")),"#REF!")</f>
        <v>#REF!</v>
      </c>
      <c r="L6" s="19" t="str">
        <f ca="1">IFERROR(__xludf.UNSUPPORTED(IMPORTRANGE(準備!$A$2, "3!f34")),"#REF!")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"4!c34")),"#REF!")</f>
        <v>#REF!</v>
      </c>
      <c r="J7" s="18" t="str">
        <f ca="1">IFERROR(__xludf.UNSUPPORTED(IMPORTRANGE(準備!$A$2, "4!d34")),"#REF!")</f>
        <v>#REF!</v>
      </c>
      <c r="K7" s="18" t="str">
        <f ca="1">IFERROR(__xludf.UNSUPPORTED(IMPORTRANGE(準備!$A$2, "4!e34")),"#REF!")</f>
        <v>#REF!</v>
      </c>
      <c r="L7" s="19" t="str">
        <f ca="1">IFERROR(__xludf.UNSUPPORTED(IMPORTRANGE(準備!$A$2, "4!f34")),"#REF!")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"5!c34")),"#REF!")</f>
        <v>#REF!</v>
      </c>
      <c r="J8" s="18" t="str">
        <f ca="1">IFERROR(__xludf.UNSUPPORTED(IMPORTRANGE(準備!$A$2, "5!d34")),"#REF!")</f>
        <v>#REF!</v>
      </c>
      <c r="K8" s="18" t="str">
        <f ca="1">IFERROR(__xludf.UNSUPPORTED(IMPORTRANGE(準備!$A$2, "5!e34")),"#REF!")</f>
        <v>#REF!</v>
      </c>
      <c r="L8" s="19" t="str">
        <f ca="1">IFERROR(__xludf.UNSUPPORTED(IMPORTRANGE(準備!$A$2, "5!f34")),"#REF!")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"6!c34")),"#REF!")</f>
        <v>#REF!</v>
      </c>
      <c r="J9" s="18" t="str">
        <f ca="1">IFERROR(__xludf.UNSUPPORTED(IMPORTRANGE(準備!$A$2, "6!d34")),"#REF!")</f>
        <v>#REF!</v>
      </c>
      <c r="K9" s="18" t="str">
        <f ca="1">IFERROR(__xludf.UNSUPPORTED(IMPORTRANGE(準備!$A$2, "6!e34")),"#REF!")</f>
        <v>#REF!</v>
      </c>
      <c r="L9" s="19" t="str">
        <f ca="1">IFERROR(__xludf.UNSUPPORTED(IMPORTRANGE(準備!$A$2, "6!f34")),"#REF!")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"7!c34")),"#REF!")</f>
        <v>#REF!</v>
      </c>
      <c r="J10" s="18" t="str">
        <f ca="1">IFERROR(__xludf.UNSUPPORTED(IMPORTRANGE(準備!$A$2, "7!d34")),"#REF!")</f>
        <v>#REF!</v>
      </c>
      <c r="K10" s="18" t="str">
        <f ca="1">IFERROR(__xludf.UNSUPPORTED(IMPORTRANGE(準備!$A$2, "7!e34")),"#REF!")</f>
        <v>#REF!</v>
      </c>
      <c r="L10" s="19" t="str">
        <f ca="1">IFERROR(__xludf.UNSUPPORTED(IMPORTRANGE(準備!$A$2, "7!f34")),"#REF!")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"8!c34")),"#REF!")</f>
        <v>#REF!</v>
      </c>
      <c r="J11" s="18" t="str">
        <f ca="1">IFERROR(__xludf.UNSUPPORTED(IMPORTRANGE(準備!$A$2, "8!d34")),"#REF!")</f>
        <v>#REF!</v>
      </c>
      <c r="K11" s="18" t="str">
        <f ca="1">IFERROR(__xludf.UNSUPPORTED(IMPORTRANGE(準備!$A$2, "8!e34")),"#REF!")</f>
        <v>#REF!</v>
      </c>
      <c r="L11" s="19" t="str">
        <f ca="1">IFERROR(__xludf.UNSUPPORTED(IMPORTRANGE(準備!$A$2, "8!f34")),"#REF!")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"9!c34")),"#REF!")</f>
        <v>#REF!</v>
      </c>
      <c r="J12" s="18" t="str">
        <f ca="1">IFERROR(__xludf.UNSUPPORTED(IMPORTRANGE(準備!$A$2, "9!d34")),"#REF!")</f>
        <v>#REF!</v>
      </c>
      <c r="K12" s="18" t="str">
        <f ca="1">IFERROR(__xludf.UNSUPPORTED(IMPORTRANGE(準備!$A$2, "9!e34")),"#REF!")</f>
        <v>#REF!</v>
      </c>
      <c r="L12" s="19" t="str">
        <f ca="1">IFERROR(__xludf.UNSUPPORTED(IMPORTRANGE(準備!$A$2, "9!f34")),"#REF!")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"10!c34")),"#REF!")</f>
        <v>#REF!</v>
      </c>
      <c r="J13" s="18" t="str">
        <f ca="1">IFERROR(__xludf.UNSUPPORTED(IMPORTRANGE(準備!$A$2, "10!d34")),"#REF!")</f>
        <v>#REF!</v>
      </c>
      <c r="K13" s="18" t="str">
        <f ca="1">IFERROR(__xludf.UNSUPPORTED(IMPORTRANGE(準備!$A$2, "10!e34")),"#REF!")</f>
        <v>#REF!</v>
      </c>
      <c r="L13" s="19" t="str">
        <f ca="1">IFERROR(__xludf.UNSUPPORTED(IMPORTRANGE(準備!$A$2, "10!f34")),"#REF!")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"11!c34")),"#REF!")</f>
        <v>#REF!</v>
      </c>
      <c r="J14" s="18" t="str">
        <f ca="1">IFERROR(__xludf.UNSUPPORTED(IMPORTRANGE(準備!$A$2, "11!d34")),"#REF!")</f>
        <v>#REF!</v>
      </c>
      <c r="K14" s="18" t="str">
        <f ca="1">IFERROR(__xludf.UNSUPPORTED(IMPORTRANGE(準備!$A$2, "11!e34")),"#REF!")</f>
        <v>#REF!</v>
      </c>
      <c r="L14" s="19" t="str">
        <f ca="1">IFERROR(__xludf.UNSUPPORTED(IMPORTRANGE(準備!$A$2, "11!f34")),"#REF!")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"12!c34")),"#REF!")</f>
        <v>#REF!</v>
      </c>
      <c r="J15" s="18" t="str">
        <f ca="1">IFERROR(__xludf.UNSUPPORTED(IMPORTRANGE(準備!$A$2, "12!d34")),"#REF!")</f>
        <v>#REF!</v>
      </c>
      <c r="K15" s="18" t="str">
        <f ca="1">IFERROR(__xludf.UNSUPPORTED(IMPORTRANGE(準備!$A$2, "12!e34")),"#REF!")</f>
        <v>#REF!</v>
      </c>
      <c r="L15" s="19" t="str">
        <f ca="1">IFERROR(__xludf.UNSUPPORTED(IMPORTRANGE(準備!$A$2, "12!f34")),"#REF!")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"13!c34")),"#REF!")</f>
        <v>#REF!</v>
      </c>
      <c r="J16" s="18" t="str">
        <f ca="1">IFERROR(__xludf.UNSUPPORTED(IMPORTRANGE(準備!$A$2, "13!d34")),"#REF!")</f>
        <v>#REF!</v>
      </c>
      <c r="K16" s="18" t="str">
        <f ca="1">IFERROR(__xludf.UNSUPPORTED(IMPORTRANGE(準備!$A$2, "13!e34")),"#REF!")</f>
        <v>#REF!</v>
      </c>
      <c r="L16" s="19" t="str">
        <f ca="1">IFERROR(__xludf.UNSUPPORTED(IMPORTRANGE(準備!$A$2, "13!f34")),"#REF!")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"14!c34")),"#REF!")</f>
        <v>#REF!</v>
      </c>
      <c r="J17" s="18" t="str">
        <f ca="1">IFERROR(__xludf.UNSUPPORTED(IMPORTRANGE(準備!$A$2, "14!d34")),"#REF!")</f>
        <v>#REF!</v>
      </c>
      <c r="K17" s="18" t="str">
        <f ca="1">IFERROR(__xludf.UNSUPPORTED(IMPORTRANGE(準備!$A$2, "14!e34")),"#REF!")</f>
        <v>#REF!</v>
      </c>
      <c r="L17" s="19" t="str">
        <f ca="1">IFERROR(__xludf.UNSUPPORTED(IMPORTRANGE(準備!$A$2, "14!f34")),"#REF!")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"15!c34")),"#REF!")</f>
        <v>#REF!</v>
      </c>
      <c r="J18" s="18" t="str">
        <f ca="1">IFERROR(__xludf.UNSUPPORTED(IMPORTRANGE(準備!$A$2, "15!d34")),"#REF!")</f>
        <v>#REF!</v>
      </c>
      <c r="K18" s="18" t="str">
        <f ca="1">IFERROR(__xludf.UNSUPPORTED(IMPORTRANGE(準備!$A$2, "15!e34")),"#REF!")</f>
        <v>#REF!</v>
      </c>
      <c r="L18" s="19" t="str">
        <f ca="1">IFERROR(__xludf.UNSUPPORTED(IMPORTRANGE(準備!$A$2, "15!f34")),"#REF!")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"16!c34")),"#REF!")</f>
        <v>#REF!</v>
      </c>
      <c r="J19" s="18" t="str">
        <f ca="1">IFERROR(__xludf.UNSUPPORTED(IMPORTRANGE(準備!$A$2, "16!d34")),"#REF!")</f>
        <v>#REF!</v>
      </c>
      <c r="K19" s="18" t="str">
        <f ca="1">IFERROR(__xludf.UNSUPPORTED(IMPORTRANGE(準備!$A$2, "16!e34")),"#REF!")</f>
        <v>#REF!</v>
      </c>
      <c r="L19" s="19" t="str">
        <f ca="1">IFERROR(__xludf.UNSUPPORTED(IMPORTRANGE(準備!$A$2, "16!f34")),"#REF!")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"17!c34")),"#REF!")</f>
        <v>#REF!</v>
      </c>
      <c r="J20" s="18" t="str">
        <f ca="1">IFERROR(__xludf.UNSUPPORTED(IMPORTRANGE(準備!$A$2, "17!d34")),"#REF!")</f>
        <v>#REF!</v>
      </c>
      <c r="K20" s="18" t="str">
        <f ca="1">IFERROR(__xludf.UNSUPPORTED(IMPORTRANGE(準備!$A$2, "17!e34")),"#REF!")</f>
        <v>#REF!</v>
      </c>
      <c r="L20" s="19" t="str">
        <f ca="1">IFERROR(__xludf.UNSUPPORTED(IMPORTRANGE(準備!$A$2, "17!f34")),"#REF!")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"18!c34")),"#REF!")</f>
        <v>#REF!</v>
      </c>
      <c r="J21" s="18" t="str">
        <f ca="1">IFERROR(__xludf.UNSUPPORTED(IMPORTRANGE(準備!$A$2, "18!d34")),"#REF!")</f>
        <v>#REF!</v>
      </c>
      <c r="K21" s="18" t="str">
        <f ca="1">IFERROR(__xludf.UNSUPPORTED(IMPORTRANGE(準備!$A$2, "18!e34")),"#REF!")</f>
        <v>#REF!</v>
      </c>
      <c r="L21" s="19" t="str">
        <f ca="1">IFERROR(__xludf.UNSUPPORTED(IMPORTRANGE(準備!$A$2, "18!f34")),"#REF!")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"19!c34")),"#REF!")</f>
        <v>#REF!</v>
      </c>
      <c r="J22" s="18" t="str">
        <f ca="1">IFERROR(__xludf.UNSUPPORTED(IMPORTRANGE(準備!$A$2, "19!d34")),"#REF!")</f>
        <v>#REF!</v>
      </c>
      <c r="K22" s="18" t="str">
        <f ca="1">IFERROR(__xludf.UNSUPPORTED(IMPORTRANGE(準備!$A$2, "19!e34")),"#REF!")</f>
        <v>#REF!</v>
      </c>
      <c r="L22" s="19" t="str">
        <f ca="1">IFERROR(__xludf.UNSUPPORTED(IMPORTRANGE(準備!$A$2, "19!f34")),"#REF!")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"20!c34")),"#REF!")</f>
        <v>#REF!</v>
      </c>
      <c r="J23" s="18" t="str">
        <f ca="1">IFERROR(__xludf.UNSUPPORTED(IMPORTRANGE(準備!$A$2, "20!d34")),"#REF!")</f>
        <v>#REF!</v>
      </c>
      <c r="K23" s="18" t="str">
        <f ca="1">IFERROR(__xludf.UNSUPPORTED(IMPORTRANGE(準備!$A$2, "20!e34")),"#REF!")</f>
        <v>#REF!</v>
      </c>
      <c r="L23" s="19" t="str">
        <f ca="1">IFERROR(__xludf.UNSUPPORTED(IMPORTRANGE(準備!$A$2, "20!f34")),"#REF!")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"21!c34")),"#REF!")</f>
        <v>#REF!</v>
      </c>
      <c r="J24" s="18" t="str">
        <f ca="1">IFERROR(__xludf.UNSUPPORTED(IMPORTRANGE(準備!$A$2, "21!d34")),"#REF!")</f>
        <v>#REF!</v>
      </c>
      <c r="K24" s="18" t="str">
        <f ca="1">IFERROR(__xludf.UNSUPPORTED(IMPORTRANGE(準備!$A$2, "21!e34")),"#REF!")</f>
        <v>#REF!</v>
      </c>
      <c r="L24" s="19" t="str">
        <f ca="1">IFERROR(__xludf.UNSUPPORTED(IMPORTRANGE(準備!$A$2, "21!f34")),"#REF!")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"22!c34")),"#REF!")</f>
        <v>#REF!</v>
      </c>
      <c r="J25" s="18" t="str">
        <f ca="1">IFERROR(__xludf.UNSUPPORTED(IMPORTRANGE(準備!$A$2, "22!d34")),"#REF!")</f>
        <v>#REF!</v>
      </c>
      <c r="K25" s="18" t="str">
        <f ca="1">IFERROR(__xludf.UNSUPPORTED(IMPORTRANGE(準備!$A$2, "22!e34")),"#REF!")</f>
        <v>#REF!</v>
      </c>
      <c r="L25" s="19" t="str">
        <f ca="1">IFERROR(__xludf.UNSUPPORTED(IMPORTRANGE(準備!$A$2, "22!f34")),"#REF!")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"23!c34")),"#REF!")</f>
        <v>#REF!</v>
      </c>
      <c r="J26" s="18" t="str">
        <f ca="1">IFERROR(__xludf.UNSUPPORTED(IMPORTRANGE(準備!$A$2, "23!d34")),"#REF!")</f>
        <v>#REF!</v>
      </c>
      <c r="K26" s="18" t="str">
        <f ca="1">IFERROR(__xludf.UNSUPPORTED(IMPORTRANGE(準備!$A$2, "23!e34")),"#REF!")</f>
        <v>#REF!</v>
      </c>
      <c r="L26" s="19" t="str">
        <f ca="1">IFERROR(__xludf.UNSUPPORTED(IMPORTRANGE(準備!$A$2, "23!f34")),"#REF!")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"24!c34")),"#REF!")</f>
        <v>#REF!</v>
      </c>
      <c r="J27" s="18" t="str">
        <f ca="1">IFERROR(__xludf.UNSUPPORTED(IMPORTRANGE(準備!$A$2, "24!d34")),"#REF!")</f>
        <v>#REF!</v>
      </c>
      <c r="K27" s="18" t="str">
        <f ca="1">IFERROR(__xludf.UNSUPPORTED(IMPORTRANGE(準備!$A$2, "24!e34")),"#REF!")</f>
        <v>#REF!</v>
      </c>
      <c r="L27" s="19" t="str">
        <f ca="1">IFERROR(__xludf.UNSUPPORTED(IMPORTRANGE(準備!$A$2, "24!f34")),"#REF!")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"25!c34")),"#REF!")</f>
        <v>#REF!</v>
      </c>
      <c r="J28" s="18" t="str">
        <f ca="1">IFERROR(__xludf.UNSUPPORTED(IMPORTRANGE(準備!$A$2, "25!d34")),"#REF!")</f>
        <v>#REF!</v>
      </c>
      <c r="K28" s="18" t="str">
        <f ca="1">IFERROR(__xludf.UNSUPPORTED(IMPORTRANGE(準備!$A$2, "25!e34")),"#REF!")</f>
        <v>#REF!</v>
      </c>
      <c r="L28" s="19" t="str">
        <f ca="1">IFERROR(__xludf.UNSUPPORTED(IMPORTRANGE(準備!$A$2, "25!f34")),"#REF!")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"26!c34")),"#REF!")</f>
        <v>#REF!</v>
      </c>
      <c r="J29" s="18" t="str">
        <f ca="1">IFERROR(__xludf.UNSUPPORTED(IMPORTRANGE(準備!$A$2, "26!d34")),"#REF!")</f>
        <v>#REF!</v>
      </c>
      <c r="K29" s="18" t="str">
        <f ca="1">IFERROR(__xludf.UNSUPPORTED(IMPORTRANGE(準備!$A$2, "26!e34")),"#REF!")</f>
        <v>#REF!</v>
      </c>
      <c r="L29" s="19" t="str">
        <f ca="1">IFERROR(__xludf.UNSUPPORTED(IMPORTRANGE(準備!$A$2, "26!f34")),"#REF!")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"27!c34")),"#REF!")</f>
        <v>#REF!</v>
      </c>
      <c r="J30" s="18" t="str">
        <f ca="1">IFERROR(__xludf.UNSUPPORTED(IMPORTRANGE(準備!$A$2, "27!d34")),"#REF!")</f>
        <v>#REF!</v>
      </c>
      <c r="K30" s="18" t="str">
        <f ca="1">IFERROR(__xludf.UNSUPPORTED(IMPORTRANGE(準備!$A$2, "27!e34")),"#REF!")</f>
        <v>#REF!</v>
      </c>
      <c r="L30" s="19" t="str">
        <f ca="1">IFERROR(__xludf.UNSUPPORTED(IMPORTRANGE(準備!$A$2, "27!f34")),"#REF!")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"28!c34")),"#REF!")</f>
        <v>#REF!</v>
      </c>
      <c r="J31" s="18" t="str">
        <f ca="1">IFERROR(__xludf.UNSUPPORTED(IMPORTRANGE(準備!$A$2, "28!d34")),"#REF!")</f>
        <v>#REF!</v>
      </c>
      <c r="K31" s="18" t="str">
        <f ca="1">IFERROR(__xludf.UNSUPPORTED(IMPORTRANGE(準備!$A$2, "28!e34")),"#REF!")</f>
        <v>#REF!</v>
      </c>
      <c r="L31" s="19" t="str">
        <f ca="1">IFERROR(__xludf.UNSUPPORTED(IMPORTRANGE(準備!$A$2, "28!f34")),"#REF!")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"29!c34")),"#REF!")</f>
        <v>#REF!</v>
      </c>
      <c r="J32" s="18" t="str">
        <f ca="1">IFERROR(__xludf.UNSUPPORTED(IMPORTRANGE(準備!$A$2, "29!d34")),"#REF!")</f>
        <v>#REF!</v>
      </c>
      <c r="K32" s="18" t="str">
        <f ca="1">IFERROR(__xludf.UNSUPPORTED(IMPORTRANGE(準備!$A$2, "29!e34")),"#REF!")</f>
        <v>#REF!</v>
      </c>
      <c r="L32" s="19" t="str">
        <f ca="1">IFERROR(__xludf.UNSUPPORTED(IMPORTRANGE(準備!$A$2, "29!f34")),"#REF!")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"30!c34")),"#REF!")</f>
        <v>#REF!</v>
      </c>
      <c r="J33" s="18" t="str">
        <f ca="1">IFERROR(__xludf.UNSUPPORTED(IMPORTRANGE(準備!$A$2, "30!d34")),"#REF!")</f>
        <v>#REF!</v>
      </c>
      <c r="K33" s="18" t="str">
        <f ca="1">IFERROR(__xludf.UNSUPPORTED(IMPORTRANGE(準備!$A$2, "30!e34")),"#REF!")</f>
        <v>#REF!</v>
      </c>
      <c r="L33" s="19" t="str">
        <f ca="1">IFERROR(__xludf.UNSUPPORTED(IMPORTRANGE(準備!$A$2, "30!f34")),"#REF!")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"31!c34")),"#REF!")</f>
        <v>#REF!</v>
      </c>
      <c r="J34" s="18" t="str">
        <f ca="1">IFERROR(__xludf.UNSUPPORTED(IMPORTRANGE(準備!$A$2, "31!d34")),"#REF!")</f>
        <v>#REF!</v>
      </c>
      <c r="K34" s="18" t="str">
        <f ca="1">IFERROR(__xludf.UNSUPPORTED(IMPORTRANGE(準備!$A$2, "31!e34")),"#REF!")</f>
        <v>#REF!</v>
      </c>
      <c r="L34" s="19" t="str">
        <f ca="1">IFERROR(__xludf.UNSUPPORTED(IMPORTRANGE(準備!$A$2, "31!f34")),"#REF!")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"32!c34")),"#REF!")</f>
        <v>#REF!</v>
      </c>
      <c r="J35" s="18" t="str">
        <f ca="1">IFERROR(__xludf.UNSUPPORTED(IMPORTRANGE(準備!$A$2, "32!d34")),"#REF!")</f>
        <v>#REF!</v>
      </c>
      <c r="K35" s="18" t="str">
        <f ca="1">IFERROR(__xludf.UNSUPPORTED(IMPORTRANGE(準備!$A$2, "32!e34")),"#REF!")</f>
        <v>#REF!</v>
      </c>
      <c r="L35" s="19" t="str">
        <f ca="1">IFERROR(__xludf.UNSUPPORTED(IMPORTRANGE(準備!$A$2, "32!f34")),"#REF!")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"33!c34")),"#REF!")</f>
        <v>#REF!</v>
      </c>
      <c r="J36" s="18" t="str">
        <f ca="1">IFERROR(__xludf.UNSUPPORTED(IMPORTRANGE(準備!$A$2, "33!d34")),"#REF!")</f>
        <v>#REF!</v>
      </c>
      <c r="K36" s="18" t="str">
        <f ca="1">IFERROR(__xludf.UNSUPPORTED(IMPORTRANGE(準備!$A$2, "33!e34")),"#REF!")</f>
        <v>#REF!</v>
      </c>
      <c r="L36" s="19" t="str">
        <f ca="1">IFERROR(__xludf.UNSUPPORTED(IMPORTRANGE(準備!$A$2, "33!f34")),"#REF!")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"34!c34")),"#REF!")</f>
        <v>#REF!</v>
      </c>
      <c r="J37" s="18" t="str">
        <f ca="1">IFERROR(__xludf.UNSUPPORTED(IMPORTRANGE(準備!$A$2, "34!d34")),"#REF!")</f>
        <v>#REF!</v>
      </c>
      <c r="K37" s="18" t="str">
        <f ca="1">IFERROR(__xludf.UNSUPPORTED(IMPORTRANGE(準備!$A$2, "34!e34")),"#REF!")</f>
        <v>#REF!</v>
      </c>
      <c r="L37" s="19" t="str">
        <f ca="1">IFERROR(__xludf.UNSUPPORTED(IMPORTRANGE(準備!$A$2, "34!f34")),"#REF!")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"35!c34")),"#REF!")</f>
        <v>#REF!</v>
      </c>
      <c r="J38" s="18" t="str">
        <f ca="1">IFERROR(__xludf.UNSUPPORTED(IMPORTRANGE(準備!$A$2, "35!d34")),"#REF!")</f>
        <v>#REF!</v>
      </c>
      <c r="K38" s="18" t="str">
        <f ca="1">IFERROR(__xludf.UNSUPPORTED(IMPORTRANGE(準備!$A$2, "35!e34")),"#REF!")</f>
        <v>#REF!</v>
      </c>
      <c r="L38" s="19" t="str">
        <f ca="1">IFERROR(__xludf.UNSUPPORTED(IMPORTRANGE(準備!$A$2, "35!f34")),"#REF!")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"36!c34")),"#REF!")</f>
        <v>#REF!</v>
      </c>
      <c r="J39" s="18" t="str">
        <f ca="1">IFERROR(__xludf.UNSUPPORTED(IMPORTRANGE(準備!$A$2, "36!d34")),"#REF!")</f>
        <v>#REF!</v>
      </c>
      <c r="K39" s="18" t="str">
        <f ca="1">IFERROR(__xludf.UNSUPPORTED(IMPORTRANGE(準備!$A$2, "36!e34")),"#REF!")</f>
        <v>#REF!</v>
      </c>
      <c r="L39" s="19" t="str">
        <f ca="1">IFERROR(__xludf.UNSUPPORTED(IMPORTRANGE(準備!$A$2, "36!f34")),"#REF!")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"37!c34")),"#REF!")</f>
        <v>#REF!</v>
      </c>
      <c r="J40" s="18" t="str">
        <f ca="1">IFERROR(__xludf.UNSUPPORTED(IMPORTRANGE(準備!$A$2, "37!d34")),"#REF!")</f>
        <v>#REF!</v>
      </c>
      <c r="K40" s="18" t="str">
        <f ca="1">IFERROR(__xludf.UNSUPPORTED(IMPORTRANGE(準備!$A$2, "37!e34")),"#REF!")</f>
        <v>#REF!</v>
      </c>
      <c r="L40" s="19" t="str">
        <f ca="1">IFERROR(__xludf.UNSUPPORTED(IMPORTRANGE(準備!$A$2, "37!f34")),"#REF!")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"38!c34")),"#REF!")</f>
        <v>#REF!</v>
      </c>
      <c r="J41" s="18" t="str">
        <f ca="1">IFERROR(__xludf.UNSUPPORTED(IMPORTRANGE(準備!$A$2, "38!d34")),"#REF!")</f>
        <v>#REF!</v>
      </c>
      <c r="K41" s="18" t="str">
        <f ca="1">IFERROR(__xludf.UNSUPPORTED(IMPORTRANGE(準備!$A$2, "38!e34")),"#REF!")</f>
        <v>#REF!</v>
      </c>
      <c r="L41" s="19" t="str">
        <f ca="1">IFERROR(__xludf.UNSUPPORTED(IMPORTRANGE(準備!$A$2, "38!f34")),"#REF!")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"39!c34")),"#REF!")</f>
        <v>#REF!</v>
      </c>
      <c r="J42" s="18" t="str">
        <f ca="1">IFERROR(__xludf.UNSUPPORTED(IMPORTRANGE(準備!$A$2, "39!d34")),"#REF!")</f>
        <v>#REF!</v>
      </c>
      <c r="K42" s="18" t="str">
        <f ca="1">IFERROR(__xludf.UNSUPPORTED(IMPORTRANGE(準備!$A$2, "39!e34")),"#REF!")</f>
        <v>#REF!</v>
      </c>
      <c r="L42" s="19" t="str">
        <f ca="1">IFERROR(__xludf.UNSUPPORTED(IMPORTRANGE(準備!$A$2, "39!f34")),"#REF!")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"40!c34")),"#REF!")</f>
        <v>#REF!</v>
      </c>
      <c r="J43" s="18" t="str">
        <f ca="1">IFERROR(__xludf.UNSUPPORTED(IMPORTRANGE(準備!$A$2, "40!d34")),"#REF!")</f>
        <v>#REF!</v>
      </c>
      <c r="K43" s="18" t="str">
        <f ca="1">IFERROR(__xludf.UNSUPPORTED(IMPORTRANGE(準備!$A$2, "40!e34")),"#REF!")</f>
        <v>#REF!</v>
      </c>
      <c r="L43" s="19" t="str">
        <f ca="1">IFERROR(__xludf.UNSUPPORTED(IMPORTRANGE(準備!$A$2, "40!f34")),"#REF!")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"41!c34")),"#REF!")</f>
        <v>#REF!</v>
      </c>
      <c r="J44" s="18" t="str">
        <f ca="1">IFERROR(__xludf.UNSUPPORTED(IMPORTRANGE(準備!$A$2, "41!d34")),"#REF!")</f>
        <v>#REF!</v>
      </c>
      <c r="K44" s="18" t="str">
        <f ca="1">IFERROR(__xludf.UNSUPPORTED(IMPORTRANGE(準備!$A$2, "41!e34")),"#REF!")</f>
        <v>#REF!</v>
      </c>
      <c r="L44" s="19" t="str">
        <f ca="1">IFERROR(__xludf.UNSUPPORTED(IMPORTRANGE(準備!$A$2, "41!f34")),"#REF!")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"42!c34")),"#REF!")</f>
        <v>#REF!</v>
      </c>
      <c r="J45" s="18" t="str">
        <f ca="1">IFERROR(__xludf.UNSUPPORTED(IMPORTRANGE(準備!$A$2, "42!d34")),"#REF!")</f>
        <v>#REF!</v>
      </c>
      <c r="K45" s="18" t="str">
        <f ca="1">IFERROR(__xludf.UNSUPPORTED(IMPORTRANGE(準備!$A$2, "42!e34")),"#REF!")</f>
        <v>#REF!</v>
      </c>
      <c r="L45" s="19" t="str">
        <f ca="1">IFERROR(__xludf.UNSUPPORTED(IMPORTRANGE(準備!$A$2, "42!f34")),"#REF!")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"43!c34")),"#REF!")</f>
        <v>#REF!</v>
      </c>
      <c r="J46" s="18" t="str">
        <f ca="1">IFERROR(__xludf.UNSUPPORTED(IMPORTRANGE(準備!$A$2, "43!d34")),"#REF!")</f>
        <v>#REF!</v>
      </c>
      <c r="K46" s="18" t="str">
        <f ca="1">IFERROR(__xludf.UNSUPPORTED(IMPORTRANGE(準備!$A$2, "43!e34")),"#REF!")</f>
        <v>#REF!</v>
      </c>
      <c r="L46" s="19" t="str">
        <f ca="1">IFERROR(__xludf.UNSUPPORTED(IMPORTRANGE(準備!$A$2, "43!f34")),"#REF!")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"44!c34")),"#REF!")</f>
        <v>#REF!</v>
      </c>
      <c r="J47" s="18" t="str">
        <f ca="1">IFERROR(__xludf.UNSUPPORTED(IMPORTRANGE(準備!$A$2, "44!d34")),"#REF!")</f>
        <v>#REF!</v>
      </c>
      <c r="K47" s="18" t="str">
        <f ca="1">IFERROR(__xludf.UNSUPPORTED(IMPORTRANGE(準備!$A$2, "44!e34")),"#REF!")</f>
        <v>#REF!</v>
      </c>
      <c r="L47" s="19" t="str">
        <f ca="1">IFERROR(__xludf.UNSUPPORTED(IMPORTRANGE(準備!$A$2, "44!f34")),"#REF!")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"45!c34")),"#REF!")</f>
        <v>#REF!</v>
      </c>
      <c r="J48" s="18" t="str">
        <f ca="1">IFERROR(__xludf.UNSUPPORTED(IMPORTRANGE(準備!$A$2, "45!d34")),"#REF!")</f>
        <v>#REF!</v>
      </c>
      <c r="K48" s="18" t="str">
        <f ca="1">IFERROR(__xludf.UNSUPPORTED(IMPORTRANGE(準備!$A$2, "45!e34")),"#REF!")</f>
        <v>#REF!</v>
      </c>
      <c r="L48" s="19" t="str">
        <f ca="1">IFERROR(__xludf.UNSUPPORTED(IMPORTRANGE(準備!$A$2, "45!f34")),"#REF!")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"46!c34")),"#REF!")</f>
        <v>#REF!</v>
      </c>
      <c r="J49" s="18" t="str">
        <f ca="1">IFERROR(__xludf.UNSUPPORTED(IMPORTRANGE(準備!$A$2, "46!d34")),"#REF!")</f>
        <v>#REF!</v>
      </c>
      <c r="K49" s="18" t="str">
        <f ca="1">IFERROR(__xludf.UNSUPPORTED(IMPORTRANGE(準備!$A$2, "46!e34")),"#REF!")</f>
        <v>#REF!</v>
      </c>
      <c r="L49" s="19" t="str">
        <f ca="1">IFERROR(__xludf.UNSUPPORTED(IMPORTRANGE(準備!$A$2, "46!f34")),"#REF!")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"47!c34")),"#REF!")</f>
        <v>#REF!</v>
      </c>
      <c r="J50" s="18" t="str">
        <f ca="1">IFERROR(__xludf.UNSUPPORTED(IMPORTRANGE(準備!$A$2, "47!d34")),"#REF!")</f>
        <v>#REF!</v>
      </c>
      <c r="K50" s="18" t="str">
        <f ca="1">IFERROR(__xludf.UNSUPPORTED(IMPORTRANGE(準備!$A$2, "47!e34")),"#REF!")</f>
        <v>#REF!</v>
      </c>
      <c r="L50" s="19" t="str">
        <f ca="1">IFERROR(__xludf.UNSUPPORTED(IMPORTRANGE(準備!$A$2, "47!f34")),"#REF!")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"48!c34")),"#REF!")</f>
        <v>#REF!</v>
      </c>
      <c r="J51" s="18" t="str">
        <f ca="1">IFERROR(__xludf.UNSUPPORTED(IMPORTRANGE(準備!$A$2, "48!d34")),"#REF!")</f>
        <v>#REF!</v>
      </c>
      <c r="K51" s="18" t="str">
        <f ca="1">IFERROR(__xludf.UNSUPPORTED(IMPORTRANGE(準備!$A$2, "48!e34")),"#REF!")</f>
        <v>#REF!</v>
      </c>
      <c r="L51" s="19" t="str">
        <f ca="1">IFERROR(__xludf.UNSUPPORTED(IMPORTRANGE(準備!$A$2, "48!f34")),"#REF!")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"49!c34")),"#REF!")</f>
        <v>#REF!</v>
      </c>
      <c r="J52" s="18" t="str">
        <f ca="1">IFERROR(__xludf.UNSUPPORTED(IMPORTRANGE(準備!$A$2, "49!d34")),"#REF!")</f>
        <v>#REF!</v>
      </c>
      <c r="K52" s="18" t="str">
        <f ca="1">IFERROR(__xludf.UNSUPPORTED(IMPORTRANGE(準備!$A$2, "49!e34")),"#REF!")</f>
        <v>#REF!</v>
      </c>
      <c r="L52" s="19" t="str">
        <f ca="1">IFERROR(__xludf.UNSUPPORTED(IMPORTRANGE(準備!$A$2, "49!f34")),"#REF!")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"50!c34")),"#REF!")</f>
        <v>#REF!</v>
      </c>
      <c r="J53" s="18" t="str">
        <f ca="1">IFERROR(__xludf.UNSUPPORTED(IMPORTRANGE(準備!$A$2, "50!d34")),"#REF!")</f>
        <v>#REF!</v>
      </c>
      <c r="K53" s="18" t="str">
        <f ca="1">IFERROR(__xludf.UNSUPPORTED(IMPORTRANGE(準備!$A$2, "50!e34")),"#REF!")</f>
        <v>#REF!</v>
      </c>
      <c r="L53" s="19" t="str">
        <f ca="1">IFERROR(__xludf.UNSUPPORTED(IMPORTRANGE(準備!$A$2, "50!f34")),"#REF!")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3:D3"/>
    <mergeCell ref="E3:H3"/>
    <mergeCell ref="E4:H4"/>
    <mergeCell ref="E15:H15"/>
    <mergeCell ref="B26:D26"/>
    <mergeCell ref="B21:D21"/>
    <mergeCell ref="B22:D22"/>
    <mergeCell ref="B23:D23"/>
    <mergeCell ref="B24:D24"/>
    <mergeCell ref="B25:D25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16:H16"/>
    <mergeCell ref="B17:D17"/>
    <mergeCell ref="B4:D4"/>
    <mergeCell ref="B43:D43"/>
    <mergeCell ref="B44:D44"/>
    <mergeCell ref="B45:D45"/>
    <mergeCell ref="B12:D12"/>
    <mergeCell ref="E14:H14"/>
    <mergeCell ref="E12:H12"/>
    <mergeCell ref="E13:H13"/>
    <mergeCell ref="E22:H22"/>
    <mergeCell ref="E23:H2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E24:H24"/>
    <mergeCell ref="E25:H25"/>
    <mergeCell ref="E17:H17"/>
    <mergeCell ref="E18:H18"/>
    <mergeCell ref="E19:H19"/>
    <mergeCell ref="E20:H20"/>
    <mergeCell ref="B5:D5"/>
    <mergeCell ref="E5:H5"/>
    <mergeCell ref="E6:H6"/>
    <mergeCell ref="B6:D6"/>
    <mergeCell ref="B7:D7"/>
    <mergeCell ref="B18:D18"/>
    <mergeCell ref="B19:D19"/>
    <mergeCell ref="B20:D20"/>
    <mergeCell ref="B13:D13"/>
    <mergeCell ref="B14:D14"/>
    <mergeCell ref="E7:H7"/>
    <mergeCell ref="E53:H53"/>
    <mergeCell ref="E47:H47"/>
    <mergeCell ref="E26:H26"/>
    <mergeCell ref="E27:H27"/>
    <mergeCell ref="B27:D27"/>
    <mergeCell ref="B28:D28"/>
    <mergeCell ref="B29:D29"/>
    <mergeCell ref="B30:D30"/>
    <mergeCell ref="E30:H30"/>
    <mergeCell ref="E31:H31"/>
    <mergeCell ref="E32:H32"/>
    <mergeCell ref="E33:H33"/>
    <mergeCell ref="E34:H34"/>
    <mergeCell ref="B46:D46"/>
    <mergeCell ref="B47:D47"/>
    <mergeCell ref="B50:D50"/>
    <mergeCell ref="B51:D51"/>
    <mergeCell ref="B52:D52"/>
    <mergeCell ref="B53:D53"/>
    <mergeCell ref="B49:D49"/>
    <mergeCell ref="B31:D31"/>
    <mergeCell ref="B48:D48"/>
    <mergeCell ref="B32:D32"/>
    <mergeCell ref="B33:D33"/>
    <mergeCell ref="E44:H44"/>
    <mergeCell ref="E45:H45"/>
    <mergeCell ref="E46:H46"/>
    <mergeCell ref="E50:H50"/>
    <mergeCell ref="E51:H51"/>
    <mergeCell ref="E28:H28"/>
    <mergeCell ref="E29:H29"/>
    <mergeCell ref="E52:H52"/>
    <mergeCell ref="E48:H48"/>
    <mergeCell ref="E49:H49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</mergeCells>
  <phoneticPr fontId="19"/>
  <pageMargins left="0.7" right="0.7" top="0.75" bottom="0.75" header="0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31</v>
      </c>
      <c r="F1" s="14" t="s">
        <v>22</v>
      </c>
      <c r="G1" s="13"/>
      <c r="H1" s="13">
        <f>準備!A38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"1!c35")),"#REF!")</f>
        <v>#REF!</v>
      </c>
      <c r="J4" s="18" t="str">
        <f ca="1">IFERROR(__xludf.UNSUPPORTED(IMPORTRANGE(準備!$A$2, "1!d35")),"#REF!")</f>
        <v>#REF!</v>
      </c>
      <c r="K4" s="18" t="str">
        <f ca="1">IFERROR(__xludf.UNSUPPORTED(IMPORTRANGE(準備!$A$2, "1!e35")),"#REF!")</f>
        <v>#REF!</v>
      </c>
      <c r="L4" s="19" t="str">
        <f ca="1">IFERROR(__xludf.UNSUPPORTED(IMPORTRANGE(準備!$A$2, "1!f35")),"#REF!")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"2!c35")),"#REF!")</f>
        <v>#REF!</v>
      </c>
      <c r="J5" s="18" t="str">
        <f ca="1">IFERROR(__xludf.UNSUPPORTED(IMPORTRANGE(準備!$A$2, "2!d35")),"#REF!")</f>
        <v>#REF!</v>
      </c>
      <c r="K5" s="18" t="str">
        <f ca="1">IFERROR(__xludf.UNSUPPORTED(IMPORTRANGE(準備!$A$2, "2!e35")),"#REF!")</f>
        <v>#REF!</v>
      </c>
      <c r="L5" s="19" t="str">
        <f ca="1">IFERROR(__xludf.UNSUPPORTED(IMPORTRANGE(準備!$A$2, "2!f35")),"#REF!")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"3!c35")),"#REF!")</f>
        <v>#REF!</v>
      </c>
      <c r="J6" s="18" t="str">
        <f ca="1">IFERROR(__xludf.UNSUPPORTED(IMPORTRANGE(準備!$A$2, "3!d35")),"#REF!")</f>
        <v>#REF!</v>
      </c>
      <c r="K6" s="18" t="str">
        <f ca="1">IFERROR(__xludf.UNSUPPORTED(IMPORTRANGE(準備!$A$2, "3!e35")),"#REF!")</f>
        <v>#REF!</v>
      </c>
      <c r="L6" s="19" t="str">
        <f ca="1">IFERROR(__xludf.UNSUPPORTED(IMPORTRANGE(準備!$A$2, "3!f35")),"#REF!")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"4!c35")),"#REF!")</f>
        <v>#REF!</v>
      </c>
      <c r="J7" s="18" t="str">
        <f ca="1">IFERROR(__xludf.UNSUPPORTED(IMPORTRANGE(準備!$A$2, "4!d35")),"#REF!")</f>
        <v>#REF!</v>
      </c>
      <c r="K7" s="18" t="str">
        <f ca="1">IFERROR(__xludf.UNSUPPORTED(IMPORTRANGE(準備!$A$2, "4!e35")),"#REF!")</f>
        <v>#REF!</v>
      </c>
      <c r="L7" s="19" t="str">
        <f ca="1">IFERROR(__xludf.UNSUPPORTED(IMPORTRANGE(準備!$A$2, "4!f35")),"#REF!")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"5!c35")),"#REF!")</f>
        <v>#REF!</v>
      </c>
      <c r="J8" s="18" t="str">
        <f ca="1">IFERROR(__xludf.UNSUPPORTED(IMPORTRANGE(準備!$A$2, "5!d35")),"#REF!")</f>
        <v>#REF!</v>
      </c>
      <c r="K8" s="18" t="str">
        <f ca="1">IFERROR(__xludf.UNSUPPORTED(IMPORTRANGE(準備!$A$2, "5!e35")),"#REF!")</f>
        <v>#REF!</v>
      </c>
      <c r="L8" s="19" t="str">
        <f ca="1">IFERROR(__xludf.UNSUPPORTED(IMPORTRANGE(準備!$A$2, "5!f35")),"#REF!")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"6!c35")),"#REF!")</f>
        <v>#REF!</v>
      </c>
      <c r="J9" s="18" t="str">
        <f ca="1">IFERROR(__xludf.UNSUPPORTED(IMPORTRANGE(準備!$A$2, "6!d35")),"#REF!")</f>
        <v>#REF!</v>
      </c>
      <c r="K9" s="18" t="str">
        <f ca="1">IFERROR(__xludf.UNSUPPORTED(IMPORTRANGE(準備!$A$2, "6!e35")),"#REF!")</f>
        <v>#REF!</v>
      </c>
      <c r="L9" s="19" t="str">
        <f ca="1">IFERROR(__xludf.UNSUPPORTED(IMPORTRANGE(準備!$A$2, "6!f35")),"#REF!")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"7!c35")),"#REF!")</f>
        <v>#REF!</v>
      </c>
      <c r="J10" s="18" t="str">
        <f ca="1">IFERROR(__xludf.UNSUPPORTED(IMPORTRANGE(準備!$A$2, "7!d35")),"#REF!")</f>
        <v>#REF!</v>
      </c>
      <c r="K10" s="18" t="str">
        <f ca="1">IFERROR(__xludf.UNSUPPORTED(IMPORTRANGE(準備!$A$2, "7!e35")),"#REF!")</f>
        <v>#REF!</v>
      </c>
      <c r="L10" s="19" t="str">
        <f ca="1">IFERROR(__xludf.UNSUPPORTED(IMPORTRANGE(準備!$A$2, "7!f35")),"#REF!")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"8!c35")),"#REF!")</f>
        <v>#REF!</v>
      </c>
      <c r="J11" s="18" t="str">
        <f ca="1">IFERROR(__xludf.UNSUPPORTED(IMPORTRANGE(準備!$A$2, "8!d35")),"#REF!")</f>
        <v>#REF!</v>
      </c>
      <c r="K11" s="18" t="str">
        <f ca="1">IFERROR(__xludf.UNSUPPORTED(IMPORTRANGE(準備!$A$2, "8!e35")),"#REF!")</f>
        <v>#REF!</v>
      </c>
      <c r="L11" s="19" t="str">
        <f ca="1">IFERROR(__xludf.UNSUPPORTED(IMPORTRANGE(準備!$A$2, "8!f35")),"#REF!")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"9!c35")),"#REF!")</f>
        <v>#REF!</v>
      </c>
      <c r="J12" s="18" t="str">
        <f ca="1">IFERROR(__xludf.UNSUPPORTED(IMPORTRANGE(準備!$A$2, "9!d35")),"#REF!")</f>
        <v>#REF!</v>
      </c>
      <c r="K12" s="18" t="str">
        <f ca="1">IFERROR(__xludf.UNSUPPORTED(IMPORTRANGE(準備!$A$2, "9!e35")),"#REF!")</f>
        <v>#REF!</v>
      </c>
      <c r="L12" s="19" t="str">
        <f ca="1">IFERROR(__xludf.UNSUPPORTED(IMPORTRANGE(準備!$A$2, "9!f35")),"#REF!")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"10!c35")),"#REF!")</f>
        <v>#REF!</v>
      </c>
      <c r="J13" s="18" t="str">
        <f ca="1">IFERROR(__xludf.UNSUPPORTED(IMPORTRANGE(準備!$A$2, "10!d35")),"#REF!")</f>
        <v>#REF!</v>
      </c>
      <c r="K13" s="18" t="str">
        <f ca="1">IFERROR(__xludf.UNSUPPORTED(IMPORTRANGE(準備!$A$2, "10!e35")),"#REF!")</f>
        <v>#REF!</v>
      </c>
      <c r="L13" s="19" t="str">
        <f ca="1">IFERROR(__xludf.UNSUPPORTED(IMPORTRANGE(準備!$A$2, "10!f35")),"#REF!")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"11!c35")),"#REF!")</f>
        <v>#REF!</v>
      </c>
      <c r="J14" s="18" t="str">
        <f ca="1">IFERROR(__xludf.UNSUPPORTED(IMPORTRANGE(準備!$A$2, "11!d35")),"#REF!")</f>
        <v>#REF!</v>
      </c>
      <c r="K14" s="18" t="str">
        <f ca="1">IFERROR(__xludf.UNSUPPORTED(IMPORTRANGE(準備!$A$2, "11!e35")),"#REF!")</f>
        <v>#REF!</v>
      </c>
      <c r="L14" s="19" t="str">
        <f ca="1">IFERROR(__xludf.UNSUPPORTED(IMPORTRANGE(準備!$A$2, "11!f35")),"#REF!")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"12!c35")),"#REF!")</f>
        <v>#REF!</v>
      </c>
      <c r="J15" s="18" t="str">
        <f ca="1">IFERROR(__xludf.UNSUPPORTED(IMPORTRANGE(準備!$A$2, "12!d35")),"#REF!")</f>
        <v>#REF!</v>
      </c>
      <c r="K15" s="18" t="str">
        <f ca="1">IFERROR(__xludf.UNSUPPORTED(IMPORTRANGE(準備!$A$2, "12!e35")),"#REF!")</f>
        <v>#REF!</v>
      </c>
      <c r="L15" s="19" t="str">
        <f ca="1">IFERROR(__xludf.UNSUPPORTED(IMPORTRANGE(準備!$A$2, "12!f35")),"#REF!")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"13!c35")),"#REF!")</f>
        <v>#REF!</v>
      </c>
      <c r="J16" s="18" t="str">
        <f ca="1">IFERROR(__xludf.UNSUPPORTED(IMPORTRANGE(準備!$A$2, "13!d35")),"#REF!")</f>
        <v>#REF!</v>
      </c>
      <c r="K16" s="18" t="str">
        <f ca="1">IFERROR(__xludf.UNSUPPORTED(IMPORTRANGE(準備!$A$2, "13!e35")),"#REF!")</f>
        <v>#REF!</v>
      </c>
      <c r="L16" s="19" t="str">
        <f ca="1">IFERROR(__xludf.UNSUPPORTED(IMPORTRANGE(準備!$A$2, "13!f35")),"#REF!")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"14!c35")),"#REF!")</f>
        <v>#REF!</v>
      </c>
      <c r="J17" s="18" t="str">
        <f ca="1">IFERROR(__xludf.UNSUPPORTED(IMPORTRANGE(準備!$A$2, "14!d35")),"#REF!")</f>
        <v>#REF!</v>
      </c>
      <c r="K17" s="18" t="str">
        <f ca="1">IFERROR(__xludf.UNSUPPORTED(IMPORTRANGE(準備!$A$2, "14!e35")),"#REF!")</f>
        <v>#REF!</v>
      </c>
      <c r="L17" s="19" t="str">
        <f ca="1">IFERROR(__xludf.UNSUPPORTED(IMPORTRANGE(準備!$A$2, "14!f35")),"#REF!")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"15!c35")),"#REF!")</f>
        <v>#REF!</v>
      </c>
      <c r="J18" s="18" t="str">
        <f ca="1">IFERROR(__xludf.UNSUPPORTED(IMPORTRANGE(準備!$A$2, "15!d35")),"#REF!")</f>
        <v>#REF!</v>
      </c>
      <c r="K18" s="18" t="str">
        <f ca="1">IFERROR(__xludf.UNSUPPORTED(IMPORTRANGE(準備!$A$2, "15!e35")),"#REF!")</f>
        <v>#REF!</v>
      </c>
      <c r="L18" s="19" t="str">
        <f ca="1">IFERROR(__xludf.UNSUPPORTED(IMPORTRANGE(準備!$A$2, "15!f35")),"#REF!")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"16!c35")),"#REF!")</f>
        <v>#REF!</v>
      </c>
      <c r="J19" s="18" t="str">
        <f ca="1">IFERROR(__xludf.UNSUPPORTED(IMPORTRANGE(準備!$A$2, "16!d35")),"#REF!")</f>
        <v>#REF!</v>
      </c>
      <c r="K19" s="18" t="str">
        <f ca="1">IFERROR(__xludf.UNSUPPORTED(IMPORTRANGE(準備!$A$2, "16!e35")),"#REF!")</f>
        <v>#REF!</v>
      </c>
      <c r="L19" s="19" t="str">
        <f ca="1">IFERROR(__xludf.UNSUPPORTED(IMPORTRANGE(準備!$A$2, "16!f35")),"#REF!")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"17!c35")),"#REF!")</f>
        <v>#REF!</v>
      </c>
      <c r="J20" s="18" t="str">
        <f ca="1">IFERROR(__xludf.UNSUPPORTED(IMPORTRANGE(準備!$A$2, "17!d35")),"#REF!")</f>
        <v>#REF!</v>
      </c>
      <c r="K20" s="18" t="str">
        <f ca="1">IFERROR(__xludf.UNSUPPORTED(IMPORTRANGE(準備!$A$2, "17!e35")),"#REF!")</f>
        <v>#REF!</v>
      </c>
      <c r="L20" s="19" t="str">
        <f ca="1">IFERROR(__xludf.UNSUPPORTED(IMPORTRANGE(準備!$A$2, "17!f35")),"#REF!")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"18!c35")),"#REF!")</f>
        <v>#REF!</v>
      </c>
      <c r="J21" s="18" t="str">
        <f ca="1">IFERROR(__xludf.UNSUPPORTED(IMPORTRANGE(準備!$A$2, "18!d35")),"#REF!")</f>
        <v>#REF!</v>
      </c>
      <c r="K21" s="18" t="str">
        <f ca="1">IFERROR(__xludf.UNSUPPORTED(IMPORTRANGE(準備!$A$2, "18!e35")),"#REF!")</f>
        <v>#REF!</v>
      </c>
      <c r="L21" s="19" t="str">
        <f ca="1">IFERROR(__xludf.UNSUPPORTED(IMPORTRANGE(準備!$A$2, "18!f35")),"#REF!")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"19!c35")),"#REF!")</f>
        <v>#REF!</v>
      </c>
      <c r="J22" s="18" t="str">
        <f ca="1">IFERROR(__xludf.UNSUPPORTED(IMPORTRANGE(準備!$A$2, "19!d35")),"#REF!")</f>
        <v>#REF!</v>
      </c>
      <c r="K22" s="18" t="str">
        <f ca="1">IFERROR(__xludf.UNSUPPORTED(IMPORTRANGE(準備!$A$2, "19!e35")),"#REF!")</f>
        <v>#REF!</v>
      </c>
      <c r="L22" s="19" t="str">
        <f ca="1">IFERROR(__xludf.UNSUPPORTED(IMPORTRANGE(準備!$A$2, "19!f35")),"#REF!")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"20!c35")),"#REF!")</f>
        <v>#REF!</v>
      </c>
      <c r="J23" s="18" t="str">
        <f ca="1">IFERROR(__xludf.UNSUPPORTED(IMPORTRANGE(準備!$A$2, "20!d35")),"#REF!")</f>
        <v>#REF!</v>
      </c>
      <c r="K23" s="18" t="str">
        <f ca="1">IFERROR(__xludf.UNSUPPORTED(IMPORTRANGE(準備!$A$2, "20!e35")),"#REF!")</f>
        <v>#REF!</v>
      </c>
      <c r="L23" s="19" t="str">
        <f ca="1">IFERROR(__xludf.UNSUPPORTED(IMPORTRANGE(準備!$A$2, "20!f35")),"#REF!")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"21!c35")),"#REF!")</f>
        <v>#REF!</v>
      </c>
      <c r="J24" s="18" t="str">
        <f ca="1">IFERROR(__xludf.UNSUPPORTED(IMPORTRANGE(準備!$A$2, "21!d35")),"#REF!")</f>
        <v>#REF!</v>
      </c>
      <c r="K24" s="18" t="str">
        <f ca="1">IFERROR(__xludf.UNSUPPORTED(IMPORTRANGE(準備!$A$2, "21!e35")),"#REF!")</f>
        <v>#REF!</v>
      </c>
      <c r="L24" s="19" t="str">
        <f ca="1">IFERROR(__xludf.UNSUPPORTED(IMPORTRANGE(準備!$A$2, "21!f35")),"#REF!")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"22!c35")),"#REF!")</f>
        <v>#REF!</v>
      </c>
      <c r="J25" s="18" t="str">
        <f ca="1">IFERROR(__xludf.UNSUPPORTED(IMPORTRANGE(準備!$A$2, "22!d35")),"#REF!")</f>
        <v>#REF!</v>
      </c>
      <c r="K25" s="18" t="str">
        <f ca="1">IFERROR(__xludf.UNSUPPORTED(IMPORTRANGE(準備!$A$2, "22!e35")),"#REF!")</f>
        <v>#REF!</v>
      </c>
      <c r="L25" s="19" t="str">
        <f ca="1">IFERROR(__xludf.UNSUPPORTED(IMPORTRANGE(準備!$A$2, "22!f35")),"#REF!")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"23!c35")),"#REF!")</f>
        <v>#REF!</v>
      </c>
      <c r="J26" s="18" t="str">
        <f ca="1">IFERROR(__xludf.UNSUPPORTED(IMPORTRANGE(準備!$A$2, "23!d35")),"#REF!")</f>
        <v>#REF!</v>
      </c>
      <c r="K26" s="18" t="str">
        <f ca="1">IFERROR(__xludf.UNSUPPORTED(IMPORTRANGE(準備!$A$2, "23!e35")),"#REF!")</f>
        <v>#REF!</v>
      </c>
      <c r="L26" s="19" t="str">
        <f ca="1">IFERROR(__xludf.UNSUPPORTED(IMPORTRANGE(準備!$A$2, "23!f35")),"#REF!")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"24!c35")),"#REF!")</f>
        <v>#REF!</v>
      </c>
      <c r="J27" s="18" t="str">
        <f ca="1">IFERROR(__xludf.UNSUPPORTED(IMPORTRANGE(準備!$A$2, "24!d35")),"#REF!")</f>
        <v>#REF!</v>
      </c>
      <c r="K27" s="18" t="str">
        <f ca="1">IFERROR(__xludf.UNSUPPORTED(IMPORTRANGE(準備!$A$2, "24!e35")),"#REF!")</f>
        <v>#REF!</v>
      </c>
      <c r="L27" s="19" t="str">
        <f ca="1">IFERROR(__xludf.UNSUPPORTED(IMPORTRANGE(準備!$A$2, "24!f35")),"#REF!")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"25!c35")),"#REF!")</f>
        <v>#REF!</v>
      </c>
      <c r="J28" s="18" t="str">
        <f ca="1">IFERROR(__xludf.UNSUPPORTED(IMPORTRANGE(準備!$A$2, "25!d35")),"#REF!")</f>
        <v>#REF!</v>
      </c>
      <c r="K28" s="18" t="str">
        <f ca="1">IFERROR(__xludf.UNSUPPORTED(IMPORTRANGE(準備!$A$2, "25!e35")),"#REF!")</f>
        <v>#REF!</v>
      </c>
      <c r="L28" s="19" t="str">
        <f ca="1">IFERROR(__xludf.UNSUPPORTED(IMPORTRANGE(準備!$A$2, "25!f35")),"#REF!")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"26!c35")),"#REF!")</f>
        <v>#REF!</v>
      </c>
      <c r="J29" s="18" t="str">
        <f ca="1">IFERROR(__xludf.UNSUPPORTED(IMPORTRANGE(準備!$A$2, "26!d35")),"#REF!")</f>
        <v>#REF!</v>
      </c>
      <c r="K29" s="18" t="str">
        <f ca="1">IFERROR(__xludf.UNSUPPORTED(IMPORTRANGE(準備!$A$2, "26!e35")),"#REF!")</f>
        <v>#REF!</v>
      </c>
      <c r="L29" s="19" t="str">
        <f ca="1">IFERROR(__xludf.UNSUPPORTED(IMPORTRANGE(準備!$A$2, "26!f35")),"#REF!")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"27!c35")),"#REF!")</f>
        <v>#REF!</v>
      </c>
      <c r="J30" s="18" t="str">
        <f ca="1">IFERROR(__xludf.UNSUPPORTED(IMPORTRANGE(準備!$A$2, "27!d35")),"#REF!")</f>
        <v>#REF!</v>
      </c>
      <c r="K30" s="18" t="str">
        <f ca="1">IFERROR(__xludf.UNSUPPORTED(IMPORTRANGE(準備!$A$2, "27!e35")),"#REF!")</f>
        <v>#REF!</v>
      </c>
      <c r="L30" s="19" t="str">
        <f ca="1">IFERROR(__xludf.UNSUPPORTED(IMPORTRANGE(準備!$A$2, "27!f35")),"#REF!")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"28!c35")),"#REF!")</f>
        <v>#REF!</v>
      </c>
      <c r="J31" s="18" t="str">
        <f ca="1">IFERROR(__xludf.UNSUPPORTED(IMPORTRANGE(準備!$A$2, "28!d35")),"#REF!")</f>
        <v>#REF!</v>
      </c>
      <c r="K31" s="18" t="str">
        <f ca="1">IFERROR(__xludf.UNSUPPORTED(IMPORTRANGE(準備!$A$2, "28!e35")),"#REF!")</f>
        <v>#REF!</v>
      </c>
      <c r="L31" s="19" t="str">
        <f ca="1">IFERROR(__xludf.UNSUPPORTED(IMPORTRANGE(準備!$A$2, "28!f35")),"#REF!")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"29!c35")),"#REF!")</f>
        <v>#REF!</v>
      </c>
      <c r="J32" s="18" t="str">
        <f ca="1">IFERROR(__xludf.UNSUPPORTED(IMPORTRANGE(準備!$A$2, "29!d35")),"#REF!")</f>
        <v>#REF!</v>
      </c>
      <c r="K32" s="18" t="str">
        <f ca="1">IFERROR(__xludf.UNSUPPORTED(IMPORTRANGE(準備!$A$2, "29!e35")),"#REF!")</f>
        <v>#REF!</v>
      </c>
      <c r="L32" s="19" t="str">
        <f ca="1">IFERROR(__xludf.UNSUPPORTED(IMPORTRANGE(準備!$A$2, "29!f35")),"#REF!")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"30!c35")),"#REF!")</f>
        <v>#REF!</v>
      </c>
      <c r="J33" s="18" t="str">
        <f ca="1">IFERROR(__xludf.UNSUPPORTED(IMPORTRANGE(準備!$A$2, "30!d35")),"#REF!")</f>
        <v>#REF!</v>
      </c>
      <c r="K33" s="18" t="str">
        <f ca="1">IFERROR(__xludf.UNSUPPORTED(IMPORTRANGE(準備!$A$2, "30!e35")),"#REF!")</f>
        <v>#REF!</v>
      </c>
      <c r="L33" s="19" t="str">
        <f ca="1">IFERROR(__xludf.UNSUPPORTED(IMPORTRANGE(準備!$A$2, "30!f35")),"#REF!")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"31!c35")),"#REF!")</f>
        <v>#REF!</v>
      </c>
      <c r="J34" s="18" t="str">
        <f ca="1">IFERROR(__xludf.UNSUPPORTED(IMPORTRANGE(準備!$A$2, "31!d35")),"#REF!")</f>
        <v>#REF!</v>
      </c>
      <c r="K34" s="18" t="str">
        <f ca="1">IFERROR(__xludf.UNSUPPORTED(IMPORTRANGE(準備!$A$2, "31!e35")),"#REF!")</f>
        <v>#REF!</v>
      </c>
      <c r="L34" s="19" t="str">
        <f ca="1">IFERROR(__xludf.UNSUPPORTED(IMPORTRANGE(準備!$A$2, "31!f35")),"#REF!")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"32!c35")),"#REF!")</f>
        <v>#REF!</v>
      </c>
      <c r="J35" s="18" t="str">
        <f ca="1">IFERROR(__xludf.UNSUPPORTED(IMPORTRANGE(準備!$A$2, "32!d35")),"#REF!")</f>
        <v>#REF!</v>
      </c>
      <c r="K35" s="18" t="str">
        <f ca="1">IFERROR(__xludf.UNSUPPORTED(IMPORTRANGE(準備!$A$2, "32!e35")),"#REF!")</f>
        <v>#REF!</v>
      </c>
      <c r="L35" s="19" t="str">
        <f ca="1">IFERROR(__xludf.UNSUPPORTED(IMPORTRANGE(準備!$A$2, "32!f35")),"#REF!")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"33!c35")),"#REF!")</f>
        <v>#REF!</v>
      </c>
      <c r="J36" s="18" t="str">
        <f ca="1">IFERROR(__xludf.UNSUPPORTED(IMPORTRANGE(準備!$A$2, "33!d35")),"#REF!")</f>
        <v>#REF!</v>
      </c>
      <c r="K36" s="18" t="str">
        <f ca="1">IFERROR(__xludf.UNSUPPORTED(IMPORTRANGE(準備!$A$2, "33!e35")),"#REF!")</f>
        <v>#REF!</v>
      </c>
      <c r="L36" s="19" t="str">
        <f ca="1">IFERROR(__xludf.UNSUPPORTED(IMPORTRANGE(準備!$A$2, "33!f35")),"#REF!")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"34!c35")),"#REF!")</f>
        <v>#REF!</v>
      </c>
      <c r="J37" s="18" t="str">
        <f ca="1">IFERROR(__xludf.UNSUPPORTED(IMPORTRANGE(準備!$A$2, "34!d35")),"#REF!")</f>
        <v>#REF!</v>
      </c>
      <c r="K37" s="18" t="str">
        <f ca="1">IFERROR(__xludf.UNSUPPORTED(IMPORTRANGE(準備!$A$2, "34!e35")),"#REF!")</f>
        <v>#REF!</v>
      </c>
      <c r="L37" s="19" t="str">
        <f ca="1">IFERROR(__xludf.UNSUPPORTED(IMPORTRANGE(準備!$A$2, "34!f35")),"#REF!")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"35!c35")),"#REF!")</f>
        <v>#REF!</v>
      </c>
      <c r="J38" s="18" t="str">
        <f ca="1">IFERROR(__xludf.UNSUPPORTED(IMPORTRANGE(準備!$A$2, "35!d35")),"#REF!")</f>
        <v>#REF!</v>
      </c>
      <c r="K38" s="18" t="str">
        <f ca="1">IFERROR(__xludf.UNSUPPORTED(IMPORTRANGE(準備!$A$2, "35!e35")),"#REF!")</f>
        <v>#REF!</v>
      </c>
      <c r="L38" s="19" t="str">
        <f ca="1">IFERROR(__xludf.UNSUPPORTED(IMPORTRANGE(準備!$A$2, "35!f35")),"#REF!")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"36!c35")),"#REF!")</f>
        <v>#REF!</v>
      </c>
      <c r="J39" s="18" t="str">
        <f ca="1">IFERROR(__xludf.UNSUPPORTED(IMPORTRANGE(準備!$A$2, "36!d35")),"#REF!")</f>
        <v>#REF!</v>
      </c>
      <c r="K39" s="18" t="str">
        <f ca="1">IFERROR(__xludf.UNSUPPORTED(IMPORTRANGE(準備!$A$2, "36!e35")),"#REF!")</f>
        <v>#REF!</v>
      </c>
      <c r="L39" s="19" t="str">
        <f ca="1">IFERROR(__xludf.UNSUPPORTED(IMPORTRANGE(準備!$A$2, "36!f35")),"#REF!")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"37!c35")),"#REF!")</f>
        <v>#REF!</v>
      </c>
      <c r="J40" s="18" t="str">
        <f ca="1">IFERROR(__xludf.UNSUPPORTED(IMPORTRANGE(準備!$A$2, "37!d35")),"#REF!")</f>
        <v>#REF!</v>
      </c>
      <c r="K40" s="18" t="str">
        <f ca="1">IFERROR(__xludf.UNSUPPORTED(IMPORTRANGE(準備!$A$2, "37!e35")),"#REF!")</f>
        <v>#REF!</v>
      </c>
      <c r="L40" s="19" t="str">
        <f ca="1">IFERROR(__xludf.UNSUPPORTED(IMPORTRANGE(準備!$A$2, "37!f35")),"#REF!")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"38!c35")),"#REF!")</f>
        <v>#REF!</v>
      </c>
      <c r="J41" s="18" t="str">
        <f ca="1">IFERROR(__xludf.UNSUPPORTED(IMPORTRANGE(準備!$A$2, "38!d35")),"#REF!")</f>
        <v>#REF!</v>
      </c>
      <c r="K41" s="18" t="str">
        <f ca="1">IFERROR(__xludf.UNSUPPORTED(IMPORTRANGE(準備!$A$2, "38!e35")),"#REF!")</f>
        <v>#REF!</v>
      </c>
      <c r="L41" s="19" t="str">
        <f ca="1">IFERROR(__xludf.UNSUPPORTED(IMPORTRANGE(準備!$A$2, "38!f35")),"#REF!")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"39!c35")),"#REF!")</f>
        <v>#REF!</v>
      </c>
      <c r="J42" s="18" t="str">
        <f ca="1">IFERROR(__xludf.UNSUPPORTED(IMPORTRANGE(準備!$A$2, "39!d35")),"#REF!")</f>
        <v>#REF!</v>
      </c>
      <c r="K42" s="18" t="str">
        <f ca="1">IFERROR(__xludf.UNSUPPORTED(IMPORTRANGE(準備!$A$2, "39!e35")),"#REF!")</f>
        <v>#REF!</v>
      </c>
      <c r="L42" s="19" t="str">
        <f ca="1">IFERROR(__xludf.UNSUPPORTED(IMPORTRANGE(準備!$A$2, "39!f35")),"#REF!")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"40!c35")),"#REF!")</f>
        <v>#REF!</v>
      </c>
      <c r="J43" s="18" t="str">
        <f ca="1">IFERROR(__xludf.UNSUPPORTED(IMPORTRANGE(準備!$A$2, "40!d35")),"#REF!")</f>
        <v>#REF!</v>
      </c>
      <c r="K43" s="18" t="str">
        <f ca="1">IFERROR(__xludf.UNSUPPORTED(IMPORTRANGE(準備!$A$2, "40!e35")),"#REF!")</f>
        <v>#REF!</v>
      </c>
      <c r="L43" s="19" t="str">
        <f ca="1">IFERROR(__xludf.UNSUPPORTED(IMPORTRANGE(準備!$A$2, "40!f35")),"#REF!")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"41!c35")),"#REF!")</f>
        <v>#REF!</v>
      </c>
      <c r="J44" s="18" t="str">
        <f ca="1">IFERROR(__xludf.UNSUPPORTED(IMPORTRANGE(準備!$A$2, "41!d35")),"#REF!")</f>
        <v>#REF!</v>
      </c>
      <c r="K44" s="18" t="str">
        <f ca="1">IFERROR(__xludf.UNSUPPORTED(IMPORTRANGE(準備!$A$2, "41!e35")),"#REF!")</f>
        <v>#REF!</v>
      </c>
      <c r="L44" s="19" t="str">
        <f ca="1">IFERROR(__xludf.UNSUPPORTED(IMPORTRANGE(準備!$A$2, "41!f35")),"#REF!")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"42!c35")),"#REF!")</f>
        <v>#REF!</v>
      </c>
      <c r="J45" s="18" t="str">
        <f ca="1">IFERROR(__xludf.UNSUPPORTED(IMPORTRANGE(準備!$A$2, "42!d35")),"#REF!")</f>
        <v>#REF!</v>
      </c>
      <c r="K45" s="18" t="str">
        <f ca="1">IFERROR(__xludf.UNSUPPORTED(IMPORTRANGE(準備!$A$2, "42!e35")),"#REF!")</f>
        <v>#REF!</v>
      </c>
      <c r="L45" s="19" t="str">
        <f ca="1">IFERROR(__xludf.UNSUPPORTED(IMPORTRANGE(準備!$A$2, "42!f35")),"#REF!")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"43!c35")),"#REF!")</f>
        <v>#REF!</v>
      </c>
      <c r="J46" s="18" t="str">
        <f ca="1">IFERROR(__xludf.UNSUPPORTED(IMPORTRANGE(準備!$A$2, "43!d35")),"#REF!")</f>
        <v>#REF!</v>
      </c>
      <c r="K46" s="18" t="str">
        <f ca="1">IFERROR(__xludf.UNSUPPORTED(IMPORTRANGE(準備!$A$2, "43!e35")),"#REF!")</f>
        <v>#REF!</v>
      </c>
      <c r="L46" s="19" t="str">
        <f ca="1">IFERROR(__xludf.UNSUPPORTED(IMPORTRANGE(準備!$A$2, "43!f35")),"#REF!")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"44!c35")),"#REF!")</f>
        <v>#REF!</v>
      </c>
      <c r="J47" s="18" t="str">
        <f ca="1">IFERROR(__xludf.UNSUPPORTED(IMPORTRANGE(準備!$A$2, "44!d35")),"#REF!")</f>
        <v>#REF!</v>
      </c>
      <c r="K47" s="18" t="str">
        <f ca="1">IFERROR(__xludf.UNSUPPORTED(IMPORTRANGE(準備!$A$2, "44!e35")),"#REF!")</f>
        <v>#REF!</v>
      </c>
      <c r="L47" s="19" t="str">
        <f ca="1">IFERROR(__xludf.UNSUPPORTED(IMPORTRANGE(準備!$A$2, "44!f35")),"#REF!")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"45!c35")),"#REF!")</f>
        <v>#REF!</v>
      </c>
      <c r="J48" s="18" t="str">
        <f ca="1">IFERROR(__xludf.UNSUPPORTED(IMPORTRANGE(準備!$A$2, "45!d35")),"#REF!")</f>
        <v>#REF!</v>
      </c>
      <c r="K48" s="18" t="str">
        <f ca="1">IFERROR(__xludf.UNSUPPORTED(IMPORTRANGE(準備!$A$2, "45!e35")),"#REF!")</f>
        <v>#REF!</v>
      </c>
      <c r="L48" s="19" t="str">
        <f ca="1">IFERROR(__xludf.UNSUPPORTED(IMPORTRANGE(準備!$A$2, "45!f35")),"#REF!")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"46!c35")),"#REF!")</f>
        <v>#REF!</v>
      </c>
      <c r="J49" s="18" t="str">
        <f ca="1">IFERROR(__xludf.UNSUPPORTED(IMPORTRANGE(準備!$A$2, "46!d35")),"#REF!")</f>
        <v>#REF!</v>
      </c>
      <c r="K49" s="18" t="str">
        <f ca="1">IFERROR(__xludf.UNSUPPORTED(IMPORTRANGE(準備!$A$2, "46!e35")),"#REF!")</f>
        <v>#REF!</v>
      </c>
      <c r="L49" s="19" t="str">
        <f ca="1">IFERROR(__xludf.UNSUPPORTED(IMPORTRANGE(準備!$A$2, "46!f35")),"#REF!")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"47!c35")),"#REF!")</f>
        <v>#REF!</v>
      </c>
      <c r="J50" s="18" t="str">
        <f ca="1">IFERROR(__xludf.UNSUPPORTED(IMPORTRANGE(準備!$A$2, "47!d35")),"#REF!")</f>
        <v>#REF!</v>
      </c>
      <c r="K50" s="18" t="str">
        <f ca="1">IFERROR(__xludf.UNSUPPORTED(IMPORTRANGE(準備!$A$2, "47!e35")),"#REF!")</f>
        <v>#REF!</v>
      </c>
      <c r="L50" s="19" t="str">
        <f ca="1">IFERROR(__xludf.UNSUPPORTED(IMPORTRANGE(準備!$A$2, "47!f35")),"#REF!")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"48!c35")),"#REF!")</f>
        <v>#REF!</v>
      </c>
      <c r="J51" s="18" t="str">
        <f ca="1">IFERROR(__xludf.UNSUPPORTED(IMPORTRANGE(準備!$A$2, "48!d35")),"#REF!")</f>
        <v>#REF!</v>
      </c>
      <c r="K51" s="18" t="str">
        <f ca="1">IFERROR(__xludf.UNSUPPORTED(IMPORTRANGE(準備!$A$2, "48!e35")),"#REF!")</f>
        <v>#REF!</v>
      </c>
      <c r="L51" s="19" t="str">
        <f ca="1">IFERROR(__xludf.UNSUPPORTED(IMPORTRANGE(準備!$A$2, "48!f35")),"#REF!")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"49!c35")),"#REF!")</f>
        <v>#REF!</v>
      </c>
      <c r="J52" s="18" t="str">
        <f ca="1">IFERROR(__xludf.UNSUPPORTED(IMPORTRANGE(準備!$A$2, "49!d35")),"#REF!")</f>
        <v>#REF!</v>
      </c>
      <c r="K52" s="18" t="str">
        <f ca="1">IFERROR(__xludf.UNSUPPORTED(IMPORTRANGE(準備!$A$2, "49!e35")),"#REF!")</f>
        <v>#REF!</v>
      </c>
      <c r="L52" s="19" t="str">
        <f ca="1">IFERROR(__xludf.UNSUPPORTED(IMPORTRANGE(準備!$A$2, "49!f35")),"#REF!")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"50!c35")),"#REF!")</f>
        <v>#REF!</v>
      </c>
      <c r="J53" s="18" t="str">
        <f ca="1">IFERROR(__xludf.UNSUPPORTED(IMPORTRANGE(準備!$A$2, "50!d35")),"#REF!")</f>
        <v>#REF!</v>
      </c>
      <c r="K53" s="18" t="str">
        <f ca="1">IFERROR(__xludf.UNSUPPORTED(IMPORTRANGE(準備!$A$2, "50!e35")),"#REF!")</f>
        <v>#REF!</v>
      </c>
      <c r="L53" s="19" t="str">
        <f ca="1">IFERROR(__xludf.UNSUPPORTED(IMPORTRANGE(準備!$A$2, "50!f35")),"#REF!")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51:H51"/>
    <mergeCell ref="B45:D45"/>
    <mergeCell ref="B42:D42"/>
    <mergeCell ref="B43:D43"/>
    <mergeCell ref="B44:D44"/>
    <mergeCell ref="B46:D46"/>
    <mergeCell ref="B47:D47"/>
    <mergeCell ref="E42:H42"/>
    <mergeCell ref="E43:H43"/>
    <mergeCell ref="E44:H44"/>
    <mergeCell ref="E45:H45"/>
    <mergeCell ref="E52:H52"/>
    <mergeCell ref="E53:H53"/>
    <mergeCell ref="B5:D5"/>
    <mergeCell ref="E5:H5"/>
    <mergeCell ref="E15:H15"/>
    <mergeCell ref="B49:D49"/>
    <mergeCell ref="B48:D48"/>
    <mergeCell ref="E50:H50"/>
    <mergeCell ref="E48:H48"/>
    <mergeCell ref="E49:H49"/>
    <mergeCell ref="B50:D50"/>
    <mergeCell ref="B51:D51"/>
    <mergeCell ref="B52:D52"/>
    <mergeCell ref="B53:D53"/>
    <mergeCell ref="B21:D21"/>
    <mergeCell ref="B22:D22"/>
    <mergeCell ref="E17:H17"/>
    <mergeCell ref="E14:H14"/>
    <mergeCell ref="E24:H24"/>
    <mergeCell ref="B33:D33"/>
    <mergeCell ref="B34:D34"/>
    <mergeCell ref="B35:D35"/>
    <mergeCell ref="E46:H46"/>
    <mergeCell ref="E47:H47"/>
    <mergeCell ref="B4:D4"/>
    <mergeCell ref="B3:D3"/>
    <mergeCell ref="E3:H3"/>
    <mergeCell ref="E4:H4"/>
    <mergeCell ref="B25:D25"/>
    <mergeCell ref="B23:D23"/>
    <mergeCell ref="B24:D24"/>
    <mergeCell ref="E20:H20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25:H25"/>
    <mergeCell ref="E19:H19"/>
    <mergeCell ref="B7:D7"/>
    <mergeCell ref="B12:D12"/>
    <mergeCell ref="E7:H7"/>
    <mergeCell ref="E22:H22"/>
    <mergeCell ref="E23:H23"/>
    <mergeCell ref="E28:H28"/>
    <mergeCell ref="E29:H29"/>
    <mergeCell ref="E26:H26"/>
    <mergeCell ref="B36:D36"/>
    <mergeCell ref="B37:D37"/>
    <mergeCell ref="B38:D38"/>
    <mergeCell ref="B39:D39"/>
    <mergeCell ref="E35:H35"/>
    <mergeCell ref="E36:H36"/>
    <mergeCell ref="E37:H37"/>
    <mergeCell ref="E38:H38"/>
    <mergeCell ref="E39:H39"/>
    <mergeCell ref="B28:D28"/>
    <mergeCell ref="B29:D29"/>
    <mergeCell ref="B26:D26"/>
    <mergeCell ref="B30:D30"/>
    <mergeCell ref="E30:H30"/>
    <mergeCell ref="E34:H34"/>
    <mergeCell ref="E6:H6"/>
    <mergeCell ref="B6:D6"/>
    <mergeCell ref="E18:H18"/>
    <mergeCell ref="B18:D18"/>
    <mergeCell ref="B19:D19"/>
    <mergeCell ref="B20:D20"/>
    <mergeCell ref="B17:D17"/>
    <mergeCell ref="B13:D13"/>
    <mergeCell ref="B14:D14"/>
    <mergeCell ref="E12:H12"/>
    <mergeCell ref="E13:H13"/>
    <mergeCell ref="E16:H16"/>
    <mergeCell ref="E27:H27"/>
    <mergeCell ref="B27:D27"/>
    <mergeCell ref="B40:D40"/>
    <mergeCell ref="B41:D41"/>
    <mergeCell ref="E31:H31"/>
    <mergeCell ref="E32:H32"/>
    <mergeCell ref="E33:H33"/>
    <mergeCell ref="B31:D31"/>
    <mergeCell ref="B32:D32"/>
    <mergeCell ref="E40:H40"/>
    <mergeCell ref="E41:H41"/>
  </mergeCells>
  <phoneticPr fontId="19"/>
  <pageMargins left="0.7" right="0.7" top="0.75" bottom="0.75" header="0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32</v>
      </c>
      <c r="F1" s="14" t="s">
        <v>22</v>
      </c>
      <c r="G1" s="13"/>
      <c r="H1" s="13">
        <f>準備!A39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"1!c36")),"#REF!")</f>
        <v>#REF!</v>
      </c>
      <c r="J4" s="18" t="str">
        <f ca="1">IFERROR(__xludf.UNSUPPORTED(IMPORTRANGE(準備!$A$2, "1!d36")),"#REF!")</f>
        <v>#REF!</v>
      </c>
      <c r="K4" s="18" t="str">
        <f ca="1">IFERROR(__xludf.UNSUPPORTED(IMPORTRANGE(準備!$A$2, "1!e36")),"#REF!")</f>
        <v>#REF!</v>
      </c>
      <c r="L4" s="19" t="str">
        <f ca="1">IFERROR(__xludf.UNSUPPORTED(IMPORTRANGE(準備!$A$2, "1!f36")),"#REF!")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"2!c36")),"#REF!")</f>
        <v>#REF!</v>
      </c>
      <c r="J5" s="18" t="str">
        <f ca="1">IFERROR(__xludf.UNSUPPORTED(IMPORTRANGE(準備!$A$2, "2!d36")),"#REF!")</f>
        <v>#REF!</v>
      </c>
      <c r="K5" s="18" t="str">
        <f ca="1">IFERROR(__xludf.UNSUPPORTED(IMPORTRANGE(準備!$A$2, "2!e36")),"#REF!")</f>
        <v>#REF!</v>
      </c>
      <c r="L5" s="19" t="str">
        <f ca="1">IFERROR(__xludf.UNSUPPORTED(IMPORTRANGE(準備!$A$2, "2!f36")),"#REF!")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"3!c36")),"#REF!")</f>
        <v>#REF!</v>
      </c>
      <c r="J6" s="18" t="str">
        <f ca="1">IFERROR(__xludf.UNSUPPORTED(IMPORTRANGE(準備!$A$2, "3!d36")),"#REF!")</f>
        <v>#REF!</v>
      </c>
      <c r="K6" s="18" t="str">
        <f ca="1">IFERROR(__xludf.UNSUPPORTED(IMPORTRANGE(準備!$A$2, "3!e36")),"#REF!")</f>
        <v>#REF!</v>
      </c>
      <c r="L6" s="19" t="str">
        <f ca="1">IFERROR(__xludf.UNSUPPORTED(IMPORTRANGE(準備!$A$2, "3!f36")),"#REF!")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"4!c36")),"#REF!")</f>
        <v>#REF!</v>
      </c>
      <c r="J7" s="18" t="str">
        <f ca="1">IFERROR(__xludf.UNSUPPORTED(IMPORTRANGE(準備!$A$2, "4!d36")),"#REF!")</f>
        <v>#REF!</v>
      </c>
      <c r="K7" s="18" t="str">
        <f ca="1">IFERROR(__xludf.UNSUPPORTED(IMPORTRANGE(準備!$A$2, "4!e36")),"#REF!")</f>
        <v>#REF!</v>
      </c>
      <c r="L7" s="19" t="str">
        <f ca="1">IFERROR(__xludf.UNSUPPORTED(IMPORTRANGE(準備!$A$2, "4!f36")),"#REF!")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"5!c36")),"#REF!")</f>
        <v>#REF!</v>
      </c>
      <c r="J8" s="18" t="str">
        <f ca="1">IFERROR(__xludf.UNSUPPORTED(IMPORTRANGE(準備!$A$2, "5!d36")),"#REF!")</f>
        <v>#REF!</v>
      </c>
      <c r="K8" s="18" t="str">
        <f ca="1">IFERROR(__xludf.UNSUPPORTED(IMPORTRANGE(準備!$A$2, "5!e36")),"#REF!")</f>
        <v>#REF!</v>
      </c>
      <c r="L8" s="19" t="str">
        <f ca="1">IFERROR(__xludf.UNSUPPORTED(IMPORTRANGE(準備!$A$2, "5!f36")),"#REF!")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"6!c36")),"#REF!")</f>
        <v>#REF!</v>
      </c>
      <c r="J9" s="18" t="str">
        <f ca="1">IFERROR(__xludf.UNSUPPORTED(IMPORTRANGE(準備!$A$2, "6!d36")),"#REF!")</f>
        <v>#REF!</v>
      </c>
      <c r="K9" s="18" t="str">
        <f ca="1">IFERROR(__xludf.UNSUPPORTED(IMPORTRANGE(準備!$A$2, "6!e36")),"#REF!")</f>
        <v>#REF!</v>
      </c>
      <c r="L9" s="19" t="str">
        <f ca="1">IFERROR(__xludf.UNSUPPORTED(IMPORTRANGE(準備!$A$2, "6!f36")),"#REF!")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"7!c36")),"#REF!")</f>
        <v>#REF!</v>
      </c>
      <c r="J10" s="18" t="str">
        <f ca="1">IFERROR(__xludf.UNSUPPORTED(IMPORTRANGE(準備!$A$2, "7!d36")),"#REF!")</f>
        <v>#REF!</v>
      </c>
      <c r="K10" s="18" t="str">
        <f ca="1">IFERROR(__xludf.UNSUPPORTED(IMPORTRANGE(準備!$A$2, "7!e36")),"#REF!")</f>
        <v>#REF!</v>
      </c>
      <c r="L10" s="19" t="str">
        <f ca="1">IFERROR(__xludf.UNSUPPORTED(IMPORTRANGE(準備!$A$2, "7!f36")),"#REF!")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"8!c36")),"#REF!")</f>
        <v>#REF!</v>
      </c>
      <c r="J11" s="18" t="str">
        <f ca="1">IFERROR(__xludf.UNSUPPORTED(IMPORTRANGE(準備!$A$2, "8!d36")),"#REF!")</f>
        <v>#REF!</v>
      </c>
      <c r="K11" s="18" t="str">
        <f ca="1">IFERROR(__xludf.UNSUPPORTED(IMPORTRANGE(準備!$A$2, "8!e36")),"#REF!")</f>
        <v>#REF!</v>
      </c>
      <c r="L11" s="19" t="str">
        <f ca="1">IFERROR(__xludf.UNSUPPORTED(IMPORTRANGE(準備!$A$2, "8!f36")),"#REF!")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"9!c36")),"#REF!")</f>
        <v>#REF!</v>
      </c>
      <c r="J12" s="18" t="str">
        <f ca="1">IFERROR(__xludf.UNSUPPORTED(IMPORTRANGE(準備!$A$2, "9!d36")),"#REF!")</f>
        <v>#REF!</v>
      </c>
      <c r="K12" s="18" t="str">
        <f ca="1">IFERROR(__xludf.UNSUPPORTED(IMPORTRANGE(準備!$A$2, "9!e36")),"#REF!")</f>
        <v>#REF!</v>
      </c>
      <c r="L12" s="19" t="str">
        <f ca="1">IFERROR(__xludf.UNSUPPORTED(IMPORTRANGE(準備!$A$2, "9!f36")),"#REF!")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"10!c36")),"#REF!")</f>
        <v>#REF!</v>
      </c>
      <c r="J13" s="18" t="str">
        <f ca="1">IFERROR(__xludf.UNSUPPORTED(IMPORTRANGE(準備!$A$2, "10!d36")),"#REF!")</f>
        <v>#REF!</v>
      </c>
      <c r="K13" s="18" t="str">
        <f ca="1">IFERROR(__xludf.UNSUPPORTED(IMPORTRANGE(準備!$A$2, "10!e36")),"#REF!")</f>
        <v>#REF!</v>
      </c>
      <c r="L13" s="19" t="str">
        <f ca="1">IFERROR(__xludf.UNSUPPORTED(IMPORTRANGE(準備!$A$2, "10!f36")),"#REF!")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"11!c36")),"#REF!")</f>
        <v>#REF!</v>
      </c>
      <c r="J14" s="18" t="str">
        <f ca="1">IFERROR(__xludf.UNSUPPORTED(IMPORTRANGE(準備!$A$2, "11!d36")),"#REF!")</f>
        <v>#REF!</v>
      </c>
      <c r="K14" s="18" t="str">
        <f ca="1">IFERROR(__xludf.UNSUPPORTED(IMPORTRANGE(準備!$A$2, "11!e36")),"#REF!")</f>
        <v>#REF!</v>
      </c>
      <c r="L14" s="19" t="str">
        <f ca="1">IFERROR(__xludf.UNSUPPORTED(IMPORTRANGE(準備!$A$2, "11!f36")),"#REF!")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"12!c36")),"#REF!")</f>
        <v>#REF!</v>
      </c>
      <c r="J15" s="18" t="str">
        <f ca="1">IFERROR(__xludf.UNSUPPORTED(IMPORTRANGE(準備!$A$2, "12!d36")),"#REF!")</f>
        <v>#REF!</v>
      </c>
      <c r="K15" s="18" t="str">
        <f ca="1">IFERROR(__xludf.UNSUPPORTED(IMPORTRANGE(準備!$A$2, "12!e36")),"#REF!")</f>
        <v>#REF!</v>
      </c>
      <c r="L15" s="19" t="str">
        <f ca="1">IFERROR(__xludf.UNSUPPORTED(IMPORTRANGE(準備!$A$2, "12!f36")),"#REF!")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"13!c36")),"#REF!")</f>
        <v>#REF!</v>
      </c>
      <c r="J16" s="18" t="str">
        <f ca="1">IFERROR(__xludf.UNSUPPORTED(IMPORTRANGE(準備!$A$2, "13!d36")),"#REF!")</f>
        <v>#REF!</v>
      </c>
      <c r="K16" s="18" t="str">
        <f ca="1">IFERROR(__xludf.UNSUPPORTED(IMPORTRANGE(準備!$A$2, "13!e36")),"#REF!")</f>
        <v>#REF!</v>
      </c>
      <c r="L16" s="19" t="str">
        <f ca="1">IFERROR(__xludf.UNSUPPORTED(IMPORTRANGE(準備!$A$2, "13!f36")),"#REF!")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"14!c36")),"#REF!")</f>
        <v>#REF!</v>
      </c>
      <c r="J17" s="18" t="str">
        <f ca="1">IFERROR(__xludf.UNSUPPORTED(IMPORTRANGE(準備!$A$2, "14!d36")),"#REF!")</f>
        <v>#REF!</v>
      </c>
      <c r="K17" s="18" t="str">
        <f ca="1">IFERROR(__xludf.UNSUPPORTED(IMPORTRANGE(準備!$A$2, "14!e36")),"#REF!")</f>
        <v>#REF!</v>
      </c>
      <c r="L17" s="19" t="str">
        <f ca="1">IFERROR(__xludf.UNSUPPORTED(IMPORTRANGE(準備!$A$2, "14!f36")),"#REF!")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"15!c36")),"#REF!")</f>
        <v>#REF!</v>
      </c>
      <c r="J18" s="18" t="str">
        <f ca="1">IFERROR(__xludf.UNSUPPORTED(IMPORTRANGE(準備!$A$2, "15!d36")),"#REF!")</f>
        <v>#REF!</v>
      </c>
      <c r="K18" s="18" t="str">
        <f ca="1">IFERROR(__xludf.UNSUPPORTED(IMPORTRANGE(準備!$A$2, "15!e36")),"#REF!")</f>
        <v>#REF!</v>
      </c>
      <c r="L18" s="19" t="str">
        <f ca="1">IFERROR(__xludf.UNSUPPORTED(IMPORTRANGE(準備!$A$2, "15!f36")),"#REF!")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"16!c36")),"#REF!")</f>
        <v>#REF!</v>
      </c>
      <c r="J19" s="18" t="str">
        <f ca="1">IFERROR(__xludf.UNSUPPORTED(IMPORTRANGE(準備!$A$2, "16!d36")),"#REF!")</f>
        <v>#REF!</v>
      </c>
      <c r="K19" s="18" t="str">
        <f ca="1">IFERROR(__xludf.UNSUPPORTED(IMPORTRANGE(準備!$A$2, "16!e36")),"#REF!")</f>
        <v>#REF!</v>
      </c>
      <c r="L19" s="19" t="str">
        <f ca="1">IFERROR(__xludf.UNSUPPORTED(IMPORTRANGE(準備!$A$2, "16!f36")),"#REF!")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"17!c36")),"#REF!")</f>
        <v>#REF!</v>
      </c>
      <c r="J20" s="18" t="str">
        <f ca="1">IFERROR(__xludf.UNSUPPORTED(IMPORTRANGE(準備!$A$2, "17!d36")),"#REF!")</f>
        <v>#REF!</v>
      </c>
      <c r="K20" s="18" t="str">
        <f ca="1">IFERROR(__xludf.UNSUPPORTED(IMPORTRANGE(準備!$A$2, "17!e36")),"#REF!")</f>
        <v>#REF!</v>
      </c>
      <c r="L20" s="19" t="str">
        <f ca="1">IFERROR(__xludf.UNSUPPORTED(IMPORTRANGE(準備!$A$2, "17!f36")),"#REF!")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"18!c36")),"#REF!")</f>
        <v>#REF!</v>
      </c>
      <c r="J21" s="18" t="str">
        <f ca="1">IFERROR(__xludf.UNSUPPORTED(IMPORTRANGE(準備!$A$2, "18!d36")),"#REF!")</f>
        <v>#REF!</v>
      </c>
      <c r="K21" s="18" t="str">
        <f ca="1">IFERROR(__xludf.UNSUPPORTED(IMPORTRANGE(準備!$A$2, "18!e36")),"#REF!")</f>
        <v>#REF!</v>
      </c>
      <c r="L21" s="19" t="str">
        <f ca="1">IFERROR(__xludf.UNSUPPORTED(IMPORTRANGE(準備!$A$2, "18!f36")),"#REF!")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"19!c36")),"#REF!")</f>
        <v>#REF!</v>
      </c>
      <c r="J22" s="18" t="str">
        <f ca="1">IFERROR(__xludf.UNSUPPORTED(IMPORTRANGE(準備!$A$2, "19!d36")),"#REF!")</f>
        <v>#REF!</v>
      </c>
      <c r="K22" s="18" t="str">
        <f ca="1">IFERROR(__xludf.UNSUPPORTED(IMPORTRANGE(準備!$A$2, "19!e36")),"#REF!")</f>
        <v>#REF!</v>
      </c>
      <c r="L22" s="19" t="str">
        <f ca="1">IFERROR(__xludf.UNSUPPORTED(IMPORTRANGE(準備!$A$2, "19!f36")),"#REF!")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"20!c36")),"#REF!")</f>
        <v>#REF!</v>
      </c>
      <c r="J23" s="18" t="str">
        <f ca="1">IFERROR(__xludf.UNSUPPORTED(IMPORTRANGE(準備!$A$2, "20!d36")),"#REF!")</f>
        <v>#REF!</v>
      </c>
      <c r="K23" s="18" t="str">
        <f ca="1">IFERROR(__xludf.UNSUPPORTED(IMPORTRANGE(準備!$A$2, "20!e36")),"#REF!")</f>
        <v>#REF!</v>
      </c>
      <c r="L23" s="19" t="str">
        <f ca="1">IFERROR(__xludf.UNSUPPORTED(IMPORTRANGE(準備!$A$2, "20!f36")),"#REF!")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"21!c36")),"#REF!")</f>
        <v>#REF!</v>
      </c>
      <c r="J24" s="18" t="str">
        <f ca="1">IFERROR(__xludf.UNSUPPORTED(IMPORTRANGE(準備!$A$2, "21!d36")),"#REF!")</f>
        <v>#REF!</v>
      </c>
      <c r="K24" s="18" t="str">
        <f ca="1">IFERROR(__xludf.UNSUPPORTED(IMPORTRANGE(準備!$A$2, "21!e36")),"#REF!")</f>
        <v>#REF!</v>
      </c>
      <c r="L24" s="19" t="str">
        <f ca="1">IFERROR(__xludf.UNSUPPORTED(IMPORTRANGE(準備!$A$2, "21!f36")),"#REF!")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"22!c36")),"#REF!")</f>
        <v>#REF!</v>
      </c>
      <c r="J25" s="18" t="str">
        <f ca="1">IFERROR(__xludf.UNSUPPORTED(IMPORTRANGE(準備!$A$2, "22!d36")),"#REF!")</f>
        <v>#REF!</v>
      </c>
      <c r="K25" s="18" t="str">
        <f ca="1">IFERROR(__xludf.UNSUPPORTED(IMPORTRANGE(準備!$A$2, "22!e36")),"#REF!")</f>
        <v>#REF!</v>
      </c>
      <c r="L25" s="19" t="str">
        <f ca="1">IFERROR(__xludf.UNSUPPORTED(IMPORTRANGE(準備!$A$2, "22!f36")),"#REF!")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"23!c36")),"#REF!")</f>
        <v>#REF!</v>
      </c>
      <c r="J26" s="18" t="str">
        <f ca="1">IFERROR(__xludf.UNSUPPORTED(IMPORTRANGE(準備!$A$2, "23!d36")),"#REF!")</f>
        <v>#REF!</v>
      </c>
      <c r="K26" s="18" t="str">
        <f ca="1">IFERROR(__xludf.UNSUPPORTED(IMPORTRANGE(準備!$A$2, "23!e36")),"#REF!")</f>
        <v>#REF!</v>
      </c>
      <c r="L26" s="19" t="str">
        <f ca="1">IFERROR(__xludf.UNSUPPORTED(IMPORTRANGE(準備!$A$2, "23!f36")),"#REF!")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"24!c36")),"#REF!")</f>
        <v>#REF!</v>
      </c>
      <c r="J27" s="18" t="str">
        <f ca="1">IFERROR(__xludf.UNSUPPORTED(IMPORTRANGE(準備!$A$2, "24!d36")),"#REF!")</f>
        <v>#REF!</v>
      </c>
      <c r="K27" s="18" t="str">
        <f ca="1">IFERROR(__xludf.UNSUPPORTED(IMPORTRANGE(準備!$A$2, "24!e36")),"#REF!")</f>
        <v>#REF!</v>
      </c>
      <c r="L27" s="19" t="str">
        <f ca="1">IFERROR(__xludf.UNSUPPORTED(IMPORTRANGE(準備!$A$2, "24!f36")),"#REF!")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"25!c36")),"#REF!")</f>
        <v>#REF!</v>
      </c>
      <c r="J28" s="18" t="str">
        <f ca="1">IFERROR(__xludf.UNSUPPORTED(IMPORTRANGE(準備!$A$2, "25!d36")),"#REF!")</f>
        <v>#REF!</v>
      </c>
      <c r="K28" s="18" t="str">
        <f ca="1">IFERROR(__xludf.UNSUPPORTED(IMPORTRANGE(準備!$A$2, "25!e36")),"#REF!")</f>
        <v>#REF!</v>
      </c>
      <c r="L28" s="19" t="str">
        <f ca="1">IFERROR(__xludf.UNSUPPORTED(IMPORTRANGE(準備!$A$2, "25!f36")),"#REF!")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"26!c36")),"#REF!")</f>
        <v>#REF!</v>
      </c>
      <c r="J29" s="18" t="str">
        <f ca="1">IFERROR(__xludf.UNSUPPORTED(IMPORTRANGE(準備!$A$2, "26!d36")),"#REF!")</f>
        <v>#REF!</v>
      </c>
      <c r="K29" s="18" t="str">
        <f ca="1">IFERROR(__xludf.UNSUPPORTED(IMPORTRANGE(準備!$A$2, "26!e36")),"#REF!")</f>
        <v>#REF!</v>
      </c>
      <c r="L29" s="19" t="str">
        <f ca="1">IFERROR(__xludf.UNSUPPORTED(IMPORTRANGE(準備!$A$2, "26!f36")),"#REF!")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"27!c36")),"#REF!")</f>
        <v>#REF!</v>
      </c>
      <c r="J30" s="18" t="str">
        <f ca="1">IFERROR(__xludf.UNSUPPORTED(IMPORTRANGE(準備!$A$2, "27!d36")),"#REF!")</f>
        <v>#REF!</v>
      </c>
      <c r="K30" s="18" t="str">
        <f ca="1">IFERROR(__xludf.UNSUPPORTED(IMPORTRANGE(準備!$A$2, "27!e36")),"#REF!")</f>
        <v>#REF!</v>
      </c>
      <c r="L30" s="19" t="str">
        <f ca="1">IFERROR(__xludf.UNSUPPORTED(IMPORTRANGE(準備!$A$2, "27!f36")),"#REF!")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"28!c36")),"#REF!")</f>
        <v>#REF!</v>
      </c>
      <c r="J31" s="18" t="str">
        <f ca="1">IFERROR(__xludf.UNSUPPORTED(IMPORTRANGE(準備!$A$2, "28!d36")),"#REF!")</f>
        <v>#REF!</v>
      </c>
      <c r="K31" s="18" t="str">
        <f ca="1">IFERROR(__xludf.UNSUPPORTED(IMPORTRANGE(準備!$A$2, "28!e36")),"#REF!")</f>
        <v>#REF!</v>
      </c>
      <c r="L31" s="19" t="str">
        <f ca="1">IFERROR(__xludf.UNSUPPORTED(IMPORTRANGE(準備!$A$2, "28!f36")),"#REF!")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"29!c36")),"#REF!")</f>
        <v>#REF!</v>
      </c>
      <c r="J32" s="18" t="str">
        <f ca="1">IFERROR(__xludf.UNSUPPORTED(IMPORTRANGE(準備!$A$2, "29!d36")),"#REF!")</f>
        <v>#REF!</v>
      </c>
      <c r="K32" s="18" t="str">
        <f ca="1">IFERROR(__xludf.UNSUPPORTED(IMPORTRANGE(準備!$A$2, "29!e36")),"#REF!")</f>
        <v>#REF!</v>
      </c>
      <c r="L32" s="19" t="str">
        <f ca="1">IFERROR(__xludf.UNSUPPORTED(IMPORTRANGE(準備!$A$2, "29!f36")),"#REF!")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"30!c36")),"#REF!")</f>
        <v>#REF!</v>
      </c>
      <c r="J33" s="18" t="str">
        <f ca="1">IFERROR(__xludf.UNSUPPORTED(IMPORTRANGE(準備!$A$2, "30!d36")),"#REF!")</f>
        <v>#REF!</v>
      </c>
      <c r="K33" s="18" t="str">
        <f ca="1">IFERROR(__xludf.UNSUPPORTED(IMPORTRANGE(準備!$A$2, "30!e36")),"#REF!")</f>
        <v>#REF!</v>
      </c>
      <c r="L33" s="19" t="str">
        <f ca="1">IFERROR(__xludf.UNSUPPORTED(IMPORTRANGE(準備!$A$2, "30!f36")),"#REF!")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"31!c36")),"#REF!")</f>
        <v>#REF!</v>
      </c>
      <c r="J34" s="18" t="str">
        <f ca="1">IFERROR(__xludf.UNSUPPORTED(IMPORTRANGE(準備!$A$2, "31!d36")),"#REF!")</f>
        <v>#REF!</v>
      </c>
      <c r="K34" s="18" t="str">
        <f ca="1">IFERROR(__xludf.UNSUPPORTED(IMPORTRANGE(準備!$A$2, "31!e36")),"#REF!")</f>
        <v>#REF!</v>
      </c>
      <c r="L34" s="19" t="str">
        <f ca="1">IFERROR(__xludf.UNSUPPORTED(IMPORTRANGE(準備!$A$2, "31!f36")),"#REF!")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"32!c36")),"#REF!")</f>
        <v>#REF!</v>
      </c>
      <c r="J35" s="18" t="str">
        <f ca="1">IFERROR(__xludf.UNSUPPORTED(IMPORTRANGE(準備!$A$2, "32!d36")),"#REF!")</f>
        <v>#REF!</v>
      </c>
      <c r="K35" s="18" t="str">
        <f ca="1">IFERROR(__xludf.UNSUPPORTED(IMPORTRANGE(準備!$A$2, "32!e36")),"#REF!")</f>
        <v>#REF!</v>
      </c>
      <c r="L35" s="19" t="str">
        <f ca="1">IFERROR(__xludf.UNSUPPORTED(IMPORTRANGE(準備!$A$2, "32!f36")),"#REF!")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"33!c36")),"#REF!")</f>
        <v>#REF!</v>
      </c>
      <c r="J36" s="18" t="str">
        <f ca="1">IFERROR(__xludf.UNSUPPORTED(IMPORTRANGE(準備!$A$2, "33!d36")),"#REF!")</f>
        <v>#REF!</v>
      </c>
      <c r="K36" s="18" t="str">
        <f ca="1">IFERROR(__xludf.UNSUPPORTED(IMPORTRANGE(準備!$A$2, "33!e36")),"#REF!")</f>
        <v>#REF!</v>
      </c>
      <c r="L36" s="19" t="str">
        <f ca="1">IFERROR(__xludf.UNSUPPORTED(IMPORTRANGE(準備!$A$2, "33!f36")),"#REF!")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"34!c36")),"#REF!")</f>
        <v>#REF!</v>
      </c>
      <c r="J37" s="18" t="str">
        <f ca="1">IFERROR(__xludf.UNSUPPORTED(IMPORTRANGE(準備!$A$2, "34!d36")),"#REF!")</f>
        <v>#REF!</v>
      </c>
      <c r="K37" s="18" t="str">
        <f ca="1">IFERROR(__xludf.UNSUPPORTED(IMPORTRANGE(準備!$A$2, "34!e36")),"#REF!")</f>
        <v>#REF!</v>
      </c>
      <c r="L37" s="19" t="str">
        <f ca="1">IFERROR(__xludf.UNSUPPORTED(IMPORTRANGE(準備!$A$2, "34!f36")),"#REF!")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"35!c36")),"#REF!")</f>
        <v>#REF!</v>
      </c>
      <c r="J38" s="18" t="str">
        <f ca="1">IFERROR(__xludf.UNSUPPORTED(IMPORTRANGE(準備!$A$2, "35!d36")),"#REF!")</f>
        <v>#REF!</v>
      </c>
      <c r="K38" s="18" t="str">
        <f ca="1">IFERROR(__xludf.UNSUPPORTED(IMPORTRANGE(準備!$A$2, "35!e36")),"#REF!")</f>
        <v>#REF!</v>
      </c>
      <c r="L38" s="19" t="str">
        <f ca="1">IFERROR(__xludf.UNSUPPORTED(IMPORTRANGE(準備!$A$2, "35!f36")),"#REF!")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"36!c36")),"#REF!")</f>
        <v>#REF!</v>
      </c>
      <c r="J39" s="18" t="str">
        <f ca="1">IFERROR(__xludf.UNSUPPORTED(IMPORTRANGE(準備!$A$2, "36!d36")),"#REF!")</f>
        <v>#REF!</v>
      </c>
      <c r="K39" s="18" t="str">
        <f ca="1">IFERROR(__xludf.UNSUPPORTED(IMPORTRANGE(準備!$A$2, "36!e36")),"#REF!")</f>
        <v>#REF!</v>
      </c>
      <c r="L39" s="19" t="str">
        <f ca="1">IFERROR(__xludf.UNSUPPORTED(IMPORTRANGE(準備!$A$2, "36!f36")),"#REF!")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"37!c36")),"#REF!")</f>
        <v>#REF!</v>
      </c>
      <c r="J40" s="18" t="str">
        <f ca="1">IFERROR(__xludf.UNSUPPORTED(IMPORTRANGE(準備!$A$2, "37!d36")),"#REF!")</f>
        <v>#REF!</v>
      </c>
      <c r="K40" s="18" t="str">
        <f ca="1">IFERROR(__xludf.UNSUPPORTED(IMPORTRANGE(準備!$A$2, "37!e36")),"#REF!")</f>
        <v>#REF!</v>
      </c>
      <c r="L40" s="19" t="str">
        <f ca="1">IFERROR(__xludf.UNSUPPORTED(IMPORTRANGE(準備!$A$2, "37!f36")),"#REF!")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"38!c36")),"#REF!")</f>
        <v>#REF!</v>
      </c>
      <c r="J41" s="18" t="str">
        <f ca="1">IFERROR(__xludf.UNSUPPORTED(IMPORTRANGE(準備!$A$2, "38!d36")),"#REF!")</f>
        <v>#REF!</v>
      </c>
      <c r="K41" s="18" t="str">
        <f ca="1">IFERROR(__xludf.UNSUPPORTED(IMPORTRANGE(準備!$A$2, "38!e36")),"#REF!")</f>
        <v>#REF!</v>
      </c>
      <c r="L41" s="19" t="str">
        <f ca="1">IFERROR(__xludf.UNSUPPORTED(IMPORTRANGE(準備!$A$2, "38!f36")),"#REF!")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"39!c36")),"#REF!")</f>
        <v>#REF!</v>
      </c>
      <c r="J42" s="18" t="str">
        <f ca="1">IFERROR(__xludf.UNSUPPORTED(IMPORTRANGE(準備!$A$2, "39!d36")),"#REF!")</f>
        <v>#REF!</v>
      </c>
      <c r="K42" s="18" t="str">
        <f ca="1">IFERROR(__xludf.UNSUPPORTED(IMPORTRANGE(準備!$A$2, "39!e36")),"#REF!")</f>
        <v>#REF!</v>
      </c>
      <c r="L42" s="19" t="str">
        <f ca="1">IFERROR(__xludf.UNSUPPORTED(IMPORTRANGE(準備!$A$2, "39!f36")),"#REF!")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"40!c36")),"#REF!")</f>
        <v>#REF!</v>
      </c>
      <c r="J43" s="18" t="str">
        <f ca="1">IFERROR(__xludf.UNSUPPORTED(IMPORTRANGE(準備!$A$2, "40!d36")),"#REF!")</f>
        <v>#REF!</v>
      </c>
      <c r="K43" s="18" t="str">
        <f ca="1">IFERROR(__xludf.UNSUPPORTED(IMPORTRANGE(準備!$A$2, "40!e36")),"#REF!")</f>
        <v>#REF!</v>
      </c>
      <c r="L43" s="19" t="str">
        <f ca="1">IFERROR(__xludf.UNSUPPORTED(IMPORTRANGE(準備!$A$2, "40!f36")),"#REF!")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"41!c36")),"#REF!")</f>
        <v>#REF!</v>
      </c>
      <c r="J44" s="18" t="str">
        <f ca="1">IFERROR(__xludf.UNSUPPORTED(IMPORTRANGE(準備!$A$2, "41!d36")),"#REF!")</f>
        <v>#REF!</v>
      </c>
      <c r="K44" s="18" t="str">
        <f ca="1">IFERROR(__xludf.UNSUPPORTED(IMPORTRANGE(準備!$A$2, "41!e36")),"#REF!")</f>
        <v>#REF!</v>
      </c>
      <c r="L44" s="19" t="str">
        <f ca="1">IFERROR(__xludf.UNSUPPORTED(IMPORTRANGE(準備!$A$2, "41!f36")),"#REF!")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"42!c36")),"#REF!")</f>
        <v>#REF!</v>
      </c>
      <c r="J45" s="18" t="str">
        <f ca="1">IFERROR(__xludf.UNSUPPORTED(IMPORTRANGE(準備!$A$2, "42!d36")),"#REF!")</f>
        <v>#REF!</v>
      </c>
      <c r="K45" s="18" t="str">
        <f ca="1">IFERROR(__xludf.UNSUPPORTED(IMPORTRANGE(準備!$A$2, "42!e36")),"#REF!")</f>
        <v>#REF!</v>
      </c>
      <c r="L45" s="19" t="str">
        <f ca="1">IFERROR(__xludf.UNSUPPORTED(IMPORTRANGE(準備!$A$2, "42!f36")),"#REF!")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"43!c36")),"#REF!")</f>
        <v>#REF!</v>
      </c>
      <c r="J46" s="18" t="str">
        <f ca="1">IFERROR(__xludf.UNSUPPORTED(IMPORTRANGE(準備!$A$2, "43!d36")),"#REF!")</f>
        <v>#REF!</v>
      </c>
      <c r="K46" s="18" t="str">
        <f ca="1">IFERROR(__xludf.UNSUPPORTED(IMPORTRANGE(準備!$A$2, "43!e36")),"#REF!")</f>
        <v>#REF!</v>
      </c>
      <c r="L46" s="19" t="str">
        <f ca="1">IFERROR(__xludf.UNSUPPORTED(IMPORTRANGE(準備!$A$2, "43!f36")),"#REF!")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"44!c36")),"#REF!")</f>
        <v>#REF!</v>
      </c>
      <c r="J47" s="18" t="str">
        <f ca="1">IFERROR(__xludf.UNSUPPORTED(IMPORTRANGE(準備!$A$2, "44!d36")),"#REF!")</f>
        <v>#REF!</v>
      </c>
      <c r="K47" s="18" t="str">
        <f ca="1">IFERROR(__xludf.UNSUPPORTED(IMPORTRANGE(準備!$A$2, "44!e36")),"#REF!")</f>
        <v>#REF!</v>
      </c>
      <c r="L47" s="19" t="str">
        <f ca="1">IFERROR(__xludf.UNSUPPORTED(IMPORTRANGE(準備!$A$2, "44!f36")),"#REF!")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"45!c36")),"#REF!")</f>
        <v>#REF!</v>
      </c>
      <c r="J48" s="18" t="str">
        <f ca="1">IFERROR(__xludf.UNSUPPORTED(IMPORTRANGE(準備!$A$2, "45!d36")),"#REF!")</f>
        <v>#REF!</v>
      </c>
      <c r="K48" s="18" t="str">
        <f ca="1">IFERROR(__xludf.UNSUPPORTED(IMPORTRANGE(準備!$A$2, "45!e36")),"#REF!")</f>
        <v>#REF!</v>
      </c>
      <c r="L48" s="19" t="str">
        <f ca="1">IFERROR(__xludf.UNSUPPORTED(IMPORTRANGE(準備!$A$2, "45!f36")),"#REF!")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"46!c36")),"#REF!")</f>
        <v>#REF!</v>
      </c>
      <c r="J49" s="18" t="str">
        <f ca="1">IFERROR(__xludf.UNSUPPORTED(IMPORTRANGE(準備!$A$2, "46!d36")),"#REF!")</f>
        <v>#REF!</v>
      </c>
      <c r="K49" s="18" t="str">
        <f ca="1">IFERROR(__xludf.UNSUPPORTED(IMPORTRANGE(準備!$A$2, "46!e36")),"#REF!")</f>
        <v>#REF!</v>
      </c>
      <c r="L49" s="19" t="str">
        <f ca="1">IFERROR(__xludf.UNSUPPORTED(IMPORTRANGE(準備!$A$2, "46!f36")),"#REF!")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"47!c36")),"#REF!")</f>
        <v>#REF!</v>
      </c>
      <c r="J50" s="18" t="str">
        <f ca="1">IFERROR(__xludf.UNSUPPORTED(IMPORTRANGE(準備!$A$2, "47!d36")),"#REF!")</f>
        <v>#REF!</v>
      </c>
      <c r="K50" s="18" t="str">
        <f ca="1">IFERROR(__xludf.UNSUPPORTED(IMPORTRANGE(準備!$A$2, "47!e36")),"#REF!")</f>
        <v>#REF!</v>
      </c>
      <c r="L50" s="19" t="str">
        <f ca="1">IFERROR(__xludf.UNSUPPORTED(IMPORTRANGE(準備!$A$2, "47!f36")),"#REF!")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"48!c36")),"#REF!")</f>
        <v>#REF!</v>
      </c>
      <c r="J51" s="18" t="str">
        <f ca="1">IFERROR(__xludf.UNSUPPORTED(IMPORTRANGE(準備!$A$2, "48!d36")),"#REF!")</f>
        <v>#REF!</v>
      </c>
      <c r="K51" s="18" t="str">
        <f ca="1">IFERROR(__xludf.UNSUPPORTED(IMPORTRANGE(準備!$A$2, "48!e36")),"#REF!")</f>
        <v>#REF!</v>
      </c>
      <c r="L51" s="19" t="str">
        <f ca="1">IFERROR(__xludf.UNSUPPORTED(IMPORTRANGE(準備!$A$2, "48!f36")),"#REF!")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"49!c36")),"#REF!")</f>
        <v>#REF!</v>
      </c>
      <c r="J52" s="18" t="str">
        <f ca="1">IFERROR(__xludf.UNSUPPORTED(IMPORTRANGE(準備!$A$2, "49!d36")),"#REF!")</f>
        <v>#REF!</v>
      </c>
      <c r="K52" s="18" t="str">
        <f ca="1">IFERROR(__xludf.UNSUPPORTED(IMPORTRANGE(準備!$A$2, "49!e36")),"#REF!")</f>
        <v>#REF!</v>
      </c>
      <c r="L52" s="19" t="str">
        <f ca="1">IFERROR(__xludf.UNSUPPORTED(IMPORTRANGE(準備!$A$2, "49!f36")),"#REF!")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"50!c36")),"#REF!")</f>
        <v>#REF!</v>
      </c>
      <c r="J53" s="18" t="str">
        <f ca="1">IFERROR(__xludf.UNSUPPORTED(IMPORTRANGE(準備!$A$2, "50!d36")),"#REF!")</f>
        <v>#REF!</v>
      </c>
      <c r="K53" s="18" t="str">
        <f ca="1">IFERROR(__xludf.UNSUPPORTED(IMPORTRANGE(準備!$A$2, "50!e36")),"#REF!")</f>
        <v>#REF!</v>
      </c>
      <c r="L53" s="19" t="str">
        <f ca="1">IFERROR(__xludf.UNSUPPORTED(IMPORTRANGE(準備!$A$2, "50!f36")),"#REF!")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4:D4"/>
    <mergeCell ref="B3:D3"/>
    <mergeCell ref="E3:H3"/>
    <mergeCell ref="E4:H4"/>
    <mergeCell ref="B5:D5"/>
    <mergeCell ref="E5:H5"/>
    <mergeCell ref="B34:D34"/>
    <mergeCell ref="B35:D35"/>
    <mergeCell ref="E35:H35"/>
    <mergeCell ref="E34:H34"/>
    <mergeCell ref="E15:H15"/>
    <mergeCell ref="E14:H14"/>
    <mergeCell ref="E24:H24"/>
    <mergeCell ref="E25:H25"/>
    <mergeCell ref="E21:H21"/>
    <mergeCell ref="E30:H30"/>
    <mergeCell ref="E31:H31"/>
    <mergeCell ref="E32:H32"/>
    <mergeCell ref="E33:H33"/>
    <mergeCell ref="E12:H12"/>
    <mergeCell ref="E13:H13"/>
    <mergeCell ref="E19:H19"/>
    <mergeCell ref="E11:H11"/>
    <mergeCell ref="E28:H28"/>
    <mergeCell ref="E29:H29"/>
    <mergeCell ref="E26:H26"/>
    <mergeCell ref="E27:H27"/>
    <mergeCell ref="E22:H22"/>
    <mergeCell ref="E23:H23"/>
    <mergeCell ref="E18:H18"/>
    <mergeCell ref="E16:H16"/>
    <mergeCell ref="E17:H17"/>
    <mergeCell ref="E6:H6"/>
    <mergeCell ref="E7:H7"/>
    <mergeCell ref="E8:H8"/>
    <mergeCell ref="E9:H9"/>
    <mergeCell ref="E10:H10"/>
    <mergeCell ref="E20:H20"/>
    <mergeCell ref="E52:H52"/>
    <mergeCell ref="E53:H53"/>
    <mergeCell ref="E50:H50"/>
    <mergeCell ref="E48:H48"/>
    <mergeCell ref="E49:H49"/>
    <mergeCell ref="B49:D49"/>
    <mergeCell ref="B48:D48"/>
    <mergeCell ref="B50:D50"/>
    <mergeCell ref="B51:D51"/>
    <mergeCell ref="B52:D52"/>
    <mergeCell ref="B53:D53"/>
    <mergeCell ref="B42:D42"/>
    <mergeCell ref="B43:D43"/>
    <mergeCell ref="B44:D44"/>
    <mergeCell ref="B45:D45"/>
    <mergeCell ref="B33:D33"/>
    <mergeCell ref="E43:H43"/>
    <mergeCell ref="E44:H44"/>
    <mergeCell ref="E47:H47"/>
    <mergeCell ref="E51:H51"/>
    <mergeCell ref="E40:H40"/>
    <mergeCell ref="E41:H41"/>
    <mergeCell ref="E46:H46"/>
    <mergeCell ref="B46:D46"/>
    <mergeCell ref="B47:D47"/>
    <mergeCell ref="E42:H42"/>
    <mergeCell ref="E45:H45"/>
    <mergeCell ref="E36:H36"/>
    <mergeCell ref="E37:H37"/>
    <mergeCell ref="E38:H38"/>
    <mergeCell ref="E39:H39"/>
    <mergeCell ref="B6:D6"/>
    <mergeCell ref="B19:D19"/>
    <mergeCell ref="B20:D20"/>
    <mergeCell ref="B36:D36"/>
    <mergeCell ref="B37:D37"/>
    <mergeCell ref="B38:D38"/>
    <mergeCell ref="B39:D39"/>
    <mergeCell ref="B40:D40"/>
    <mergeCell ref="B41:D41"/>
    <mergeCell ref="B27:D27"/>
    <mergeCell ref="B28:D28"/>
    <mergeCell ref="B26:D26"/>
    <mergeCell ref="B18:D18"/>
    <mergeCell ref="B17:D17"/>
    <mergeCell ref="B25:D25"/>
    <mergeCell ref="B23:D23"/>
    <mergeCell ref="B24:D24"/>
    <mergeCell ref="B15:D15"/>
    <mergeCell ref="B16:D16"/>
    <mergeCell ref="B29:D29"/>
    <mergeCell ref="B30:D30"/>
    <mergeCell ref="B31:D31"/>
    <mergeCell ref="B32:D32"/>
    <mergeCell ref="B13:D13"/>
    <mergeCell ref="B14:D14"/>
    <mergeCell ref="B21:D21"/>
    <mergeCell ref="B22:D22"/>
    <mergeCell ref="B7:D7"/>
    <mergeCell ref="B12:D12"/>
    <mergeCell ref="B8:D8"/>
    <mergeCell ref="B9:D9"/>
    <mergeCell ref="B10:D10"/>
    <mergeCell ref="B11:D11"/>
  </mergeCells>
  <phoneticPr fontId="19"/>
  <pageMargins left="0.7" right="0.7" top="0.75" bottom="0.75" header="0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33</v>
      </c>
      <c r="F1" s="14" t="s">
        <v>22</v>
      </c>
      <c r="G1" s="13"/>
      <c r="H1" s="13">
        <f>準備!A40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"1!c37")),"#REF!")</f>
        <v>#REF!</v>
      </c>
      <c r="J4" s="18" t="str">
        <f ca="1">IFERROR(__xludf.UNSUPPORTED(IMPORTRANGE(準備!$A$2, "1!d37")),"#REF!")</f>
        <v>#REF!</v>
      </c>
      <c r="K4" s="18" t="str">
        <f ca="1">IFERROR(__xludf.UNSUPPORTED(IMPORTRANGE(準備!$A$2, "1!e37")),"#REF!")</f>
        <v>#REF!</v>
      </c>
      <c r="L4" s="19" t="str">
        <f ca="1">IFERROR(__xludf.UNSUPPORTED(IMPORTRANGE(準備!$A$2, "1!f37")),"#REF!")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"2!c37")),"#REF!")</f>
        <v>#REF!</v>
      </c>
      <c r="J5" s="18" t="str">
        <f ca="1">IFERROR(__xludf.UNSUPPORTED(IMPORTRANGE(準備!$A$2, "2!d37")),"#REF!")</f>
        <v>#REF!</v>
      </c>
      <c r="K5" s="18" t="str">
        <f ca="1">IFERROR(__xludf.UNSUPPORTED(IMPORTRANGE(準備!$A$2, "2!e37")),"#REF!")</f>
        <v>#REF!</v>
      </c>
      <c r="L5" s="19" t="str">
        <f ca="1">IFERROR(__xludf.UNSUPPORTED(IMPORTRANGE(準備!$A$2, "2!f37")),"#REF!")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"3!c37")),"#REF!")</f>
        <v>#REF!</v>
      </c>
      <c r="J6" s="18" t="str">
        <f ca="1">IFERROR(__xludf.UNSUPPORTED(IMPORTRANGE(準備!$A$2, "3!d37")),"#REF!")</f>
        <v>#REF!</v>
      </c>
      <c r="K6" s="18" t="str">
        <f ca="1">IFERROR(__xludf.UNSUPPORTED(IMPORTRANGE(準備!$A$2, "3!e37")),"#REF!")</f>
        <v>#REF!</v>
      </c>
      <c r="L6" s="19" t="str">
        <f ca="1">IFERROR(__xludf.UNSUPPORTED(IMPORTRANGE(準備!$A$2, "3!f37")),"#REF!")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"4!c37")),"#REF!")</f>
        <v>#REF!</v>
      </c>
      <c r="J7" s="18" t="str">
        <f ca="1">IFERROR(__xludf.UNSUPPORTED(IMPORTRANGE(準備!$A$2, "4!d37")),"#REF!")</f>
        <v>#REF!</v>
      </c>
      <c r="K7" s="18" t="str">
        <f ca="1">IFERROR(__xludf.UNSUPPORTED(IMPORTRANGE(準備!$A$2, "4!e37")),"#REF!")</f>
        <v>#REF!</v>
      </c>
      <c r="L7" s="19" t="str">
        <f ca="1">IFERROR(__xludf.UNSUPPORTED(IMPORTRANGE(準備!$A$2, "4!f37")),"#REF!")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"5!c37")),"#REF!")</f>
        <v>#REF!</v>
      </c>
      <c r="J8" s="18" t="str">
        <f ca="1">IFERROR(__xludf.UNSUPPORTED(IMPORTRANGE(準備!$A$2, "5!d37")),"#REF!")</f>
        <v>#REF!</v>
      </c>
      <c r="K8" s="18" t="str">
        <f ca="1">IFERROR(__xludf.UNSUPPORTED(IMPORTRANGE(準備!$A$2, "5!e37")),"#REF!")</f>
        <v>#REF!</v>
      </c>
      <c r="L8" s="19" t="str">
        <f ca="1">IFERROR(__xludf.UNSUPPORTED(IMPORTRANGE(準備!$A$2, "5!f37")),"#REF!")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"6!c37")),"#REF!")</f>
        <v>#REF!</v>
      </c>
      <c r="J9" s="18" t="str">
        <f ca="1">IFERROR(__xludf.UNSUPPORTED(IMPORTRANGE(準備!$A$2, "6!d37")),"#REF!")</f>
        <v>#REF!</v>
      </c>
      <c r="K9" s="18" t="str">
        <f ca="1">IFERROR(__xludf.UNSUPPORTED(IMPORTRANGE(準備!$A$2, "6!e37")),"#REF!")</f>
        <v>#REF!</v>
      </c>
      <c r="L9" s="19" t="str">
        <f ca="1">IFERROR(__xludf.UNSUPPORTED(IMPORTRANGE(準備!$A$2, "6!f37")),"#REF!")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"7!c37")),"#REF!")</f>
        <v>#REF!</v>
      </c>
      <c r="J10" s="18" t="str">
        <f ca="1">IFERROR(__xludf.UNSUPPORTED(IMPORTRANGE(準備!$A$2, "7!d37")),"#REF!")</f>
        <v>#REF!</v>
      </c>
      <c r="K10" s="18" t="str">
        <f ca="1">IFERROR(__xludf.UNSUPPORTED(IMPORTRANGE(準備!$A$2, "7!e37")),"#REF!")</f>
        <v>#REF!</v>
      </c>
      <c r="L10" s="19" t="str">
        <f ca="1">IFERROR(__xludf.UNSUPPORTED(IMPORTRANGE(準備!$A$2, "7!f37")),"#REF!")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"8!c37")),"#REF!")</f>
        <v>#REF!</v>
      </c>
      <c r="J11" s="18" t="str">
        <f ca="1">IFERROR(__xludf.UNSUPPORTED(IMPORTRANGE(準備!$A$2, "8!d37")),"#REF!")</f>
        <v>#REF!</v>
      </c>
      <c r="K11" s="18" t="str">
        <f ca="1">IFERROR(__xludf.UNSUPPORTED(IMPORTRANGE(準備!$A$2, "8!e37")),"#REF!")</f>
        <v>#REF!</v>
      </c>
      <c r="L11" s="19" t="str">
        <f ca="1">IFERROR(__xludf.UNSUPPORTED(IMPORTRANGE(準備!$A$2, "8!f37")),"#REF!")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"9!c37")),"#REF!")</f>
        <v>#REF!</v>
      </c>
      <c r="J12" s="18" t="str">
        <f ca="1">IFERROR(__xludf.UNSUPPORTED(IMPORTRANGE(準備!$A$2, "9!d37")),"#REF!")</f>
        <v>#REF!</v>
      </c>
      <c r="K12" s="18" t="str">
        <f ca="1">IFERROR(__xludf.UNSUPPORTED(IMPORTRANGE(準備!$A$2, "9!e37")),"#REF!")</f>
        <v>#REF!</v>
      </c>
      <c r="L12" s="19" t="str">
        <f ca="1">IFERROR(__xludf.UNSUPPORTED(IMPORTRANGE(準備!$A$2, "9!f37")),"#REF!")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"10!c37")),"#REF!")</f>
        <v>#REF!</v>
      </c>
      <c r="J13" s="18" t="str">
        <f ca="1">IFERROR(__xludf.UNSUPPORTED(IMPORTRANGE(準備!$A$2, "10!d37")),"#REF!")</f>
        <v>#REF!</v>
      </c>
      <c r="K13" s="18" t="str">
        <f ca="1">IFERROR(__xludf.UNSUPPORTED(IMPORTRANGE(準備!$A$2, "10!e37")),"#REF!")</f>
        <v>#REF!</v>
      </c>
      <c r="L13" s="19" t="str">
        <f ca="1">IFERROR(__xludf.UNSUPPORTED(IMPORTRANGE(準備!$A$2, "10!f37")),"#REF!")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"11!c37")),"#REF!")</f>
        <v>#REF!</v>
      </c>
      <c r="J14" s="18" t="str">
        <f ca="1">IFERROR(__xludf.UNSUPPORTED(IMPORTRANGE(準備!$A$2, "11!d37")),"#REF!")</f>
        <v>#REF!</v>
      </c>
      <c r="K14" s="18" t="str">
        <f ca="1">IFERROR(__xludf.UNSUPPORTED(IMPORTRANGE(準備!$A$2, "11!e37")),"#REF!")</f>
        <v>#REF!</v>
      </c>
      <c r="L14" s="19" t="str">
        <f ca="1">IFERROR(__xludf.UNSUPPORTED(IMPORTRANGE(準備!$A$2, "11!f37")),"#REF!")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"12!c37")),"#REF!")</f>
        <v>#REF!</v>
      </c>
      <c r="J15" s="18" t="str">
        <f ca="1">IFERROR(__xludf.UNSUPPORTED(IMPORTRANGE(準備!$A$2, "12!d37")),"#REF!")</f>
        <v>#REF!</v>
      </c>
      <c r="K15" s="18" t="str">
        <f ca="1">IFERROR(__xludf.UNSUPPORTED(IMPORTRANGE(準備!$A$2, "12!e37")),"#REF!")</f>
        <v>#REF!</v>
      </c>
      <c r="L15" s="19" t="str">
        <f ca="1">IFERROR(__xludf.UNSUPPORTED(IMPORTRANGE(準備!$A$2, "12!f37")),"#REF!")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"13!c37")),"#REF!")</f>
        <v>#REF!</v>
      </c>
      <c r="J16" s="18" t="str">
        <f ca="1">IFERROR(__xludf.UNSUPPORTED(IMPORTRANGE(準備!$A$2, "13!d37")),"#REF!")</f>
        <v>#REF!</v>
      </c>
      <c r="K16" s="18" t="str">
        <f ca="1">IFERROR(__xludf.UNSUPPORTED(IMPORTRANGE(準備!$A$2, "13!e37")),"#REF!")</f>
        <v>#REF!</v>
      </c>
      <c r="L16" s="19" t="str">
        <f ca="1">IFERROR(__xludf.UNSUPPORTED(IMPORTRANGE(準備!$A$2, "13!f37")),"#REF!")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"14!c37")),"#REF!")</f>
        <v>#REF!</v>
      </c>
      <c r="J17" s="18" t="str">
        <f ca="1">IFERROR(__xludf.UNSUPPORTED(IMPORTRANGE(準備!$A$2, "14!d37")),"#REF!")</f>
        <v>#REF!</v>
      </c>
      <c r="K17" s="18" t="str">
        <f ca="1">IFERROR(__xludf.UNSUPPORTED(IMPORTRANGE(準備!$A$2, "14!e37")),"#REF!")</f>
        <v>#REF!</v>
      </c>
      <c r="L17" s="19" t="str">
        <f ca="1">IFERROR(__xludf.UNSUPPORTED(IMPORTRANGE(準備!$A$2, "14!f37")),"#REF!")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"15!c37")),"#REF!")</f>
        <v>#REF!</v>
      </c>
      <c r="J18" s="18" t="str">
        <f ca="1">IFERROR(__xludf.UNSUPPORTED(IMPORTRANGE(準備!$A$2, "15!d37")),"#REF!")</f>
        <v>#REF!</v>
      </c>
      <c r="K18" s="18" t="str">
        <f ca="1">IFERROR(__xludf.UNSUPPORTED(IMPORTRANGE(準備!$A$2, "15!e37")),"#REF!")</f>
        <v>#REF!</v>
      </c>
      <c r="L18" s="19" t="str">
        <f ca="1">IFERROR(__xludf.UNSUPPORTED(IMPORTRANGE(準備!$A$2, "15!f37")),"#REF!")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"16!c37")),"#REF!")</f>
        <v>#REF!</v>
      </c>
      <c r="J19" s="18" t="str">
        <f ca="1">IFERROR(__xludf.UNSUPPORTED(IMPORTRANGE(準備!$A$2, "16!d37")),"#REF!")</f>
        <v>#REF!</v>
      </c>
      <c r="K19" s="18" t="str">
        <f ca="1">IFERROR(__xludf.UNSUPPORTED(IMPORTRANGE(準備!$A$2, "16!e37")),"#REF!")</f>
        <v>#REF!</v>
      </c>
      <c r="L19" s="19" t="str">
        <f ca="1">IFERROR(__xludf.UNSUPPORTED(IMPORTRANGE(準備!$A$2, "16!f37")),"#REF!")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"17!c37")),"#REF!")</f>
        <v>#REF!</v>
      </c>
      <c r="J20" s="18" t="str">
        <f ca="1">IFERROR(__xludf.UNSUPPORTED(IMPORTRANGE(準備!$A$2, "17!d37")),"#REF!")</f>
        <v>#REF!</v>
      </c>
      <c r="K20" s="18" t="str">
        <f ca="1">IFERROR(__xludf.UNSUPPORTED(IMPORTRANGE(準備!$A$2, "17!e37")),"#REF!")</f>
        <v>#REF!</v>
      </c>
      <c r="L20" s="19" t="str">
        <f ca="1">IFERROR(__xludf.UNSUPPORTED(IMPORTRANGE(準備!$A$2, "17!f37")),"#REF!")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"18!c37")),"#REF!")</f>
        <v>#REF!</v>
      </c>
      <c r="J21" s="18" t="str">
        <f ca="1">IFERROR(__xludf.UNSUPPORTED(IMPORTRANGE(準備!$A$2, "18!d37")),"#REF!")</f>
        <v>#REF!</v>
      </c>
      <c r="K21" s="18" t="str">
        <f ca="1">IFERROR(__xludf.UNSUPPORTED(IMPORTRANGE(準備!$A$2, "18!e37")),"#REF!")</f>
        <v>#REF!</v>
      </c>
      <c r="L21" s="19" t="str">
        <f ca="1">IFERROR(__xludf.UNSUPPORTED(IMPORTRANGE(準備!$A$2, "18!f37")),"#REF!")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"19!c37")),"#REF!")</f>
        <v>#REF!</v>
      </c>
      <c r="J22" s="18" t="str">
        <f ca="1">IFERROR(__xludf.UNSUPPORTED(IMPORTRANGE(準備!$A$2, "19!d37")),"#REF!")</f>
        <v>#REF!</v>
      </c>
      <c r="K22" s="18" t="str">
        <f ca="1">IFERROR(__xludf.UNSUPPORTED(IMPORTRANGE(準備!$A$2, "19!e37")),"#REF!")</f>
        <v>#REF!</v>
      </c>
      <c r="L22" s="19" t="str">
        <f ca="1">IFERROR(__xludf.UNSUPPORTED(IMPORTRANGE(準備!$A$2, "19!f37")),"#REF!")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"20!c37")),"#REF!")</f>
        <v>#REF!</v>
      </c>
      <c r="J23" s="18" t="str">
        <f ca="1">IFERROR(__xludf.UNSUPPORTED(IMPORTRANGE(準備!$A$2, "20!d37")),"#REF!")</f>
        <v>#REF!</v>
      </c>
      <c r="K23" s="18" t="str">
        <f ca="1">IFERROR(__xludf.UNSUPPORTED(IMPORTRANGE(準備!$A$2, "20!e37")),"#REF!")</f>
        <v>#REF!</v>
      </c>
      <c r="L23" s="19" t="str">
        <f ca="1">IFERROR(__xludf.UNSUPPORTED(IMPORTRANGE(準備!$A$2, "20!f37")),"#REF!")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"21!c37")),"#REF!")</f>
        <v>#REF!</v>
      </c>
      <c r="J24" s="18" t="str">
        <f ca="1">IFERROR(__xludf.UNSUPPORTED(IMPORTRANGE(準備!$A$2, "21!d37")),"#REF!")</f>
        <v>#REF!</v>
      </c>
      <c r="K24" s="18" t="str">
        <f ca="1">IFERROR(__xludf.UNSUPPORTED(IMPORTRANGE(準備!$A$2, "21!e37")),"#REF!")</f>
        <v>#REF!</v>
      </c>
      <c r="L24" s="19" t="str">
        <f ca="1">IFERROR(__xludf.UNSUPPORTED(IMPORTRANGE(準備!$A$2, "21!f37")),"#REF!")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"22!c37")),"#REF!")</f>
        <v>#REF!</v>
      </c>
      <c r="J25" s="18" t="str">
        <f ca="1">IFERROR(__xludf.UNSUPPORTED(IMPORTRANGE(準備!$A$2, "22!d37")),"#REF!")</f>
        <v>#REF!</v>
      </c>
      <c r="K25" s="18" t="str">
        <f ca="1">IFERROR(__xludf.UNSUPPORTED(IMPORTRANGE(準備!$A$2, "22!e37")),"#REF!")</f>
        <v>#REF!</v>
      </c>
      <c r="L25" s="19" t="str">
        <f ca="1">IFERROR(__xludf.UNSUPPORTED(IMPORTRANGE(準備!$A$2, "22!f37")),"#REF!")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"23!c37")),"#REF!")</f>
        <v>#REF!</v>
      </c>
      <c r="J26" s="18" t="str">
        <f ca="1">IFERROR(__xludf.UNSUPPORTED(IMPORTRANGE(準備!$A$2, "23!d37")),"#REF!")</f>
        <v>#REF!</v>
      </c>
      <c r="K26" s="18" t="str">
        <f ca="1">IFERROR(__xludf.UNSUPPORTED(IMPORTRANGE(準備!$A$2, "23!e37")),"#REF!")</f>
        <v>#REF!</v>
      </c>
      <c r="L26" s="19" t="str">
        <f ca="1">IFERROR(__xludf.UNSUPPORTED(IMPORTRANGE(準備!$A$2, "23!f37")),"#REF!")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"24!c37")),"#REF!")</f>
        <v>#REF!</v>
      </c>
      <c r="J27" s="18" t="str">
        <f ca="1">IFERROR(__xludf.UNSUPPORTED(IMPORTRANGE(準備!$A$2, "24!d37")),"#REF!")</f>
        <v>#REF!</v>
      </c>
      <c r="K27" s="18" t="str">
        <f ca="1">IFERROR(__xludf.UNSUPPORTED(IMPORTRANGE(準備!$A$2, "24!e37")),"#REF!")</f>
        <v>#REF!</v>
      </c>
      <c r="L27" s="19" t="str">
        <f ca="1">IFERROR(__xludf.UNSUPPORTED(IMPORTRANGE(準備!$A$2, "24!f37")),"#REF!")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"25!c37")),"#REF!")</f>
        <v>#REF!</v>
      </c>
      <c r="J28" s="18" t="str">
        <f ca="1">IFERROR(__xludf.UNSUPPORTED(IMPORTRANGE(準備!$A$2, "25!d37")),"#REF!")</f>
        <v>#REF!</v>
      </c>
      <c r="K28" s="18" t="str">
        <f ca="1">IFERROR(__xludf.UNSUPPORTED(IMPORTRANGE(準備!$A$2, "25!e37")),"#REF!")</f>
        <v>#REF!</v>
      </c>
      <c r="L28" s="19" t="str">
        <f ca="1">IFERROR(__xludf.UNSUPPORTED(IMPORTRANGE(準備!$A$2, "25!f37")),"#REF!")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"26!c37")),"#REF!")</f>
        <v>#REF!</v>
      </c>
      <c r="J29" s="18" t="str">
        <f ca="1">IFERROR(__xludf.UNSUPPORTED(IMPORTRANGE(準備!$A$2, "26!d37")),"#REF!")</f>
        <v>#REF!</v>
      </c>
      <c r="K29" s="18" t="str">
        <f ca="1">IFERROR(__xludf.UNSUPPORTED(IMPORTRANGE(準備!$A$2, "26!e37")),"#REF!")</f>
        <v>#REF!</v>
      </c>
      <c r="L29" s="19" t="str">
        <f ca="1">IFERROR(__xludf.UNSUPPORTED(IMPORTRANGE(準備!$A$2, "26!f37")),"#REF!")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"27!c37")),"#REF!")</f>
        <v>#REF!</v>
      </c>
      <c r="J30" s="18" t="str">
        <f ca="1">IFERROR(__xludf.UNSUPPORTED(IMPORTRANGE(準備!$A$2, "27!d37")),"#REF!")</f>
        <v>#REF!</v>
      </c>
      <c r="K30" s="18" t="str">
        <f ca="1">IFERROR(__xludf.UNSUPPORTED(IMPORTRANGE(準備!$A$2, "27!e37")),"#REF!")</f>
        <v>#REF!</v>
      </c>
      <c r="L30" s="19" t="str">
        <f ca="1">IFERROR(__xludf.UNSUPPORTED(IMPORTRANGE(準備!$A$2, "27!f37")),"#REF!")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"28!c37")),"#REF!")</f>
        <v>#REF!</v>
      </c>
      <c r="J31" s="18" t="str">
        <f ca="1">IFERROR(__xludf.UNSUPPORTED(IMPORTRANGE(準備!$A$2, "28!d37")),"#REF!")</f>
        <v>#REF!</v>
      </c>
      <c r="K31" s="18" t="str">
        <f ca="1">IFERROR(__xludf.UNSUPPORTED(IMPORTRANGE(準備!$A$2, "28!e37")),"#REF!")</f>
        <v>#REF!</v>
      </c>
      <c r="L31" s="19" t="str">
        <f ca="1">IFERROR(__xludf.UNSUPPORTED(IMPORTRANGE(準備!$A$2, "28!f37")),"#REF!")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"29!c37")),"#REF!")</f>
        <v>#REF!</v>
      </c>
      <c r="J32" s="18" t="str">
        <f ca="1">IFERROR(__xludf.UNSUPPORTED(IMPORTRANGE(準備!$A$2, "29!d37")),"#REF!")</f>
        <v>#REF!</v>
      </c>
      <c r="K32" s="18" t="str">
        <f ca="1">IFERROR(__xludf.UNSUPPORTED(IMPORTRANGE(準備!$A$2, "29!e37")),"#REF!")</f>
        <v>#REF!</v>
      </c>
      <c r="L32" s="19" t="str">
        <f ca="1">IFERROR(__xludf.UNSUPPORTED(IMPORTRANGE(準備!$A$2, "29!f37")),"#REF!")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"30!c37")),"#REF!")</f>
        <v>#REF!</v>
      </c>
      <c r="J33" s="18" t="str">
        <f ca="1">IFERROR(__xludf.UNSUPPORTED(IMPORTRANGE(準備!$A$2, "30!d37")),"#REF!")</f>
        <v>#REF!</v>
      </c>
      <c r="K33" s="18" t="str">
        <f ca="1">IFERROR(__xludf.UNSUPPORTED(IMPORTRANGE(準備!$A$2, "30!e37")),"#REF!")</f>
        <v>#REF!</v>
      </c>
      <c r="L33" s="19" t="str">
        <f ca="1">IFERROR(__xludf.UNSUPPORTED(IMPORTRANGE(準備!$A$2, "30!f37")),"#REF!")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"31!c37")),"#REF!")</f>
        <v>#REF!</v>
      </c>
      <c r="J34" s="18" t="str">
        <f ca="1">IFERROR(__xludf.UNSUPPORTED(IMPORTRANGE(準備!$A$2, "31!d37")),"#REF!")</f>
        <v>#REF!</v>
      </c>
      <c r="K34" s="18" t="str">
        <f ca="1">IFERROR(__xludf.UNSUPPORTED(IMPORTRANGE(準備!$A$2, "31!e37")),"#REF!")</f>
        <v>#REF!</v>
      </c>
      <c r="L34" s="19" t="str">
        <f ca="1">IFERROR(__xludf.UNSUPPORTED(IMPORTRANGE(準備!$A$2, "31!f37")),"#REF!")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"32!c37")),"#REF!")</f>
        <v>#REF!</v>
      </c>
      <c r="J35" s="18" t="str">
        <f ca="1">IFERROR(__xludf.UNSUPPORTED(IMPORTRANGE(準備!$A$2, "32!d37")),"#REF!")</f>
        <v>#REF!</v>
      </c>
      <c r="K35" s="18" t="str">
        <f ca="1">IFERROR(__xludf.UNSUPPORTED(IMPORTRANGE(準備!$A$2, "32!e37")),"#REF!")</f>
        <v>#REF!</v>
      </c>
      <c r="L35" s="19" t="str">
        <f ca="1">IFERROR(__xludf.UNSUPPORTED(IMPORTRANGE(準備!$A$2, "32!f37")),"#REF!")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"33!c37")),"#REF!")</f>
        <v>#REF!</v>
      </c>
      <c r="J36" s="18" t="str">
        <f ca="1">IFERROR(__xludf.UNSUPPORTED(IMPORTRANGE(準備!$A$2, "33!d37")),"#REF!")</f>
        <v>#REF!</v>
      </c>
      <c r="K36" s="18" t="str">
        <f ca="1">IFERROR(__xludf.UNSUPPORTED(IMPORTRANGE(準備!$A$2, "33!e37")),"#REF!")</f>
        <v>#REF!</v>
      </c>
      <c r="L36" s="19" t="str">
        <f ca="1">IFERROR(__xludf.UNSUPPORTED(IMPORTRANGE(準備!$A$2, "33!f37")),"#REF!")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"34!c37")),"#REF!")</f>
        <v>#REF!</v>
      </c>
      <c r="J37" s="18" t="str">
        <f ca="1">IFERROR(__xludf.UNSUPPORTED(IMPORTRANGE(準備!$A$2, "34!d37")),"#REF!")</f>
        <v>#REF!</v>
      </c>
      <c r="K37" s="18" t="str">
        <f ca="1">IFERROR(__xludf.UNSUPPORTED(IMPORTRANGE(準備!$A$2, "34!e37")),"#REF!")</f>
        <v>#REF!</v>
      </c>
      <c r="L37" s="19" t="str">
        <f ca="1">IFERROR(__xludf.UNSUPPORTED(IMPORTRANGE(準備!$A$2, "34!f37")),"#REF!")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"35!c37")),"#REF!")</f>
        <v>#REF!</v>
      </c>
      <c r="J38" s="18" t="str">
        <f ca="1">IFERROR(__xludf.UNSUPPORTED(IMPORTRANGE(準備!$A$2, "35!d37")),"#REF!")</f>
        <v>#REF!</v>
      </c>
      <c r="K38" s="18" t="str">
        <f ca="1">IFERROR(__xludf.UNSUPPORTED(IMPORTRANGE(準備!$A$2, "35!e37")),"#REF!")</f>
        <v>#REF!</v>
      </c>
      <c r="L38" s="19" t="str">
        <f ca="1">IFERROR(__xludf.UNSUPPORTED(IMPORTRANGE(準備!$A$2, "35!f37")),"#REF!")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"36!c37")),"#REF!")</f>
        <v>#REF!</v>
      </c>
      <c r="J39" s="18" t="str">
        <f ca="1">IFERROR(__xludf.UNSUPPORTED(IMPORTRANGE(準備!$A$2, "36!d37")),"#REF!")</f>
        <v>#REF!</v>
      </c>
      <c r="K39" s="18" t="str">
        <f ca="1">IFERROR(__xludf.UNSUPPORTED(IMPORTRANGE(準備!$A$2, "36!e37")),"#REF!")</f>
        <v>#REF!</v>
      </c>
      <c r="L39" s="19" t="str">
        <f ca="1">IFERROR(__xludf.UNSUPPORTED(IMPORTRANGE(準備!$A$2, "36!f37")),"#REF!")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"37!c37")),"#REF!")</f>
        <v>#REF!</v>
      </c>
      <c r="J40" s="18" t="str">
        <f ca="1">IFERROR(__xludf.UNSUPPORTED(IMPORTRANGE(準備!$A$2, "37!d37")),"#REF!")</f>
        <v>#REF!</v>
      </c>
      <c r="K40" s="18" t="str">
        <f ca="1">IFERROR(__xludf.UNSUPPORTED(IMPORTRANGE(準備!$A$2, "37!e37")),"#REF!")</f>
        <v>#REF!</v>
      </c>
      <c r="L40" s="19" t="str">
        <f ca="1">IFERROR(__xludf.UNSUPPORTED(IMPORTRANGE(準備!$A$2, "37!f37")),"#REF!")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"38!c37")),"#REF!")</f>
        <v>#REF!</v>
      </c>
      <c r="J41" s="18" t="str">
        <f ca="1">IFERROR(__xludf.UNSUPPORTED(IMPORTRANGE(準備!$A$2, "38!d37")),"#REF!")</f>
        <v>#REF!</v>
      </c>
      <c r="K41" s="18" t="str">
        <f ca="1">IFERROR(__xludf.UNSUPPORTED(IMPORTRANGE(準備!$A$2, "38!e37")),"#REF!")</f>
        <v>#REF!</v>
      </c>
      <c r="L41" s="19" t="str">
        <f ca="1">IFERROR(__xludf.UNSUPPORTED(IMPORTRANGE(準備!$A$2, "38!f37")),"#REF!")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"39!c37")),"#REF!")</f>
        <v>#REF!</v>
      </c>
      <c r="J42" s="18" t="str">
        <f ca="1">IFERROR(__xludf.UNSUPPORTED(IMPORTRANGE(準備!$A$2, "39!d37")),"#REF!")</f>
        <v>#REF!</v>
      </c>
      <c r="K42" s="18" t="str">
        <f ca="1">IFERROR(__xludf.UNSUPPORTED(IMPORTRANGE(準備!$A$2, "39!e37")),"#REF!")</f>
        <v>#REF!</v>
      </c>
      <c r="L42" s="19" t="str">
        <f ca="1">IFERROR(__xludf.UNSUPPORTED(IMPORTRANGE(準備!$A$2, "39!f37")),"#REF!")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"40!c37")),"#REF!")</f>
        <v>#REF!</v>
      </c>
      <c r="J43" s="18" t="str">
        <f ca="1">IFERROR(__xludf.UNSUPPORTED(IMPORTRANGE(準備!$A$2, "40!d37")),"#REF!")</f>
        <v>#REF!</v>
      </c>
      <c r="K43" s="18" t="str">
        <f ca="1">IFERROR(__xludf.UNSUPPORTED(IMPORTRANGE(準備!$A$2, "40!e37")),"#REF!")</f>
        <v>#REF!</v>
      </c>
      <c r="L43" s="19" t="str">
        <f ca="1">IFERROR(__xludf.UNSUPPORTED(IMPORTRANGE(準備!$A$2, "40!f37")),"#REF!")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"41!c37")),"#REF!")</f>
        <v>#REF!</v>
      </c>
      <c r="J44" s="18" t="str">
        <f ca="1">IFERROR(__xludf.UNSUPPORTED(IMPORTRANGE(準備!$A$2, "41!d37")),"#REF!")</f>
        <v>#REF!</v>
      </c>
      <c r="K44" s="18" t="str">
        <f ca="1">IFERROR(__xludf.UNSUPPORTED(IMPORTRANGE(準備!$A$2, "41!e37")),"#REF!")</f>
        <v>#REF!</v>
      </c>
      <c r="L44" s="19" t="str">
        <f ca="1">IFERROR(__xludf.UNSUPPORTED(IMPORTRANGE(準備!$A$2, "41!f37")),"#REF!")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"42!c37")),"#REF!")</f>
        <v>#REF!</v>
      </c>
      <c r="J45" s="18" t="str">
        <f ca="1">IFERROR(__xludf.UNSUPPORTED(IMPORTRANGE(準備!$A$2, "42!d37")),"#REF!")</f>
        <v>#REF!</v>
      </c>
      <c r="K45" s="18" t="str">
        <f ca="1">IFERROR(__xludf.UNSUPPORTED(IMPORTRANGE(準備!$A$2, "42!e37")),"#REF!")</f>
        <v>#REF!</v>
      </c>
      <c r="L45" s="19" t="str">
        <f ca="1">IFERROR(__xludf.UNSUPPORTED(IMPORTRANGE(準備!$A$2, "42!f37")),"#REF!")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"43!c37")),"#REF!")</f>
        <v>#REF!</v>
      </c>
      <c r="J46" s="18" t="str">
        <f ca="1">IFERROR(__xludf.UNSUPPORTED(IMPORTRANGE(準備!$A$2, "43!d37")),"#REF!")</f>
        <v>#REF!</v>
      </c>
      <c r="K46" s="18" t="str">
        <f ca="1">IFERROR(__xludf.UNSUPPORTED(IMPORTRANGE(準備!$A$2, "43!e37")),"#REF!")</f>
        <v>#REF!</v>
      </c>
      <c r="L46" s="19" t="str">
        <f ca="1">IFERROR(__xludf.UNSUPPORTED(IMPORTRANGE(準備!$A$2, "43!f37")),"#REF!")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"44!c37")),"#REF!")</f>
        <v>#REF!</v>
      </c>
      <c r="J47" s="18" t="str">
        <f ca="1">IFERROR(__xludf.UNSUPPORTED(IMPORTRANGE(準備!$A$2, "44!d37")),"#REF!")</f>
        <v>#REF!</v>
      </c>
      <c r="K47" s="18" t="str">
        <f ca="1">IFERROR(__xludf.UNSUPPORTED(IMPORTRANGE(準備!$A$2, "44!e37")),"#REF!")</f>
        <v>#REF!</v>
      </c>
      <c r="L47" s="19" t="str">
        <f ca="1">IFERROR(__xludf.UNSUPPORTED(IMPORTRANGE(準備!$A$2, "44!f37")),"#REF!")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"45!c37")),"#REF!")</f>
        <v>#REF!</v>
      </c>
      <c r="J48" s="18" t="str">
        <f ca="1">IFERROR(__xludf.UNSUPPORTED(IMPORTRANGE(準備!$A$2, "45!d37")),"#REF!")</f>
        <v>#REF!</v>
      </c>
      <c r="K48" s="18" t="str">
        <f ca="1">IFERROR(__xludf.UNSUPPORTED(IMPORTRANGE(準備!$A$2, "45!e37")),"#REF!")</f>
        <v>#REF!</v>
      </c>
      <c r="L48" s="19" t="str">
        <f ca="1">IFERROR(__xludf.UNSUPPORTED(IMPORTRANGE(準備!$A$2, "45!f37")),"#REF!")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"46!c37")),"#REF!")</f>
        <v>#REF!</v>
      </c>
      <c r="J49" s="18" t="str">
        <f ca="1">IFERROR(__xludf.UNSUPPORTED(IMPORTRANGE(準備!$A$2, "46!d37")),"#REF!")</f>
        <v>#REF!</v>
      </c>
      <c r="K49" s="18" t="str">
        <f ca="1">IFERROR(__xludf.UNSUPPORTED(IMPORTRANGE(準備!$A$2, "46!e37")),"#REF!")</f>
        <v>#REF!</v>
      </c>
      <c r="L49" s="19" t="str">
        <f ca="1">IFERROR(__xludf.UNSUPPORTED(IMPORTRANGE(準備!$A$2, "46!f37")),"#REF!")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"47!c37")),"#REF!")</f>
        <v>#REF!</v>
      </c>
      <c r="J50" s="18" t="str">
        <f ca="1">IFERROR(__xludf.UNSUPPORTED(IMPORTRANGE(準備!$A$2, "47!d37")),"#REF!")</f>
        <v>#REF!</v>
      </c>
      <c r="K50" s="18" t="str">
        <f ca="1">IFERROR(__xludf.UNSUPPORTED(IMPORTRANGE(準備!$A$2, "47!e37")),"#REF!")</f>
        <v>#REF!</v>
      </c>
      <c r="L50" s="19" t="str">
        <f ca="1">IFERROR(__xludf.UNSUPPORTED(IMPORTRANGE(準備!$A$2, "47!f37")),"#REF!")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"48!c37")),"#REF!")</f>
        <v>#REF!</v>
      </c>
      <c r="J51" s="18" t="str">
        <f ca="1">IFERROR(__xludf.UNSUPPORTED(IMPORTRANGE(準備!$A$2, "48!d37")),"#REF!")</f>
        <v>#REF!</v>
      </c>
      <c r="K51" s="18" t="str">
        <f ca="1">IFERROR(__xludf.UNSUPPORTED(IMPORTRANGE(準備!$A$2, "48!e37")),"#REF!")</f>
        <v>#REF!</v>
      </c>
      <c r="L51" s="19" t="str">
        <f ca="1">IFERROR(__xludf.UNSUPPORTED(IMPORTRANGE(準備!$A$2, "48!f37")),"#REF!")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"49!c37")),"#REF!")</f>
        <v>#REF!</v>
      </c>
      <c r="J52" s="18" t="str">
        <f ca="1">IFERROR(__xludf.UNSUPPORTED(IMPORTRANGE(準備!$A$2, "49!d37")),"#REF!")</f>
        <v>#REF!</v>
      </c>
      <c r="K52" s="18" t="str">
        <f ca="1">IFERROR(__xludf.UNSUPPORTED(IMPORTRANGE(準備!$A$2, "49!e37")),"#REF!")</f>
        <v>#REF!</v>
      </c>
      <c r="L52" s="19" t="str">
        <f ca="1">IFERROR(__xludf.UNSUPPORTED(IMPORTRANGE(準備!$A$2, "49!f37")),"#REF!")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"50!c37")),"#REF!")</f>
        <v>#REF!</v>
      </c>
      <c r="J53" s="18" t="str">
        <f ca="1">IFERROR(__xludf.UNSUPPORTED(IMPORTRANGE(準備!$A$2, "50!d37")),"#REF!")</f>
        <v>#REF!</v>
      </c>
      <c r="K53" s="18" t="str">
        <f ca="1">IFERROR(__xludf.UNSUPPORTED(IMPORTRANGE(準備!$A$2, "50!e37")),"#REF!")</f>
        <v>#REF!</v>
      </c>
      <c r="L53" s="19" t="str">
        <f ca="1">IFERROR(__xludf.UNSUPPORTED(IMPORTRANGE(準備!$A$2, "50!f37")),"#REF!")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25:H25"/>
    <mergeCell ref="E38:H38"/>
    <mergeCell ref="E39:H39"/>
    <mergeCell ref="E34:H34"/>
    <mergeCell ref="E30:H30"/>
    <mergeCell ref="E31:H31"/>
    <mergeCell ref="E32:H32"/>
    <mergeCell ref="E28:H28"/>
    <mergeCell ref="E29:H29"/>
    <mergeCell ref="E26:H26"/>
    <mergeCell ref="E27:H27"/>
    <mergeCell ref="B15:D15"/>
    <mergeCell ref="B16:D16"/>
    <mergeCell ref="E16:H16"/>
    <mergeCell ref="E15:H15"/>
    <mergeCell ref="B52:D52"/>
    <mergeCell ref="B53:D53"/>
    <mergeCell ref="E51:H51"/>
    <mergeCell ref="E52:H52"/>
    <mergeCell ref="E53:H53"/>
    <mergeCell ref="E50:H50"/>
    <mergeCell ref="E49:H49"/>
    <mergeCell ref="B50:D50"/>
    <mergeCell ref="B51:D51"/>
    <mergeCell ref="B40:D40"/>
    <mergeCell ref="E40:H40"/>
    <mergeCell ref="E41:H41"/>
    <mergeCell ref="E21:H21"/>
    <mergeCell ref="E22:H22"/>
    <mergeCell ref="E23:H23"/>
    <mergeCell ref="E24:H24"/>
    <mergeCell ref="E33:H33"/>
    <mergeCell ref="E35:H35"/>
    <mergeCell ref="E36:H36"/>
    <mergeCell ref="E37:H37"/>
    <mergeCell ref="E18:H18"/>
    <mergeCell ref="B18:D18"/>
    <mergeCell ref="B21:D21"/>
    <mergeCell ref="B19:D19"/>
    <mergeCell ref="B20:D20"/>
    <mergeCell ref="E17:H17"/>
    <mergeCell ref="E20:H20"/>
    <mergeCell ref="E19:H19"/>
    <mergeCell ref="B17:D17"/>
    <mergeCell ref="B4:D4"/>
    <mergeCell ref="B3:D3"/>
    <mergeCell ref="E3:H3"/>
    <mergeCell ref="E4:H4"/>
    <mergeCell ref="E5:H5"/>
    <mergeCell ref="B13:D13"/>
    <mergeCell ref="B14:D14"/>
    <mergeCell ref="B7:D7"/>
    <mergeCell ref="B12:D12"/>
    <mergeCell ref="B8:D8"/>
    <mergeCell ref="B11:D11"/>
    <mergeCell ref="B6:D6"/>
    <mergeCell ref="B5:D5"/>
    <mergeCell ref="E11:H11"/>
    <mergeCell ref="E14:H14"/>
    <mergeCell ref="B9:D9"/>
    <mergeCell ref="B10:D10"/>
    <mergeCell ref="E6:H6"/>
    <mergeCell ref="E7:H7"/>
    <mergeCell ref="E8:H8"/>
    <mergeCell ref="E9:H9"/>
    <mergeCell ref="E10:H10"/>
    <mergeCell ref="E12:H12"/>
    <mergeCell ref="E13:H13"/>
    <mergeCell ref="B34:D34"/>
    <mergeCell ref="B35:D35"/>
    <mergeCell ref="B32:D32"/>
    <mergeCell ref="B36:D36"/>
    <mergeCell ref="B37:D37"/>
    <mergeCell ref="B38:D38"/>
    <mergeCell ref="B39:D39"/>
    <mergeCell ref="B41:D41"/>
    <mergeCell ref="B33:D33"/>
    <mergeCell ref="B27:D27"/>
    <mergeCell ref="B28:D28"/>
    <mergeCell ref="B22:D22"/>
    <mergeCell ref="B25:D25"/>
    <mergeCell ref="B23:D23"/>
    <mergeCell ref="B24:D24"/>
    <mergeCell ref="B29:D29"/>
    <mergeCell ref="B30:D30"/>
    <mergeCell ref="B31:D31"/>
    <mergeCell ref="B26:D26"/>
    <mergeCell ref="E48:H48"/>
    <mergeCell ref="B49:D49"/>
    <mergeCell ref="B48:D48"/>
    <mergeCell ref="E46:H46"/>
    <mergeCell ref="B46:D46"/>
    <mergeCell ref="E43:H43"/>
    <mergeCell ref="E42:H42"/>
    <mergeCell ref="B42:D42"/>
    <mergeCell ref="B43:D43"/>
    <mergeCell ref="B44:D44"/>
    <mergeCell ref="B45:D45"/>
    <mergeCell ref="E44:H44"/>
    <mergeCell ref="E47:H47"/>
    <mergeCell ref="B47:D47"/>
    <mergeCell ref="E45:H45"/>
  </mergeCells>
  <phoneticPr fontId="19"/>
  <pageMargins left="0.7" right="0.7" top="0.75" bottom="0.75" header="0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34</v>
      </c>
      <c r="F1" s="14" t="s">
        <v>22</v>
      </c>
      <c r="G1" s="13"/>
      <c r="H1" s="13">
        <f>準備!A41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"1!c38")),"#REF!")</f>
        <v>#REF!</v>
      </c>
      <c r="J4" s="18" t="str">
        <f ca="1">IFERROR(__xludf.UNSUPPORTED(IMPORTRANGE(準備!$A$2, "1!d38")),"#REF!")</f>
        <v>#REF!</v>
      </c>
      <c r="K4" s="18" t="str">
        <f ca="1">IFERROR(__xludf.UNSUPPORTED(IMPORTRANGE(準備!$A$2, "1!e38")),"#REF!")</f>
        <v>#REF!</v>
      </c>
      <c r="L4" s="19" t="str">
        <f ca="1">IFERROR(__xludf.UNSUPPORTED(IMPORTRANGE(準備!$A$2, "1!f38")),"#REF!")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"2!c38")),"#REF!")</f>
        <v>#REF!</v>
      </c>
      <c r="J5" s="18" t="str">
        <f ca="1">IFERROR(__xludf.UNSUPPORTED(IMPORTRANGE(準備!$A$2, "2!d38")),"#REF!")</f>
        <v>#REF!</v>
      </c>
      <c r="K5" s="18" t="str">
        <f ca="1">IFERROR(__xludf.UNSUPPORTED(IMPORTRANGE(準備!$A$2, "2!e38")),"#REF!")</f>
        <v>#REF!</v>
      </c>
      <c r="L5" s="19" t="str">
        <f ca="1">IFERROR(__xludf.UNSUPPORTED(IMPORTRANGE(準備!$A$2, "2!f38")),"#REF!")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"3!c38")),"#REF!")</f>
        <v>#REF!</v>
      </c>
      <c r="J6" s="18" t="str">
        <f ca="1">IFERROR(__xludf.UNSUPPORTED(IMPORTRANGE(準備!$A$2, "3!d38")),"#REF!")</f>
        <v>#REF!</v>
      </c>
      <c r="K6" s="18" t="str">
        <f ca="1">IFERROR(__xludf.UNSUPPORTED(IMPORTRANGE(準備!$A$2, "3!e38")),"#REF!")</f>
        <v>#REF!</v>
      </c>
      <c r="L6" s="19" t="str">
        <f ca="1">IFERROR(__xludf.UNSUPPORTED(IMPORTRANGE(準備!$A$2, "3!f38")),"#REF!")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"4!c38")),"#REF!")</f>
        <v>#REF!</v>
      </c>
      <c r="J7" s="18" t="str">
        <f ca="1">IFERROR(__xludf.UNSUPPORTED(IMPORTRANGE(準備!$A$2, "4!d38")),"#REF!")</f>
        <v>#REF!</v>
      </c>
      <c r="K7" s="18" t="str">
        <f ca="1">IFERROR(__xludf.UNSUPPORTED(IMPORTRANGE(準備!$A$2, "4!e38")),"#REF!")</f>
        <v>#REF!</v>
      </c>
      <c r="L7" s="19" t="str">
        <f ca="1">IFERROR(__xludf.UNSUPPORTED(IMPORTRANGE(準備!$A$2, "4!f38")),"#REF!")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"5!c38")),"#REF!")</f>
        <v>#REF!</v>
      </c>
      <c r="J8" s="18" t="str">
        <f ca="1">IFERROR(__xludf.UNSUPPORTED(IMPORTRANGE(準備!$A$2, "5!d38")),"#REF!")</f>
        <v>#REF!</v>
      </c>
      <c r="K8" s="18" t="str">
        <f ca="1">IFERROR(__xludf.UNSUPPORTED(IMPORTRANGE(準備!$A$2, "5!e38")),"#REF!")</f>
        <v>#REF!</v>
      </c>
      <c r="L8" s="19" t="str">
        <f ca="1">IFERROR(__xludf.UNSUPPORTED(IMPORTRANGE(準備!$A$2, "5!f38")),"#REF!")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"6!c38")),"#REF!")</f>
        <v>#REF!</v>
      </c>
      <c r="J9" s="18" t="str">
        <f ca="1">IFERROR(__xludf.UNSUPPORTED(IMPORTRANGE(準備!$A$2, "6!d38")),"#REF!")</f>
        <v>#REF!</v>
      </c>
      <c r="K9" s="18" t="str">
        <f ca="1">IFERROR(__xludf.UNSUPPORTED(IMPORTRANGE(準備!$A$2, "6!e38")),"#REF!")</f>
        <v>#REF!</v>
      </c>
      <c r="L9" s="19" t="str">
        <f ca="1">IFERROR(__xludf.UNSUPPORTED(IMPORTRANGE(準備!$A$2, "6!f38")),"#REF!")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"7!c38")),"#REF!")</f>
        <v>#REF!</v>
      </c>
      <c r="J10" s="18" t="str">
        <f ca="1">IFERROR(__xludf.UNSUPPORTED(IMPORTRANGE(準備!$A$2, "7!d38")),"#REF!")</f>
        <v>#REF!</v>
      </c>
      <c r="K10" s="18" t="str">
        <f ca="1">IFERROR(__xludf.UNSUPPORTED(IMPORTRANGE(準備!$A$2, "7!e38")),"#REF!")</f>
        <v>#REF!</v>
      </c>
      <c r="L10" s="19" t="str">
        <f ca="1">IFERROR(__xludf.UNSUPPORTED(IMPORTRANGE(準備!$A$2, "7!f38")),"#REF!")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"8!c38")),"#REF!")</f>
        <v>#REF!</v>
      </c>
      <c r="J11" s="18" t="str">
        <f ca="1">IFERROR(__xludf.UNSUPPORTED(IMPORTRANGE(準備!$A$2, "8!d38")),"#REF!")</f>
        <v>#REF!</v>
      </c>
      <c r="K11" s="18" t="str">
        <f ca="1">IFERROR(__xludf.UNSUPPORTED(IMPORTRANGE(準備!$A$2, "8!e38")),"#REF!")</f>
        <v>#REF!</v>
      </c>
      <c r="L11" s="19" t="str">
        <f ca="1">IFERROR(__xludf.UNSUPPORTED(IMPORTRANGE(準備!$A$2, "8!f38")),"#REF!")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"9!c38")),"#REF!")</f>
        <v>#REF!</v>
      </c>
      <c r="J12" s="18" t="str">
        <f ca="1">IFERROR(__xludf.UNSUPPORTED(IMPORTRANGE(準備!$A$2, "9!d38")),"#REF!")</f>
        <v>#REF!</v>
      </c>
      <c r="K12" s="18" t="str">
        <f ca="1">IFERROR(__xludf.UNSUPPORTED(IMPORTRANGE(準備!$A$2, "9!e38")),"#REF!")</f>
        <v>#REF!</v>
      </c>
      <c r="L12" s="19" t="str">
        <f ca="1">IFERROR(__xludf.UNSUPPORTED(IMPORTRANGE(準備!$A$2, "9!f38")),"#REF!")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"10!c38")),"#REF!")</f>
        <v>#REF!</v>
      </c>
      <c r="J13" s="18" t="str">
        <f ca="1">IFERROR(__xludf.UNSUPPORTED(IMPORTRANGE(準備!$A$2, "10!d38")),"#REF!")</f>
        <v>#REF!</v>
      </c>
      <c r="K13" s="18" t="str">
        <f ca="1">IFERROR(__xludf.UNSUPPORTED(IMPORTRANGE(準備!$A$2, "10!e38")),"#REF!")</f>
        <v>#REF!</v>
      </c>
      <c r="L13" s="19" t="str">
        <f ca="1">IFERROR(__xludf.UNSUPPORTED(IMPORTRANGE(準備!$A$2, "10!f38")),"#REF!")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"11!c38")),"#REF!")</f>
        <v>#REF!</v>
      </c>
      <c r="J14" s="18" t="str">
        <f ca="1">IFERROR(__xludf.UNSUPPORTED(IMPORTRANGE(準備!$A$2, "11!d38")),"#REF!")</f>
        <v>#REF!</v>
      </c>
      <c r="K14" s="18" t="str">
        <f ca="1">IFERROR(__xludf.UNSUPPORTED(IMPORTRANGE(準備!$A$2, "11!e38")),"#REF!")</f>
        <v>#REF!</v>
      </c>
      <c r="L14" s="19" t="str">
        <f ca="1">IFERROR(__xludf.UNSUPPORTED(IMPORTRANGE(準備!$A$2, "11!f38")),"#REF!")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"12!c38")),"#REF!")</f>
        <v>#REF!</v>
      </c>
      <c r="J15" s="18" t="str">
        <f ca="1">IFERROR(__xludf.UNSUPPORTED(IMPORTRANGE(準備!$A$2, "12!d38")),"#REF!")</f>
        <v>#REF!</v>
      </c>
      <c r="K15" s="18" t="str">
        <f ca="1">IFERROR(__xludf.UNSUPPORTED(IMPORTRANGE(準備!$A$2, "12!e38")),"#REF!")</f>
        <v>#REF!</v>
      </c>
      <c r="L15" s="19" t="str">
        <f ca="1">IFERROR(__xludf.UNSUPPORTED(IMPORTRANGE(準備!$A$2, "12!f38")),"#REF!")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"13!c38")),"#REF!")</f>
        <v>#REF!</v>
      </c>
      <c r="J16" s="18" t="str">
        <f ca="1">IFERROR(__xludf.UNSUPPORTED(IMPORTRANGE(準備!$A$2, "13!d38")),"#REF!")</f>
        <v>#REF!</v>
      </c>
      <c r="K16" s="18" t="str">
        <f ca="1">IFERROR(__xludf.UNSUPPORTED(IMPORTRANGE(準備!$A$2, "13!e38")),"#REF!")</f>
        <v>#REF!</v>
      </c>
      <c r="L16" s="19" t="str">
        <f ca="1">IFERROR(__xludf.UNSUPPORTED(IMPORTRANGE(準備!$A$2, "13!f38")),"#REF!")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"14!c38")),"#REF!")</f>
        <v>#REF!</v>
      </c>
      <c r="J17" s="18" t="str">
        <f ca="1">IFERROR(__xludf.UNSUPPORTED(IMPORTRANGE(準備!$A$2, "14!d38")),"#REF!")</f>
        <v>#REF!</v>
      </c>
      <c r="K17" s="18" t="str">
        <f ca="1">IFERROR(__xludf.UNSUPPORTED(IMPORTRANGE(準備!$A$2, "14!e38")),"#REF!")</f>
        <v>#REF!</v>
      </c>
      <c r="L17" s="19" t="str">
        <f ca="1">IFERROR(__xludf.UNSUPPORTED(IMPORTRANGE(準備!$A$2, "14!f38")),"#REF!")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"15!c38")),"#REF!")</f>
        <v>#REF!</v>
      </c>
      <c r="J18" s="18" t="str">
        <f ca="1">IFERROR(__xludf.UNSUPPORTED(IMPORTRANGE(準備!$A$2, "15!d38")),"#REF!")</f>
        <v>#REF!</v>
      </c>
      <c r="K18" s="18" t="str">
        <f ca="1">IFERROR(__xludf.UNSUPPORTED(IMPORTRANGE(準備!$A$2, "15!e38")),"#REF!")</f>
        <v>#REF!</v>
      </c>
      <c r="L18" s="19" t="str">
        <f ca="1">IFERROR(__xludf.UNSUPPORTED(IMPORTRANGE(準備!$A$2, "15!f38")),"#REF!")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"16!c38")),"#REF!")</f>
        <v>#REF!</v>
      </c>
      <c r="J19" s="18" t="str">
        <f ca="1">IFERROR(__xludf.UNSUPPORTED(IMPORTRANGE(準備!$A$2, "16!d38")),"#REF!")</f>
        <v>#REF!</v>
      </c>
      <c r="K19" s="18" t="str">
        <f ca="1">IFERROR(__xludf.UNSUPPORTED(IMPORTRANGE(準備!$A$2, "16!e38")),"#REF!")</f>
        <v>#REF!</v>
      </c>
      <c r="L19" s="19" t="str">
        <f ca="1">IFERROR(__xludf.UNSUPPORTED(IMPORTRANGE(準備!$A$2, "16!f38")),"#REF!")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"17!c38")),"#REF!")</f>
        <v>#REF!</v>
      </c>
      <c r="J20" s="18" t="str">
        <f ca="1">IFERROR(__xludf.UNSUPPORTED(IMPORTRANGE(準備!$A$2, "17!d38")),"#REF!")</f>
        <v>#REF!</v>
      </c>
      <c r="K20" s="18" t="str">
        <f ca="1">IFERROR(__xludf.UNSUPPORTED(IMPORTRANGE(準備!$A$2, "17!e38")),"#REF!")</f>
        <v>#REF!</v>
      </c>
      <c r="L20" s="19" t="str">
        <f ca="1">IFERROR(__xludf.UNSUPPORTED(IMPORTRANGE(準備!$A$2, "17!f38")),"#REF!")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"18!c38")),"#REF!")</f>
        <v>#REF!</v>
      </c>
      <c r="J21" s="18" t="str">
        <f ca="1">IFERROR(__xludf.UNSUPPORTED(IMPORTRANGE(準備!$A$2, "18!d38")),"#REF!")</f>
        <v>#REF!</v>
      </c>
      <c r="K21" s="18" t="str">
        <f ca="1">IFERROR(__xludf.UNSUPPORTED(IMPORTRANGE(準備!$A$2, "18!e38")),"#REF!")</f>
        <v>#REF!</v>
      </c>
      <c r="L21" s="19" t="str">
        <f ca="1">IFERROR(__xludf.UNSUPPORTED(IMPORTRANGE(準備!$A$2, "18!f38")),"#REF!")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"19!c38")),"#REF!")</f>
        <v>#REF!</v>
      </c>
      <c r="J22" s="18" t="str">
        <f ca="1">IFERROR(__xludf.UNSUPPORTED(IMPORTRANGE(準備!$A$2, "19!d38")),"#REF!")</f>
        <v>#REF!</v>
      </c>
      <c r="K22" s="18" t="str">
        <f ca="1">IFERROR(__xludf.UNSUPPORTED(IMPORTRANGE(準備!$A$2, "19!e38")),"#REF!")</f>
        <v>#REF!</v>
      </c>
      <c r="L22" s="19" t="str">
        <f ca="1">IFERROR(__xludf.UNSUPPORTED(IMPORTRANGE(準備!$A$2, "19!f38")),"#REF!")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"20!c38")),"#REF!")</f>
        <v>#REF!</v>
      </c>
      <c r="J23" s="18" t="str">
        <f ca="1">IFERROR(__xludf.UNSUPPORTED(IMPORTRANGE(準備!$A$2, "20!d38")),"#REF!")</f>
        <v>#REF!</v>
      </c>
      <c r="K23" s="18" t="str">
        <f ca="1">IFERROR(__xludf.UNSUPPORTED(IMPORTRANGE(準備!$A$2, "20!e38")),"#REF!")</f>
        <v>#REF!</v>
      </c>
      <c r="L23" s="19" t="str">
        <f ca="1">IFERROR(__xludf.UNSUPPORTED(IMPORTRANGE(準備!$A$2, "20!f38")),"#REF!")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"21!c38")),"#REF!")</f>
        <v>#REF!</v>
      </c>
      <c r="J24" s="18" t="str">
        <f ca="1">IFERROR(__xludf.UNSUPPORTED(IMPORTRANGE(準備!$A$2, "21!d38")),"#REF!")</f>
        <v>#REF!</v>
      </c>
      <c r="K24" s="18" t="str">
        <f ca="1">IFERROR(__xludf.UNSUPPORTED(IMPORTRANGE(準備!$A$2, "21!e38")),"#REF!")</f>
        <v>#REF!</v>
      </c>
      <c r="L24" s="19" t="str">
        <f ca="1">IFERROR(__xludf.UNSUPPORTED(IMPORTRANGE(準備!$A$2, "21!f38")),"#REF!")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"22!c38")),"#REF!")</f>
        <v>#REF!</v>
      </c>
      <c r="J25" s="18" t="str">
        <f ca="1">IFERROR(__xludf.UNSUPPORTED(IMPORTRANGE(準備!$A$2, "22!d38")),"#REF!")</f>
        <v>#REF!</v>
      </c>
      <c r="K25" s="18" t="str">
        <f ca="1">IFERROR(__xludf.UNSUPPORTED(IMPORTRANGE(準備!$A$2, "22!e38")),"#REF!")</f>
        <v>#REF!</v>
      </c>
      <c r="L25" s="19" t="str">
        <f ca="1">IFERROR(__xludf.UNSUPPORTED(IMPORTRANGE(準備!$A$2, "22!f38")),"#REF!")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"23!c38")),"#REF!")</f>
        <v>#REF!</v>
      </c>
      <c r="J26" s="18" t="str">
        <f ca="1">IFERROR(__xludf.UNSUPPORTED(IMPORTRANGE(準備!$A$2, "23!d38")),"#REF!")</f>
        <v>#REF!</v>
      </c>
      <c r="K26" s="18" t="str">
        <f ca="1">IFERROR(__xludf.UNSUPPORTED(IMPORTRANGE(準備!$A$2, "23!e38")),"#REF!")</f>
        <v>#REF!</v>
      </c>
      <c r="L26" s="19" t="str">
        <f ca="1">IFERROR(__xludf.UNSUPPORTED(IMPORTRANGE(準備!$A$2, "23!f38")),"#REF!")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"24!c38")),"#REF!")</f>
        <v>#REF!</v>
      </c>
      <c r="J27" s="18" t="str">
        <f ca="1">IFERROR(__xludf.UNSUPPORTED(IMPORTRANGE(準備!$A$2, "24!d38")),"#REF!")</f>
        <v>#REF!</v>
      </c>
      <c r="K27" s="18" t="str">
        <f ca="1">IFERROR(__xludf.UNSUPPORTED(IMPORTRANGE(準備!$A$2, "24!e38")),"#REF!")</f>
        <v>#REF!</v>
      </c>
      <c r="L27" s="19" t="str">
        <f ca="1">IFERROR(__xludf.UNSUPPORTED(IMPORTRANGE(準備!$A$2, "24!f38")),"#REF!")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"25!c38")),"#REF!")</f>
        <v>#REF!</v>
      </c>
      <c r="J28" s="18" t="str">
        <f ca="1">IFERROR(__xludf.UNSUPPORTED(IMPORTRANGE(準備!$A$2, "25!d38")),"#REF!")</f>
        <v>#REF!</v>
      </c>
      <c r="K28" s="18" t="str">
        <f ca="1">IFERROR(__xludf.UNSUPPORTED(IMPORTRANGE(準備!$A$2, "25!e38")),"#REF!")</f>
        <v>#REF!</v>
      </c>
      <c r="L28" s="19" t="str">
        <f ca="1">IFERROR(__xludf.UNSUPPORTED(IMPORTRANGE(準備!$A$2, "25!f38")),"#REF!")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"26!c38")),"#REF!")</f>
        <v>#REF!</v>
      </c>
      <c r="J29" s="18" t="str">
        <f ca="1">IFERROR(__xludf.UNSUPPORTED(IMPORTRANGE(準備!$A$2, "26!d38")),"#REF!")</f>
        <v>#REF!</v>
      </c>
      <c r="K29" s="18" t="str">
        <f ca="1">IFERROR(__xludf.UNSUPPORTED(IMPORTRANGE(準備!$A$2, "26!e38")),"#REF!")</f>
        <v>#REF!</v>
      </c>
      <c r="L29" s="19" t="str">
        <f ca="1">IFERROR(__xludf.UNSUPPORTED(IMPORTRANGE(準備!$A$2, "26!f38")),"#REF!")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"27!c38")),"#REF!")</f>
        <v>#REF!</v>
      </c>
      <c r="J30" s="18" t="str">
        <f ca="1">IFERROR(__xludf.UNSUPPORTED(IMPORTRANGE(準備!$A$2, "27!d38")),"#REF!")</f>
        <v>#REF!</v>
      </c>
      <c r="K30" s="18" t="str">
        <f ca="1">IFERROR(__xludf.UNSUPPORTED(IMPORTRANGE(準備!$A$2, "27!e38")),"#REF!")</f>
        <v>#REF!</v>
      </c>
      <c r="L30" s="19" t="str">
        <f ca="1">IFERROR(__xludf.UNSUPPORTED(IMPORTRANGE(準備!$A$2, "27!f38")),"#REF!")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"28!c38")),"#REF!")</f>
        <v>#REF!</v>
      </c>
      <c r="J31" s="18" t="str">
        <f ca="1">IFERROR(__xludf.UNSUPPORTED(IMPORTRANGE(準備!$A$2, "28!d38")),"#REF!")</f>
        <v>#REF!</v>
      </c>
      <c r="K31" s="18" t="str">
        <f ca="1">IFERROR(__xludf.UNSUPPORTED(IMPORTRANGE(準備!$A$2, "28!e38")),"#REF!")</f>
        <v>#REF!</v>
      </c>
      <c r="L31" s="19" t="str">
        <f ca="1">IFERROR(__xludf.UNSUPPORTED(IMPORTRANGE(準備!$A$2, "28!f38")),"#REF!")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"29!c38")),"#REF!")</f>
        <v>#REF!</v>
      </c>
      <c r="J32" s="18" t="str">
        <f ca="1">IFERROR(__xludf.UNSUPPORTED(IMPORTRANGE(準備!$A$2, "29!d38")),"#REF!")</f>
        <v>#REF!</v>
      </c>
      <c r="K32" s="18" t="str">
        <f ca="1">IFERROR(__xludf.UNSUPPORTED(IMPORTRANGE(準備!$A$2, "29!e38")),"#REF!")</f>
        <v>#REF!</v>
      </c>
      <c r="L32" s="19" t="str">
        <f ca="1">IFERROR(__xludf.UNSUPPORTED(IMPORTRANGE(準備!$A$2, "29!f38")),"#REF!")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"30!c38")),"#REF!")</f>
        <v>#REF!</v>
      </c>
      <c r="J33" s="18" t="str">
        <f ca="1">IFERROR(__xludf.UNSUPPORTED(IMPORTRANGE(準備!$A$2, "30!d38")),"#REF!")</f>
        <v>#REF!</v>
      </c>
      <c r="K33" s="18" t="str">
        <f ca="1">IFERROR(__xludf.UNSUPPORTED(IMPORTRANGE(準備!$A$2, "30!e38")),"#REF!")</f>
        <v>#REF!</v>
      </c>
      <c r="L33" s="19" t="str">
        <f ca="1">IFERROR(__xludf.UNSUPPORTED(IMPORTRANGE(準備!$A$2, "30!f38")),"#REF!")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"31!c38")),"#REF!")</f>
        <v>#REF!</v>
      </c>
      <c r="J34" s="18" t="str">
        <f ca="1">IFERROR(__xludf.UNSUPPORTED(IMPORTRANGE(準備!$A$2, "31!d38")),"#REF!")</f>
        <v>#REF!</v>
      </c>
      <c r="K34" s="18" t="str">
        <f ca="1">IFERROR(__xludf.UNSUPPORTED(IMPORTRANGE(準備!$A$2, "31!e38")),"#REF!")</f>
        <v>#REF!</v>
      </c>
      <c r="L34" s="19" t="str">
        <f ca="1">IFERROR(__xludf.UNSUPPORTED(IMPORTRANGE(準備!$A$2, "31!f38")),"#REF!")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"32!c38")),"#REF!")</f>
        <v>#REF!</v>
      </c>
      <c r="J35" s="18" t="str">
        <f ca="1">IFERROR(__xludf.UNSUPPORTED(IMPORTRANGE(準備!$A$2, "32!d38")),"#REF!")</f>
        <v>#REF!</v>
      </c>
      <c r="K35" s="18" t="str">
        <f ca="1">IFERROR(__xludf.UNSUPPORTED(IMPORTRANGE(準備!$A$2, "32!e38")),"#REF!")</f>
        <v>#REF!</v>
      </c>
      <c r="L35" s="19" t="str">
        <f ca="1">IFERROR(__xludf.UNSUPPORTED(IMPORTRANGE(準備!$A$2, "32!f38")),"#REF!")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"33!c38")),"#REF!")</f>
        <v>#REF!</v>
      </c>
      <c r="J36" s="18" t="str">
        <f ca="1">IFERROR(__xludf.UNSUPPORTED(IMPORTRANGE(準備!$A$2, "33!d38")),"#REF!")</f>
        <v>#REF!</v>
      </c>
      <c r="K36" s="18" t="str">
        <f ca="1">IFERROR(__xludf.UNSUPPORTED(IMPORTRANGE(準備!$A$2, "33!e38")),"#REF!")</f>
        <v>#REF!</v>
      </c>
      <c r="L36" s="19" t="str">
        <f ca="1">IFERROR(__xludf.UNSUPPORTED(IMPORTRANGE(準備!$A$2, "33!f38")),"#REF!")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"34!c38")),"#REF!")</f>
        <v>#REF!</v>
      </c>
      <c r="J37" s="18" t="str">
        <f ca="1">IFERROR(__xludf.UNSUPPORTED(IMPORTRANGE(準備!$A$2, "34!d38")),"#REF!")</f>
        <v>#REF!</v>
      </c>
      <c r="K37" s="18" t="str">
        <f ca="1">IFERROR(__xludf.UNSUPPORTED(IMPORTRANGE(準備!$A$2, "34!e38")),"#REF!")</f>
        <v>#REF!</v>
      </c>
      <c r="L37" s="19" t="str">
        <f ca="1">IFERROR(__xludf.UNSUPPORTED(IMPORTRANGE(準備!$A$2, "34!f38")),"#REF!")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"35!c38")),"#REF!")</f>
        <v>#REF!</v>
      </c>
      <c r="J38" s="18" t="str">
        <f ca="1">IFERROR(__xludf.UNSUPPORTED(IMPORTRANGE(準備!$A$2, "35!d38")),"#REF!")</f>
        <v>#REF!</v>
      </c>
      <c r="K38" s="18" t="str">
        <f ca="1">IFERROR(__xludf.UNSUPPORTED(IMPORTRANGE(準備!$A$2, "35!e38")),"#REF!")</f>
        <v>#REF!</v>
      </c>
      <c r="L38" s="19" t="str">
        <f ca="1">IFERROR(__xludf.UNSUPPORTED(IMPORTRANGE(準備!$A$2, "35!f38")),"#REF!")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"36!c38")),"#REF!")</f>
        <v>#REF!</v>
      </c>
      <c r="J39" s="18" t="str">
        <f ca="1">IFERROR(__xludf.UNSUPPORTED(IMPORTRANGE(準備!$A$2, "36!d38")),"#REF!")</f>
        <v>#REF!</v>
      </c>
      <c r="K39" s="18" t="str">
        <f ca="1">IFERROR(__xludf.UNSUPPORTED(IMPORTRANGE(準備!$A$2, "36!e38")),"#REF!")</f>
        <v>#REF!</v>
      </c>
      <c r="L39" s="19" t="str">
        <f ca="1">IFERROR(__xludf.UNSUPPORTED(IMPORTRANGE(準備!$A$2, "36!f38")),"#REF!")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"37!c38")),"#REF!")</f>
        <v>#REF!</v>
      </c>
      <c r="J40" s="18" t="str">
        <f ca="1">IFERROR(__xludf.UNSUPPORTED(IMPORTRANGE(準備!$A$2, "37!d38")),"#REF!")</f>
        <v>#REF!</v>
      </c>
      <c r="K40" s="18" t="str">
        <f ca="1">IFERROR(__xludf.UNSUPPORTED(IMPORTRANGE(準備!$A$2, "37!e38")),"#REF!")</f>
        <v>#REF!</v>
      </c>
      <c r="L40" s="19" t="str">
        <f ca="1">IFERROR(__xludf.UNSUPPORTED(IMPORTRANGE(準備!$A$2, "37!f38")),"#REF!")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"38!c38")),"#REF!")</f>
        <v>#REF!</v>
      </c>
      <c r="J41" s="18" t="str">
        <f ca="1">IFERROR(__xludf.UNSUPPORTED(IMPORTRANGE(準備!$A$2, "38!d38")),"#REF!")</f>
        <v>#REF!</v>
      </c>
      <c r="K41" s="18" t="str">
        <f ca="1">IFERROR(__xludf.UNSUPPORTED(IMPORTRANGE(準備!$A$2, "38!e38")),"#REF!")</f>
        <v>#REF!</v>
      </c>
      <c r="L41" s="19" t="str">
        <f ca="1">IFERROR(__xludf.UNSUPPORTED(IMPORTRANGE(準備!$A$2, "38!f38")),"#REF!")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"39!c38")),"#REF!")</f>
        <v>#REF!</v>
      </c>
      <c r="J42" s="18" t="str">
        <f ca="1">IFERROR(__xludf.UNSUPPORTED(IMPORTRANGE(準備!$A$2, "39!d38")),"#REF!")</f>
        <v>#REF!</v>
      </c>
      <c r="K42" s="18" t="str">
        <f ca="1">IFERROR(__xludf.UNSUPPORTED(IMPORTRANGE(準備!$A$2, "39!e38")),"#REF!")</f>
        <v>#REF!</v>
      </c>
      <c r="L42" s="19" t="str">
        <f ca="1">IFERROR(__xludf.UNSUPPORTED(IMPORTRANGE(準備!$A$2, "39!f38")),"#REF!")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"40!c38")),"#REF!")</f>
        <v>#REF!</v>
      </c>
      <c r="J43" s="18" t="str">
        <f ca="1">IFERROR(__xludf.UNSUPPORTED(IMPORTRANGE(準備!$A$2, "40!d38")),"#REF!")</f>
        <v>#REF!</v>
      </c>
      <c r="K43" s="18" t="str">
        <f ca="1">IFERROR(__xludf.UNSUPPORTED(IMPORTRANGE(準備!$A$2, "40!e38")),"#REF!")</f>
        <v>#REF!</v>
      </c>
      <c r="L43" s="19" t="str">
        <f ca="1">IFERROR(__xludf.UNSUPPORTED(IMPORTRANGE(準備!$A$2, "40!f38")),"#REF!")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"41!c38")),"#REF!")</f>
        <v>#REF!</v>
      </c>
      <c r="J44" s="18" t="str">
        <f ca="1">IFERROR(__xludf.UNSUPPORTED(IMPORTRANGE(準備!$A$2, "41!d38")),"#REF!")</f>
        <v>#REF!</v>
      </c>
      <c r="K44" s="18" t="str">
        <f ca="1">IFERROR(__xludf.UNSUPPORTED(IMPORTRANGE(準備!$A$2, "41!e38")),"#REF!")</f>
        <v>#REF!</v>
      </c>
      <c r="L44" s="19" t="str">
        <f ca="1">IFERROR(__xludf.UNSUPPORTED(IMPORTRANGE(準備!$A$2, "41!f38")),"#REF!")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"42!c38")),"#REF!")</f>
        <v>#REF!</v>
      </c>
      <c r="J45" s="18" t="str">
        <f ca="1">IFERROR(__xludf.UNSUPPORTED(IMPORTRANGE(準備!$A$2, "42!d38")),"#REF!")</f>
        <v>#REF!</v>
      </c>
      <c r="K45" s="18" t="str">
        <f ca="1">IFERROR(__xludf.UNSUPPORTED(IMPORTRANGE(準備!$A$2, "42!e38")),"#REF!")</f>
        <v>#REF!</v>
      </c>
      <c r="L45" s="19" t="str">
        <f ca="1">IFERROR(__xludf.UNSUPPORTED(IMPORTRANGE(準備!$A$2, "42!f38")),"#REF!")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"43!c38")),"#REF!")</f>
        <v>#REF!</v>
      </c>
      <c r="J46" s="18" t="str">
        <f ca="1">IFERROR(__xludf.UNSUPPORTED(IMPORTRANGE(準備!$A$2, "43!d38")),"#REF!")</f>
        <v>#REF!</v>
      </c>
      <c r="K46" s="18" t="str">
        <f ca="1">IFERROR(__xludf.UNSUPPORTED(IMPORTRANGE(準備!$A$2, "43!e38")),"#REF!")</f>
        <v>#REF!</v>
      </c>
      <c r="L46" s="19" t="str">
        <f ca="1">IFERROR(__xludf.UNSUPPORTED(IMPORTRANGE(準備!$A$2, "43!f38")),"#REF!")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"44!c38")),"#REF!")</f>
        <v>#REF!</v>
      </c>
      <c r="J47" s="18" t="str">
        <f ca="1">IFERROR(__xludf.UNSUPPORTED(IMPORTRANGE(準備!$A$2, "44!d38")),"#REF!")</f>
        <v>#REF!</v>
      </c>
      <c r="K47" s="18" t="str">
        <f ca="1">IFERROR(__xludf.UNSUPPORTED(IMPORTRANGE(準備!$A$2, "44!e38")),"#REF!")</f>
        <v>#REF!</v>
      </c>
      <c r="L47" s="19" t="str">
        <f ca="1">IFERROR(__xludf.UNSUPPORTED(IMPORTRANGE(準備!$A$2, "44!f38")),"#REF!")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"45!c38")),"#REF!")</f>
        <v>#REF!</v>
      </c>
      <c r="J48" s="18" t="str">
        <f ca="1">IFERROR(__xludf.UNSUPPORTED(IMPORTRANGE(準備!$A$2, "45!d38")),"#REF!")</f>
        <v>#REF!</v>
      </c>
      <c r="K48" s="18" t="str">
        <f ca="1">IFERROR(__xludf.UNSUPPORTED(IMPORTRANGE(準備!$A$2, "45!e38")),"#REF!")</f>
        <v>#REF!</v>
      </c>
      <c r="L48" s="19" t="str">
        <f ca="1">IFERROR(__xludf.UNSUPPORTED(IMPORTRANGE(準備!$A$2, "45!f38")),"#REF!")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"46!c38")),"#REF!")</f>
        <v>#REF!</v>
      </c>
      <c r="J49" s="18" t="str">
        <f ca="1">IFERROR(__xludf.UNSUPPORTED(IMPORTRANGE(準備!$A$2, "46!d38")),"#REF!")</f>
        <v>#REF!</v>
      </c>
      <c r="K49" s="18" t="str">
        <f ca="1">IFERROR(__xludf.UNSUPPORTED(IMPORTRANGE(準備!$A$2, "46!e38")),"#REF!")</f>
        <v>#REF!</v>
      </c>
      <c r="L49" s="19" t="str">
        <f ca="1">IFERROR(__xludf.UNSUPPORTED(IMPORTRANGE(準備!$A$2, "46!f38")),"#REF!")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"47!c38")),"#REF!")</f>
        <v>#REF!</v>
      </c>
      <c r="J50" s="18" t="str">
        <f ca="1">IFERROR(__xludf.UNSUPPORTED(IMPORTRANGE(準備!$A$2, "47!d38")),"#REF!")</f>
        <v>#REF!</v>
      </c>
      <c r="K50" s="18" t="str">
        <f ca="1">IFERROR(__xludf.UNSUPPORTED(IMPORTRANGE(準備!$A$2, "47!e38")),"#REF!")</f>
        <v>#REF!</v>
      </c>
      <c r="L50" s="19" t="str">
        <f ca="1">IFERROR(__xludf.UNSUPPORTED(IMPORTRANGE(準備!$A$2, "47!f38")),"#REF!")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"48!c38")),"#REF!")</f>
        <v>#REF!</v>
      </c>
      <c r="J51" s="18" t="str">
        <f ca="1">IFERROR(__xludf.UNSUPPORTED(IMPORTRANGE(準備!$A$2, "48!d38")),"#REF!")</f>
        <v>#REF!</v>
      </c>
      <c r="K51" s="18" t="str">
        <f ca="1">IFERROR(__xludf.UNSUPPORTED(IMPORTRANGE(準備!$A$2, "48!e38")),"#REF!")</f>
        <v>#REF!</v>
      </c>
      <c r="L51" s="19" t="str">
        <f ca="1">IFERROR(__xludf.UNSUPPORTED(IMPORTRANGE(準備!$A$2, "48!f38")),"#REF!")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"49!c38")),"#REF!")</f>
        <v>#REF!</v>
      </c>
      <c r="J52" s="18" t="str">
        <f ca="1">IFERROR(__xludf.UNSUPPORTED(IMPORTRANGE(準備!$A$2, "49!d38")),"#REF!")</f>
        <v>#REF!</v>
      </c>
      <c r="K52" s="18" t="str">
        <f ca="1">IFERROR(__xludf.UNSUPPORTED(IMPORTRANGE(準備!$A$2, "49!e38")),"#REF!")</f>
        <v>#REF!</v>
      </c>
      <c r="L52" s="19" t="str">
        <f ca="1">IFERROR(__xludf.UNSUPPORTED(IMPORTRANGE(準備!$A$2, "49!f38")),"#REF!")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"50!c38")),"#REF!")</f>
        <v>#REF!</v>
      </c>
      <c r="J53" s="18" t="str">
        <f ca="1">IFERROR(__xludf.UNSUPPORTED(IMPORTRANGE(準備!$A$2, "50!d38")),"#REF!")</f>
        <v>#REF!</v>
      </c>
      <c r="K53" s="18" t="str">
        <f ca="1">IFERROR(__xludf.UNSUPPORTED(IMPORTRANGE(準備!$A$2, "50!e38")),"#REF!")</f>
        <v>#REF!</v>
      </c>
      <c r="L53" s="19" t="str">
        <f ca="1">IFERROR(__xludf.UNSUPPORTED(IMPORTRANGE(準備!$A$2, "50!f38")),"#REF!")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20:D20"/>
    <mergeCell ref="E20:H20"/>
    <mergeCell ref="E19:H19"/>
    <mergeCell ref="E21:H21"/>
    <mergeCell ref="E22:H22"/>
    <mergeCell ref="B27:D27"/>
    <mergeCell ref="E46:H46"/>
    <mergeCell ref="E47:H47"/>
    <mergeCell ref="B34:D34"/>
    <mergeCell ref="B32:D32"/>
    <mergeCell ref="B33:D33"/>
    <mergeCell ref="E33:H33"/>
    <mergeCell ref="E35:H35"/>
    <mergeCell ref="E36:H36"/>
    <mergeCell ref="B9:D9"/>
    <mergeCell ref="B10:D10"/>
    <mergeCell ref="E9:H9"/>
    <mergeCell ref="E10:H10"/>
    <mergeCell ref="B43:D43"/>
    <mergeCell ref="B22:D22"/>
    <mergeCell ref="B25:D25"/>
    <mergeCell ref="B23:D23"/>
    <mergeCell ref="B24:D24"/>
    <mergeCell ref="B26:D26"/>
    <mergeCell ref="B39:D39"/>
    <mergeCell ref="B40:D40"/>
    <mergeCell ref="E23:H23"/>
    <mergeCell ref="E24:H24"/>
    <mergeCell ref="E26:H26"/>
    <mergeCell ref="E25:H25"/>
    <mergeCell ref="B21:D21"/>
    <mergeCell ref="B19:D19"/>
    <mergeCell ref="B11:D11"/>
    <mergeCell ref="E14:H14"/>
    <mergeCell ref="B18:D18"/>
    <mergeCell ref="B17:D17"/>
    <mergeCell ref="E15:H15"/>
    <mergeCell ref="E13:H13"/>
    <mergeCell ref="E27:H27"/>
    <mergeCell ref="B37:D37"/>
    <mergeCell ref="B52:D52"/>
    <mergeCell ref="B28:D28"/>
    <mergeCell ref="B29:D29"/>
    <mergeCell ref="E28:H28"/>
    <mergeCell ref="E29:H29"/>
    <mergeCell ref="B30:D30"/>
    <mergeCell ref="B31:D31"/>
    <mergeCell ref="E30:H30"/>
    <mergeCell ref="E31:H31"/>
    <mergeCell ref="E32:H32"/>
    <mergeCell ref="B35:D35"/>
    <mergeCell ref="B36:D36"/>
    <mergeCell ref="E34:H34"/>
    <mergeCell ref="E49:H49"/>
    <mergeCell ref="B44:D44"/>
    <mergeCell ref="B45:D45"/>
    <mergeCell ref="B53:D53"/>
    <mergeCell ref="B50:D50"/>
    <mergeCell ref="B51:D51"/>
    <mergeCell ref="E51:H51"/>
    <mergeCell ref="E52:H52"/>
    <mergeCell ref="E53:H53"/>
    <mergeCell ref="E50:H50"/>
    <mergeCell ref="E37:H37"/>
    <mergeCell ref="E38:H38"/>
    <mergeCell ref="B38:D38"/>
    <mergeCell ref="B42:D42"/>
    <mergeCell ref="B41:D41"/>
    <mergeCell ref="E40:H40"/>
    <mergeCell ref="E41:H41"/>
    <mergeCell ref="E39:H39"/>
    <mergeCell ref="E44:H44"/>
    <mergeCell ref="E45:H45"/>
    <mergeCell ref="E48:H48"/>
    <mergeCell ref="B49:D49"/>
    <mergeCell ref="B48:D48"/>
    <mergeCell ref="B46:D46"/>
    <mergeCell ref="E43:H43"/>
    <mergeCell ref="E42:H42"/>
    <mergeCell ref="B47:D47"/>
    <mergeCell ref="E6:H6"/>
    <mergeCell ref="E7:H7"/>
    <mergeCell ref="B4:D4"/>
    <mergeCell ref="B3:D3"/>
    <mergeCell ref="E3:H3"/>
    <mergeCell ref="E4:H4"/>
    <mergeCell ref="E5:H5"/>
    <mergeCell ref="B7:D7"/>
    <mergeCell ref="B8:D8"/>
    <mergeCell ref="E8:H8"/>
    <mergeCell ref="B6:D6"/>
    <mergeCell ref="B5:D5"/>
    <mergeCell ref="E18:H18"/>
    <mergeCell ref="E17:H17"/>
    <mergeCell ref="B14:D14"/>
    <mergeCell ref="B15:D15"/>
    <mergeCell ref="B16:D16"/>
    <mergeCell ref="E16:H16"/>
    <mergeCell ref="E11:H11"/>
    <mergeCell ref="E12:H12"/>
    <mergeCell ref="B13:D13"/>
    <mergeCell ref="B12:D12"/>
  </mergeCells>
  <phoneticPr fontId="19"/>
  <pageMargins left="0.7" right="0.7" top="0.75" bottom="0.75" header="0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35</v>
      </c>
      <c r="F1" s="14" t="s">
        <v>22</v>
      </c>
      <c r="G1" s="13"/>
      <c r="H1" s="13">
        <f>準備!A42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"1!c39")),"#REF!")</f>
        <v>#REF!</v>
      </c>
      <c r="J4" s="18" t="str">
        <f ca="1">IFERROR(__xludf.UNSUPPORTED(IMPORTRANGE(準備!$A$2, "1!d39")),"#REF!")</f>
        <v>#REF!</v>
      </c>
      <c r="K4" s="18" t="str">
        <f ca="1">IFERROR(__xludf.UNSUPPORTED(IMPORTRANGE(準備!$A$2, "1!e39")),"#REF!")</f>
        <v>#REF!</v>
      </c>
      <c r="L4" s="19" t="str">
        <f ca="1">IFERROR(__xludf.UNSUPPORTED(IMPORTRANGE(準備!$A$2, "1!f39")),"#REF!")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"2!c39")),"#REF!")</f>
        <v>#REF!</v>
      </c>
      <c r="J5" s="18" t="str">
        <f ca="1">IFERROR(__xludf.UNSUPPORTED(IMPORTRANGE(準備!$A$2, "2!d39")),"#REF!")</f>
        <v>#REF!</v>
      </c>
      <c r="K5" s="18" t="str">
        <f ca="1">IFERROR(__xludf.UNSUPPORTED(IMPORTRANGE(準備!$A$2, "2!e39")),"#REF!")</f>
        <v>#REF!</v>
      </c>
      <c r="L5" s="19" t="str">
        <f ca="1">IFERROR(__xludf.UNSUPPORTED(IMPORTRANGE(準備!$A$2, "2!f39")),"#REF!")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"3!c39")),"#REF!")</f>
        <v>#REF!</v>
      </c>
      <c r="J6" s="18" t="str">
        <f ca="1">IFERROR(__xludf.UNSUPPORTED(IMPORTRANGE(準備!$A$2, "3!d39")),"#REF!")</f>
        <v>#REF!</v>
      </c>
      <c r="K6" s="18" t="str">
        <f ca="1">IFERROR(__xludf.UNSUPPORTED(IMPORTRANGE(準備!$A$2, "3!e39")),"#REF!")</f>
        <v>#REF!</v>
      </c>
      <c r="L6" s="19" t="str">
        <f ca="1">IFERROR(__xludf.UNSUPPORTED(IMPORTRANGE(準備!$A$2, "3!f39")),"#REF!")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"4!c39")),"#REF!")</f>
        <v>#REF!</v>
      </c>
      <c r="J7" s="18" t="str">
        <f ca="1">IFERROR(__xludf.UNSUPPORTED(IMPORTRANGE(準備!$A$2, "4!d39")),"#REF!")</f>
        <v>#REF!</v>
      </c>
      <c r="K7" s="18" t="str">
        <f ca="1">IFERROR(__xludf.UNSUPPORTED(IMPORTRANGE(準備!$A$2, "4!e39")),"#REF!")</f>
        <v>#REF!</v>
      </c>
      <c r="L7" s="19" t="str">
        <f ca="1">IFERROR(__xludf.UNSUPPORTED(IMPORTRANGE(準備!$A$2, "4!f39")),"#REF!")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"5!c39")),"#REF!")</f>
        <v>#REF!</v>
      </c>
      <c r="J8" s="18" t="str">
        <f ca="1">IFERROR(__xludf.UNSUPPORTED(IMPORTRANGE(準備!$A$2, "5!d39")),"#REF!")</f>
        <v>#REF!</v>
      </c>
      <c r="K8" s="18" t="str">
        <f ca="1">IFERROR(__xludf.UNSUPPORTED(IMPORTRANGE(準備!$A$2, "5!e39")),"#REF!")</f>
        <v>#REF!</v>
      </c>
      <c r="L8" s="19" t="str">
        <f ca="1">IFERROR(__xludf.UNSUPPORTED(IMPORTRANGE(準備!$A$2, "5!f39")),"#REF!")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"6!c39")),"#REF!")</f>
        <v>#REF!</v>
      </c>
      <c r="J9" s="18" t="str">
        <f ca="1">IFERROR(__xludf.UNSUPPORTED(IMPORTRANGE(準備!$A$2, "6!d39")),"#REF!")</f>
        <v>#REF!</v>
      </c>
      <c r="K9" s="18" t="str">
        <f ca="1">IFERROR(__xludf.UNSUPPORTED(IMPORTRANGE(準備!$A$2, "6!e39")),"#REF!")</f>
        <v>#REF!</v>
      </c>
      <c r="L9" s="19" t="str">
        <f ca="1">IFERROR(__xludf.UNSUPPORTED(IMPORTRANGE(準備!$A$2, "6!f39")),"#REF!")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"7!c39")),"#REF!")</f>
        <v>#REF!</v>
      </c>
      <c r="J10" s="18" t="str">
        <f ca="1">IFERROR(__xludf.UNSUPPORTED(IMPORTRANGE(準備!$A$2, "7!d39")),"#REF!")</f>
        <v>#REF!</v>
      </c>
      <c r="K10" s="18" t="str">
        <f ca="1">IFERROR(__xludf.UNSUPPORTED(IMPORTRANGE(準備!$A$2, "7!e39")),"#REF!")</f>
        <v>#REF!</v>
      </c>
      <c r="L10" s="19" t="str">
        <f ca="1">IFERROR(__xludf.UNSUPPORTED(IMPORTRANGE(準備!$A$2, "7!f39")),"#REF!")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"8!c39")),"#REF!")</f>
        <v>#REF!</v>
      </c>
      <c r="J11" s="18" t="str">
        <f ca="1">IFERROR(__xludf.UNSUPPORTED(IMPORTRANGE(準備!$A$2, "8!d39")),"#REF!")</f>
        <v>#REF!</v>
      </c>
      <c r="K11" s="18" t="str">
        <f ca="1">IFERROR(__xludf.UNSUPPORTED(IMPORTRANGE(準備!$A$2, "8!e39")),"#REF!")</f>
        <v>#REF!</v>
      </c>
      <c r="L11" s="19" t="str">
        <f ca="1">IFERROR(__xludf.UNSUPPORTED(IMPORTRANGE(準備!$A$2, "8!f39")),"#REF!")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"9!c39")),"#REF!")</f>
        <v>#REF!</v>
      </c>
      <c r="J12" s="18" t="str">
        <f ca="1">IFERROR(__xludf.UNSUPPORTED(IMPORTRANGE(準備!$A$2, "9!d39")),"#REF!")</f>
        <v>#REF!</v>
      </c>
      <c r="K12" s="18" t="str">
        <f ca="1">IFERROR(__xludf.UNSUPPORTED(IMPORTRANGE(準備!$A$2, "9!e39")),"#REF!")</f>
        <v>#REF!</v>
      </c>
      <c r="L12" s="19" t="str">
        <f ca="1">IFERROR(__xludf.UNSUPPORTED(IMPORTRANGE(準備!$A$2, "9!f39")),"#REF!")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"10!c39")),"#REF!")</f>
        <v>#REF!</v>
      </c>
      <c r="J13" s="18" t="str">
        <f ca="1">IFERROR(__xludf.UNSUPPORTED(IMPORTRANGE(準備!$A$2, "10!d39")),"#REF!")</f>
        <v>#REF!</v>
      </c>
      <c r="K13" s="18" t="str">
        <f ca="1">IFERROR(__xludf.UNSUPPORTED(IMPORTRANGE(準備!$A$2, "10!e39")),"#REF!")</f>
        <v>#REF!</v>
      </c>
      <c r="L13" s="19" t="str">
        <f ca="1">IFERROR(__xludf.UNSUPPORTED(IMPORTRANGE(準備!$A$2, "10!f39")),"#REF!")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"11!c39")),"#REF!")</f>
        <v>#REF!</v>
      </c>
      <c r="J14" s="18" t="str">
        <f ca="1">IFERROR(__xludf.UNSUPPORTED(IMPORTRANGE(準備!$A$2, "11!d39")),"#REF!")</f>
        <v>#REF!</v>
      </c>
      <c r="K14" s="18" t="str">
        <f ca="1">IFERROR(__xludf.UNSUPPORTED(IMPORTRANGE(準備!$A$2, "11!e39")),"#REF!")</f>
        <v>#REF!</v>
      </c>
      <c r="L14" s="19" t="str">
        <f ca="1">IFERROR(__xludf.UNSUPPORTED(IMPORTRANGE(準備!$A$2, "11!f39")),"#REF!")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"12!c39")),"#REF!")</f>
        <v>#REF!</v>
      </c>
      <c r="J15" s="18" t="str">
        <f ca="1">IFERROR(__xludf.UNSUPPORTED(IMPORTRANGE(準備!$A$2, "12!d39")),"#REF!")</f>
        <v>#REF!</v>
      </c>
      <c r="K15" s="18" t="str">
        <f ca="1">IFERROR(__xludf.UNSUPPORTED(IMPORTRANGE(準備!$A$2, "12!e39")),"#REF!")</f>
        <v>#REF!</v>
      </c>
      <c r="L15" s="19" t="str">
        <f ca="1">IFERROR(__xludf.UNSUPPORTED(IMPORTRANGE(準備!$A$2, "12!f39")),"#REF!")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"13!c39")),"#REF!")</f>
        <v>#REF!</v>
      </c>
      <c r="J16" s="18" t="str">
        <f ca="1">IFERROR(__xludf.UNSUPPORTED(IMPORTRANGE(準備!$A$2, "13!d39")),"#REF!")</f>
        <v>#REF!</v>
      </c>
      <c r="K16" s="18" t="str">
        <f ca="1">IFERROR(__xludf.UNSUPPORTED(IMPORTRANGE(準備!$A$2, "13!e39")),"#REF!")</f>
        <v>#REF!</v>
      </c>
      <c r="L16" s="19" t="str">
        <f ca="1">IFERROR(__xludf.UNSUPPORTED(IMPORTRANGE(準備!$A$2, "13!f39")),"#REF!")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"14!c39")),"#REF!")</f>
        <v>#REF!</v>
      </c>
      <c r="J17" s="18" t="str">
        <f ca="1">IFERROR(__xludf.UNSUPPORTED(IMPORTRANGE(準備!$A$2, "14!d39")),"#REF!")</f>
        <v>#REF!</v>
      </c>
      <c r="K17" s="18" t="str">
        <f ca="1">IFERROR(__xludf.UNSUPPORTED(IMPORTRANGE(準備!$A$2, "14!e39")),"#REF!")</f>
        <v>#REF!</v>
      </c>
      <c r="L17" s="19" t="str">
        <f ca="1">IFERROR(__xludf.UNSUPPORTED(IMPORTRANGE(準備!$A$2, "14!f39")),"#REF!")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"15!c39")),"#REF!")</f>
        <v>#REF!</v>
      </c>
      <c r="J18" s="18" t="str">
        <f ca="1">IFERROR(__xludf.UNSUPPORTED(IMPORTRANGE(準備!$A$2, "15!d39")),"#REF!")</f>
        <v>#REF!</v>
      </c>
      <c r="K18" s="18" t="str">
        <f ca="1">IFERROR(__xludf.UNSUPPORTED(IMPORTRANGE(準備!$A$2, "15!e39")),"#REF!")</f>
        <v>#REF!</v>
      </c>
      <c r="L18" s="19" t="str">
        <f ca="1">IFERROR(__xludf.UNSUPPORTED(IMPORTRANGE(準備!$A$2, "15!f39")),"#REF!")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"16!c39")),"#REF!")</f>
        <v>#REF!</v>
      </c>
      <c r="J19" s="18" t="str">
        <f ca="1">IFERROR(__xludf.UNSUPPORTED(IMPORTRANGE(準備!$A$2, "16!d39")),"#REF!")</f>
        <v>#REF!</v>
      </c>
      <c r="K19" s="18" t="str">
        <f ca="1">IFERROR(__xludf.UNSUPPORTED(IMPORTRANGE(準備!$A$2, "16!e39")),"#REF!")</f>
        <v>#REF!</v>
      </c>
      <c r="L19" s="19" t="str">
        <f ca="1">IFERROR(__xludf.UNSUPPORTED(IMPORTRANGE(準備!$A$2, "16!f39")),"#REF!")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"17!c39")),"#REF!")</f>
        <v>#REF!</v>
      </c>
      <c r="J20" s="18" t="str">
        <f ca="1">IFERROR(__xludf.UNSUPPORTED(IMPORTRANGE(準備!$A$2, "17!d39")),"#REF!")</f>
        <v>#REF!</v>
      </c>
      <c r="K20" s="18" t="str">
        <f ca="1">IFERROR(__xludf.UNSUPPORTED(IMPORTRANGE(準備!$A$2, "17!e39")),"#REF!")</f>
        <v>#REF!</v>
      </c>
      <c r="L20" s="19" t="str">
        <f ca="1">IFERROR(__xludf.UNSUPPORTED(IMPORTRANGE(準備!$A$2, "17!f39")),"#REF!")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"18!c39")),"#REF!")</f>
        <v>#REF!</v>
      </c>
      <c r="J21" s="18" t="str">
        <f ca="1">IFERROR(__xludf.UNSUPPORTED(IMPORTRANGE(準備!$A$2, "18!d39")),"#REF!")</f>
        <v>#REF!</v>
      </c>
      <c r="K21" s="18" t="str">
        <f ca="1">IFERROR(__xludf.UNSUPPORTED(IMPORTRANGE(準備!$A$2, "18!e39")),"#REF!")</f>
        <v>#REF!</v>
      </c>
      <c r="L21" s="19" t="str">
        <f ca="1">IFERROR(__xludf.UNSUPPORTED(IMPORTRANGE(準備!$A$2, "18!f39")),"#REF!")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"19!c39")),"#REF!")</f>
        <v>#REF!</v>
      </c>
      <c r="J22" s="18" t="str">
        <f ca="1">IFERROR(__xludf.UNSUPPORTED(IMPORTRANGE(準備!$A$2, "19!d39")),"#REF!")</f>
        <v>#REF!</v>
      </c>
      <c r="K22" s="18" t="str">
        <f ca="1">IFERROR(__xludf.UNSUPPORTED(IMPORTRANGE(準備!$A$2, "19!e39")),"#REF!")</f>
        <v>#REF!</v>
      </c>
      <c r="L22" s="19" t="str">
        <f ca="1">IFERROR(__xludf.UNSUPPORTED(IMPORTRANGE(準備!$A$2, "19!f39")),"#REF!")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"20!c39")),"#REF!")</f>
        <v>#REF!</v>
      </c>
      <c r="J23" s="18" t="str">
        <f ca="1">IFERROR(__xludf.UNSUPPORTED(IMPORTRANGE(準備!$A$2, "20!d39")),"#REF!")</f>
        <v>#REF!</v>
      </c>
      <c r="K23" s="18" t="str">
        <f ca="1">IFERROR(__xludf.UNSUPPORTED(IMPORTRANGE(準備!$A$2, "20!e39")),"#REF!")</f>
        <v>#REF!</v>
      </c>
      <c r="L23" s="19" t="str">
        <f ca="1">IFERROR(__xludf.UNSUPPORTED(IMPORTRANGE(準備!$A$2, "20!f39")),"#REF!")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"21!c39")),"#REF!")</f>
        <v>#REF!</v>
      </c>
      <c r="J24" s="18" t="str">
        <f ca="1">IFERROR(__xludf.UNSUPPORTED(IMPORTRANGE(準備!$A$2, "21!d39")),"#REF!")</f>
        <v>#REF!</v>
      </c>
      <c r="K24" s="18" t="str">
        <f ca="1">IFERROR(__xludf.UNSUPPORTED(IMPORTRANGE(準備!$A$2, "21!e39")),"#REF!")</f>
        <v>#REF!</v>
      </c>
      <c r="L24" s="19" t="str">
        <f ca="1">IFERROR(__xludf.UNSUPPORTED(IMPORTRANGE(準備!$A$2, "21!f39")),"#REF!")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"22!c39")),"#REF!")</f>
        <v>#REF!</v>
      </c>
      <c r="J25" s="18" t="str">
        <f ca="1">IFERROR(__xludf.UNSUPPORTED(IMPORTRANGE(準備!$A$2, "22!d39")),"#REF!")</f>
        <v>#REF!</v>
      </c>
      <c r="K25" s="18" t="str">
        <f ca="1">IFERROR(__xludf.UNSUPPORTED(IMPORTRANGE(準備!$A$2, "22!e39")),"#REF!")</f>
        <v>#REF!</v>
      </c>
      <c r="L25" s="19" t="str">
        <f ca="1">IFERROR(__xludf.UNSUPPORTED(IMPORTRANGE(準備!$A$2, "22!f39")),"#REF!")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"23!c39")),"#REF!")</f>
        <v>#REF!</v>
      </c>
      <c r="J26" s="18" t="str">
        <f ca="1">IFERROR(__xludf.UNSUPPORTED(IMPORTRANGE(準備!$A$2, "23!d39")),"#REF!")</f>
        <v>#REF!</v>
      </c>
      <c r="K26" s="18" t="str">
        <f ca="1">IFERROR(__xludf.UNSUPPORTED(IMPORTRANGE(準備!$A$2, "23!e39")),"#REF!")</f>
        <v>#REF!</v>
      </c>
      <c r="L26" s="19" t="str">
        <f ca="1">IFERROR(__xludf.UNSUPPORTED(IMPORTRANGE(準備!$A$2, "23!f39")),"#REF!")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"24!c39")),"#REF!")</f>
        <v>#REF!</v>
      </c>
      <c r="J27" s="18" t="str">
        <f ca="1">IFERROR(__xludf.UNSUPPORTED(IMPORTRANGE(準備!$A$2, "24!d39")),"#REF!")</f>
        <v>#REF!</v>
      </c>
      <c r="K27" s="18" t="str">
        <f ca="1">IFERROR(__xludf.UNSUPPORTED(IMPORTRANGE(準備!$A$2, "24!e39")),"#REF!")</f>
        <v>#REF!</v>
      </c>
      <c r="L27" s="19" t="str">
        <f ca="1">IFERROR(__xludf.UNSUPPORTED(IMPORTRANGE(準備!$A$2, "24!f39")),"#REF!")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"25!c39")),"#REF!")</f>
        <v>#REF!</v>
      </c>
      <c r="J28" s="18" t="str">
        <f ca="1">IFERROR(__xludf.UNSUPPORTED(IMPORTRANGE(準備!$A$2, "25!d39")),"#REF!")</f>
        <v>#REF!</v>
      </c>
      <c r="K28" s="18" t="str">
        <f ca="1">IFERROR(__xludf.UNSUPPORTED(IMPORTRANGE(準備!$A$2, "25!e39")),"#REF!")</f>
        <v>#REF!</v>
      </c>
      <c r="L28" s="19" t="str">
        <f ca="1">IFERROR(__xludf.UNSUPPORTED(IMPORTRANGE(準備!$A$2, "25!f39")),"#REF!")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"26!c39")),"#REF!")</f>
        <v>#REF!</v>
      </c>
      <c r="J29" s="18" t="str">
        <f ca="1">IFERROR(__xludf.UNSUPPORTED(IMPORTRANGE(準備!$A$2, "26!d39")),"#REF!")</f>
        <v>#REF!</v>
      </c>
      <c r="K29" s="18" t="str">
        <f ca="1">IFERROR(__xludf.UNSUPPORTED(IMPORTRANGE(準備!$A$2, "26!e39")),"#REF!")</f>
        <v>#REF!</v>
      </c>
      <c r="L29" s="19" t="str">
        <f ca="1">IFERROR(__xludf.UNSUPPORTED(IMPORTRANGE(準備!$A$2, "26!f39")),"#REF!")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"27!c39")),"#REF!")</f>
        <v>#REF!</v>
      </c>
      <c r="J30" s="18" t="str">
        <f ca="1">IFERROR(__xludf.UNSUPPORTED(IMPORTRANGE(準備!$A$2, "27!d39")),"#REF!")</f>
        <v>#REF!</v>
      </c>
      <c r="K30" s="18" t="str">
        <f ca="1">IFERROR(__xludf.UNSUPPORTED(IMPORTRANGE(準備!$A$2, "27!e39")),"#REF!")</f>
        <v>#REF!</v>
      </c>
      <c r="L30" s="19" t="str">
        <f ca="1">IFERROR(__xludf.UNSUPPORTED(IMPORTRANGE(準備!$A$2, "27!f39")),"#REF!")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"28!c39")),"#REF!")</f>
        <v>#REF!</v>
      </c>
      <c r="J31" s="18" t="str">
        <f ca="1">IFERROR(__xludf.UNSUPPORTED(IMPORTRANGE(準備!$A$2, "28!d39")),"#REF!")</f>
        <v>#REF!</v>
      </c>
      <c r="K31" s="18" t="str">
        <f ca="1">IFERROR(__xludf.UNSUPPORTED(IMPORTRANGE(準備!$A$2, "28!e39")),"#REF!")</f>
        <v>#REF!</v>
      </c>
      <c r="L31" s="19" t="str">
        <f ca="1">IFERROR(__xludf.UNSUPPORTED(IMPORTRANGE(準備!$A$2, "28!f39")),"#REF!")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"29!c39")),"#REF!")</f>
        <v>#REF!</v>
      </c>
      <c r="J32" s="18" t="str">
        <f ca="1">IFERROR(__xludf.UNSUPPORTED(IMPORTRANGE(準備!$A$2, "29!d39")),"#REF!")</f>
        <v>#REF!</v>
      </c>
      <c r="K32" s="18" t="str">
        <f ca="1">IFERROR(__xludf.UNSUPPORTED(IMPORTRANGE(準備!$A$2, "29!e39")),"#REF!")</f>
        <v>#REF!</v>
      </c>
      <c r="L32" s="19" t="str">
        <f ca="1">IFERROR(__xludf.UNSUPPORTED(IMPORTRANGE(準備!$A$2, "29!f39")),"#REF!")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"30!c39")),"#REF!")</f>
        <v>#REF!</v>
      </c>
      <c r="J33" s="18" t="str">
        <f ca="1">IFERROR(__xludf.UNSUPPORTED(IMPORTRANGE(準備!$A$2, "30!d39")),"#REF!")</f>
        <v>#REF!</v>
      </c>
      <c r="K33" s="18" t="str">
        <f ca="1">IFERROR(__xludf.UNSUPPORTED(IMPORTRANGE(準備!$A$2, "30!e39")),"#REF!")</f>
        <v>#REF!</v>
      </c>
      <c r="L33" s="19" t="str">
        <f ca="1">IFERROR(__xludf.UNSUPPORTED(IMPORTRANGE(準備!$A$2, "30!f39")),"#REF!")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"31!c39")),"#REF!")</f>
        <v>#REF!</v>
      </c>
      <c r="J34" s="18" t="str">
        <f ca="1">IFERROR(__xludf.UNSUPPORTED(IMPORTRANGE(準備!$A$2, "31!d39")),"#REF!")</f>
        <v>#REF!</v>
      </c>
      <c r="K34" s="18" t="str">
        <f ca="1">IFERROR(__xludf.UNSUPPORTED(IMPORTRANGE(準備!$A$2, "31!e39")),"#REF!")</f>
        <v>#REF!</v>
      </c>
      <c r="L34" s="19" t="str">
        <f ca="1">IFERROR(__xludf.UNSUPPORTED(IMPORTRANGE(準備!$A$2, "31!f39")),"#REF!")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"32!c39")),"#REF!")</f>
        <v>#REF!</v>
      </c>
      <c r="J35" s="18" t="str">
        <f ca="1">IFERROR(__xludf.UNSUPPORTED(IMPORTRANGE(準備!$A$2, "32!d39")),"#REF!")</f>
        <v>#REF!</v>
      </c>
      <c r="K35" s="18" t="str">
        <f ca="1">IFERROR(__xludf.UNSUPPORTED(IMPORTRANGE(準備!$A$2, "32!e39")),"#REF!")</f>
        <v>#REF!</v>
      </c>
      <c r="L35" s="19" t="str">
        <f ca="1">IFERROR(__xludf.UNSUPPORTED(IMPORTRANGE(準備!$A$2, "32!f39")),"#REF!")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"33!c39")),"#REF!")</f>
        <v>#REF!</v>
      </c>
      <c r="J36" s="18" t="str">
        <f ca="1">IFERROR(__xludf.UNSUPPORTED(IMPORTRANGE(準備!$A$2, "33!d39")),"#REF!")</f>
        <v>#REF!</v>
      </c>
      <c r="K36" s="18" t="str">
        <f ca="1">IFERROR(__xludf.UNSUPPORTED(IMPORTRANGE(準備!$A$2, "33!e39")),"#REF!")</f>
        <v>#REF!</v>
      </c>
      <c r="L36" s="19" t="str">
        <f ca="1">IFERROR(__xludf.UNSUPPORTED(IMPORTRANGE(準備!$A$2, "33!f39")),"#REF!")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"34!c39")),"#REF!")</f>
        <v>#REF!</v>
      </c>
      <c r="J37" s="18" t="str">
        <f ca="1">IFERROR(__xludf.UNSUPPORTED(IMPORTRANGE(準備!$A$2, "34!d39")),"#REF!")</f>
        <v>#REF!</v>
      </c>
      <c r="K37" s="18" t="str">
        <f ca="1">IFERROR(__xludf.UNSUPPORTED(IMPORTRANGE(準備!$A$2, "34!e39")),"#REF!")</f>
        <v>#REF!</v>
      </c>
      <c r="L37" s="19" t="str">
        <f ca="1">IFERROR(__xludf.UNSUPPORTED(IMPORTRANGE(準備!$A$2, "34!f39")),"#REF!")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"35!c39")),"#REF!")</f>
        <v>#REF!</v>
      </c>
      <c r="J38" s="18" t="str">
        <f ca="1">IFERROR(__xludf.UNSUPPORTED(IMPORTRANGE(準備!$A$2, "35!d39")),"#REF!")</f>
        <v>#REF!</v>
      </c>
      <c r="K38" s="18" t="str">
        <f ca="1">IFERROR(__xludf.UNSUPPORTED(IMPORTRANGE(準備!$A$2, "35!e39")),"#REF!")</f>
        <v>#REF!</v>
      </c>
      <c r="L38" s="19" t="str">
        <f ca="1">IFERROR(__xludf.UNSUPPORTED(IMPORTRANGE(準備!$A$2, "35!f39")),"#REF!")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"36!c39")),"#REF!")</f>
        <v>#REF!</v>
      </c>
      <c r="J39" s="18" t="str">
        <f ca="1">IFERROR(__xludf.UNSUPPORTED(IMPORTRANGE(準備!$A$2, "36!d39")),"#REF!")</f>
        <v>#REF!</v>
      </c>
      <c r="K39" s="18" t="str">
        <f ca="1">IFERROR(__xludf.UNSUPPORTED(IMPORTRANGE(準備!$A$2, "36!e39")),"#REF!")</f>
        <v>#REF!</v>
      </c>
      <c r="L39" s="19" t="str">
        <f ca="1">IFERROR(__xludf.UNSUPPORTED(IMPORTRANGE(準備!$A$2, "36!f39")),"#REF!")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"37!c39")),"#REF!")</f>
        <v>#REF!</v>
      </c>
      <c r="J40" s="18" t="str">
        <f ca="1">IFERROR(__xludf.UNSUPPORTED(IMPORTRANGE(準備!$A$2, "37!d39")),"#REF!")</f>
        <v>#REF!</v>
      </c>
      <c r="K40" s="18" t="str">
        <f ca="1">IFERROR(__xludf.UNSUPPORTED(IMPORTRANGE(準備!$A$2, "37!e39")),"#REF!")</f>
        <v>#REF!</v>
      </c>
      <c r="L40" s="19" t="str">
        <f ca="1">IFERROR(__xludf.UNSUPPORTED(IMPORTRANGE(準備!$A$2, "37!f39")),"#REF!")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"38!c39")),"#REF!")</f>
        <v>#REF!</v>
      </c>
      <c r="J41" s="18" t="str">
        <f ca="1">IFERROR(__xludf.UNSUPPORTED(IMPORTRANGE(準備!$A$2, "38!d39")),"#REF!")</f>
        <v>#REF!</v>
      </c>
      <c r="K41" s="18" t="str">
        <f ca="1">IFERROR(__xludf.UNSUPPORTED(IMPORTRANGE(準備!$A$2, "38!e39")),"#REF!")</f>
        <v>#REF!</v>
      </c>
      <c r="L41" s="19" t="str">
        <f ca="1">IFERROR(__xludf.UNSUPPORTED(IMPORTRANGE(準備!$A$2, "38!f39")),"#REF!")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"39!c39")),"#REF!")</f>
        <v>#REF!</v>
      </c>
      <c r="J42" s="18" t="str">
        <f ca="1">IFERROR(__xludf.UNSUPPORTED(IMPORTRANGE(準備!$A$2, "39!d39")),"#REF!")</f>
        <v>#REF!</v>
      </c>
      <c r="K42" s="18" t="str">
        <f ca="1">IFERROR(__xludf.UNSUPPORTED(IMPORTRANGE(準備!$A$2, "39!e39")),"#REF!")</f>
        <v>#REF!</v>
      </c>
      <c r="L42" s="19" t="str">
        <f ca="1">IFERROR(__xludf.UNSUPPORTED(IMPORTRANGE(準備!$A$2, "39!f39")),"#REF!")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"40!c39")),"#REF!")</f>
        <v>#REF!</v>
      </c>
      <c r="J43" s="18" t="str">
        <f ca="1">IFERROR(__xludf.UNSUPPORTED(IMPORTRANGE(準備!$A$2, "40!d39")),"#REF!")</f>
        <v>#REF!</v>
      </c>
      <c r="K43" s="18" t="str">
        <f ca="1">IFERROR(__xludf.UNSUPPORTED(IMPORTRANGE(準備!$A$2, "40!e39")),"#REF!")</f>
        <v>#REF!</v>
      </c>
      <c r="L43" s="19" t="str">
        <f ca="1">IFERROR(__xludf.UNSUPPORTED(IMPORTRANGE(準備!$A$2, "40!f39")),"#REF!")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"41!c39")),"#REF!")</f>
        <v>#REF!</v>
      </c>
      <c r="J44" s="18" t="str">
        <f ca="1">IFERROR(__xludf.UNSUPPORTED(IMPORTRANGE(準備!$A$2, "41!d39")),"#REF!")</f>
        <v>#REF!</v>
      </c>
      <c r="K44" s="18" t="str">
        <f ca="1">IFERROR(__xludf.UNSUPPORTED(IMPORTRANGE(準備!$A$2, "41!e39")),"#REF!")</f>
        <v>#REF!</v>
      </c>
      <c r="L44" s="19" t="str">
        <f ca="1">IFERROR(__xludf.UNSUPPORTED(IMPORTRANGE(準備!$A$2, "41!f39")),"#REF!")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"42!c39")),"#REF!")</f>
        <v>#REF!</v>
      </c>
      <c r="J45" s="18" t="str">
        <f ca="1">IFERROR(__xludf.UNSUPPORTED(IMPORTRANGE(準備!$A$2, "42!d39")),"#REF!")</f>
        <v>#REF!</v>
      </c>
      <c r="K45" s="18" t="str">
        <f ca="1">IFERROR(__xludf.UNSUPPORTED(IMPORTRANGE(準備!$A$2, "42!e39")),"#REF!")</f>
        <v>#REF!</v>
      </c>
      <c r="L45" s="19" t="str">
        <f ca="1">IFERROR(__xludf.UNSUPPORTED(IMPORTRANGE(準備!$A$2, "42!f39")),"#REF!")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"43!c39")),"#REF!")</f>
        <v>#REF!</v>
      </c>
      <c r="J46" s="18" t="str">
        <f ca="1">IFERROR(__xludf.UNSUPPORTED(IMPORTRANGE(準備!$A$2, "43!d39")),"#REF!")</f>
        <v>#REF!</v>
      </c>
      <c r="K46" s="18" t="str">
        <f ca="1">IFERROR(__xludf.UNSUPPORTED(IMPORTRANGE(準備!$A$2, "43!e39")),"#REF!")</f>
        <v>#REF!</v>
      </c>
      <c r="L46" s="19" t="str">
        <f ca="1">IFERROR(__xludf.UNSUPPORTED(IMPORTRANGE(準備!$A$2, "43!f39")),"#REF!")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"44!c39")),"#REF!")</f>
        <v>#REF!</v>
      </c>
      <c r="J47" s="18" t="str">
        <f ca="1">IFERROR(__xludf.UNSUPPORTED(IMPORTRANGE(準備!$A$2, "44!d39")),"#REF!")</f>
        <v>#REF!</v>
      </c>
      <c r="K47" s="18" t="str">
        <f ca="1">IFERROR(__xludf.UNSUPPORTED(IMPORTRANGE(準備!$A$2, "44!e39")),"#REF!")</f>
        <v>#REF!</v>
      </c>
      <c r="L47" s="19" t="str">
        <f ca="1">IFERROR(__xludf.UNSUPPORTED(IMPORTRANGE(準備!$A$2, "44!f39")),"#REF!")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"45!c39")),"#REF!")</f>
        <v>#REF!</v>
      </c>
      <c r="J48" s="18" t="str">
        <f ca="1">IFERROR(__xludf.UNSUPPORTED(IMPORTRANGE(準備!$A$2, "45!d39")),"#REF!")</f>
        <v>#REF!</v>
      </c>
      <c r="K48" s="18" t="str">
        <f ca="1">IFERROR(__xludf.UNSUPPORTED(IMPORTRANGE(準備!$A$2, "45!e39")),"#REF!")</f>
        <v>#REF!</v>
      </c>
      <c r="L48" s="19" t="str">
        <f ca="1">IFERROR(__xludf.UNSUPPORTED(IMPORTRANGE(準備!$A$2, "45!f39")),"#REF!")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"46!c39")),"#REF!")</f>
        <v>#REF!</v>
      </c>
      <c r="J49" s="18" t="str">
        <f ca="1">IFERROR(__xludf.UNSUPPORTED(IMPORTRANGE(準備!$A$2, "46!d39")),"#REF!")</f>
        <v>#REF!</v>
      </c>
      <c r="K49" s="18" t="str">
        <f ca="1">IFERROR(__xludf.UNSUPPORTED(IMPORTRANGE(準備!$A$2, "46!e39")),"#REF!")</f>
        <v>#REF!</v>
      </c>
      <c r="L49" s="19" t="str">
        <f ca="1">IFERROR(__xludf.UNSUPPORTED(IMPORTRANGE(準備!$A$2, "46!f39")),"#REF!")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"47!c39")),"#REF!")</f>
        <v>#REF!</v>
      </c>
      <c r="J50" s="18" t="str">
        <f ca="1">IFERROR(__xludf.UNSUPPORTED(IMPORTRANGE(準備!$A$2, "47!d39")),"#REF!")</f>
        <v>#REF!</v>
      </c>
      <c r="K50" s="18" t="str">
        <f ca="1">IFERROR(__xludf.UNSUPPORTED(IMPORTRANGE(準備!$A$2, "47!e39")),"#REF!")</f>
        <v>#REF!</v>
      </c>
      <c r="L50" s="19" t="str">
        <f ca="1">IFERROR(__xludf.UNSUPPORTED(IMPORTRANGE(準備!$A$2, "47!f39")),"#REF!")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"48!c39")),"#REF!")</f>
        <v>#REF!</v>
      </c>
      <c r="J51" s="18" t="str">
        <f ca="1">IFERROR(__xludf.UNSUPPORTED(IMPORTRANGE(準備!$A$2, "48!d39")),"#REF!")</f>
        <v>#REF!</v>
      </c>
      <c r="K51" s="18" t="str">
        <f ca="1">IFERROR(__xludf.UNSUPPORTED(IMPORTRANGE(準備!$A$2, "48!e39")),"#REF!")</f>
        <v>#REF!</v>
      </c>
      <c r="L51" s="19" t="str">
        <f ca="1">IFERROR(__xludf.UNSUPPORTED(IMPORTRANGE(準備!$A$2, "48!f39")),"#REF!")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"49!c39")),"#REF!")</f>
        <v>#REF!</v>
      </c>
      <c r="J52" s="18" t="str">
        <f ca="1">IFERROR(__xludf.UNSUPPORTED(IMPORTRANGE(準備!$A$2, "49!d39")),"#REF!")</f>
        <v>#REF!</v>
      </c>
      <c r="K52" s="18" t="str">
        <f ca="1">IFERROR(__xludf.UNSUPPORTED(IMPORTRANGE(準備!$A$2, "49!e39")),"#REF!")</f>
        <v>#REF!</v>
      </c>
      <c r="L52" s="19" t="str">
        <f ca="1">IFERROR(__xludf.UNSUPPORTED(IMPORTRANGE(準備!$A$2, "49!f39")),"#REF!")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"50!c39")),"#REF!")</f>
        <v>#REF!</v>
      </c>
      <c r="J53" s="18" t="str">
        <f ca="1">IFERROR(__xludf.UNSUPPORTED(IMPORTRANGE(準備!$A$2, "50!d39")),"#REF!")</f>
        <v>#REF!</v>
      </c>
      <c r="K53" s="18" t="str">
        <f ca="1">IFERROR(__xludf.UNSUPPORTED(IMPORTRANGE(準備!$A$2, "50!e39")),"#REF!")</f>
        <v>#REF!</v>
      </c>
      <c r="L53" s="19" t="str">
        <f ca="1">IFERROR(__xludf.UNSUPPORTED(IMPORTRANGE(準備!$A$2, "50!f39")),"#REF!")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6:D6"/>
    <mergeCell ref="B5:D5"/>
    <mergeCell ref="E6:H6"/>
    <mergeCell ref="E7:H7"/>
    <mergeCell ref="B4:D4"/>
    <mergeCell ref="B3:D3"/>
    <mergeCell ref="E3:H3"/>
    <mergeCell ref="E4:H4"/>
    <mergeCell ref="E5:H5"/>
    <mergeCell ref="E39:H39"/>
    <mergeCell ref="B41:D41"/>
    <mergeCell ref="E40:H40"/>
    <mergeCell ref="E41:H41"/>
    <mergeCell ref="B39:D39"/>
    <mergeCell ref="B40:D40"/>
    <mergeCell ref="B35:D35"/>
    <mergeCell ref="B36:D36"/>
    <mergeCell ref="B34:D34"/>
    <mergeCell ref="B37:D37"/>
    <mergeCell ref="B38:D38"/>
    <mergeCell ref="E34:H34"/>
    <mergeCell ref="E37:H37"/>
    <mergeCell ref="E38:H38"/>
    <mergeCell ref="E9:H9"/>
    <mergeCell ref="E10:H10"/>
    <mergeCell ref="E8:H8"/>
    <mergeCell ref="E18:H18"/>
    <mergeCell ref="E17:H17"/>
    <mergeCell ref="E16:H16"/>
    <mergeCell ref="E11:H11"/>
    <mergeCell ref="E12:H12"/>
    <mergeCell ref="E15:H15"/>
    <mergeCell ref="E14:H14"/>
    <mergeCell ref="E13:H13"/>
    <mergeCell ref="E20:H20"/>
    <mergeCell ref="E19:H19"/>
    <mergeCell ref="E21:H21"/>
    <mergeCell ref="E33:H33"/>
    <mergeCell ref="E27:H27"/>
    <mergeCell ref="E23:H23"/>
    <mergeCell ref="E24:H24"/>
    <mergeCell ref="E26:H26"/>
    <mergeCell ref="E25:H25"/>
    <mergeCell ref="E22:H22"/>
    <mergeCell ref="B28:D28"/>
    <mergeCell ref="B29:D29"/>
    <mergeCell ref="B30:D30"/>
    <mergeCell ref="B31:D31"/>
    <mergeCell ref="B27:D27"/>
    <mergeCell ref="B26:D26"/>
    <mergeCell ref="E35:H35"/>
    <mergeCell ref="E36:H36"/>
    <mergeCell ref="E28:H28"/>
    <mergeCell ref="E29:H29"/>
    <mergeCell ref="E30:H30"/>
    <mergeCell ref="E31:H31"/>
    <mergeCell ref="E32:H32"/>
    <mergeCell ref="B32:D32"/>
    <mergeCell ref="B33:D33"/>
    <mergeCell ref="B18:D18"/>
    <mergeCell ref="B22:D22"/>
    <mergeCell ref="B21:D21"/>
    <mergeCell ref="B19:D19"/>
    <mergeCell ref="B20:D20"/>
    <mergeCell ref="B25:D25"/>
    <mergeCell ref="B23:D23"/>
    <mergeCell ref="B24:D24"/>
    <mergeCell ref="B16:D16"/>
    <mergeCell ref="B17:D17"/>
    <mergeCell ref="B9:D9"/>
    <mergeCell ref="B10:D10"/>
    <mergeCell ref="B7:D7"/>
    <mergeCell ref="B8:D8"/>
    <mergeCell ref="B14:D14"/>
    <mergeCell ref="B15:D15"/>
    <mergeCell ref="B13:D13"/>
    <mergeCell ref="B12:D12"/>
    <mergeCell ref="B11:D11"/>
    <mergeCell ref="B52:D52"/>
    <mergeCell ref="B53:D53"/>
    <mergeCell ref="B50:D50"/>
    <mergeCell ref="B51:D51"/>
    <mergeCell ref="E51:H51"/>
    <mergeCell ref="E52:H52"/>
    <mergeCell ref="E53:H53"/>
    <mergeCell ref="E50:H50"/>
    <mergeCell ref="B42:D42"/>
    <mergeCell ref="B43:D43"/>
    <mergeCell ref="E48:H48"/>
    <mergeCell ref="B48:D48"/>
    <mergeCell ref="E43:H43"/>
    <mergeCell ref="E42:H42"/>
    <mergeCell ref="E49:H49"/>
    <mergeCell ref="B45:D45"/>
    <mergeCell ref="E47:H47"/>
    <mergeCell ref="B46:D46"/>
    <mergeCell ref="B47:D47"/>
    <mergeCell ref="E44:H44"/>
    <mergeCell ref="B44:D44"/>
    <mergeCell ref="E45:H45"/>
    <mergeCell ref="E46:H46"/>
    <mergeCell ref="B49:D49"/>
  </mergeCells>
  <phoneticPr fontId="19"/>
  <pageMargins left="0.7" right="0.7" top="0.75" bottom="0.75" header="0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36</v>
      </c>
      <c r="F1" s="14" t="s">
        <v>22</v>
      </c>
      <c r="G1" s="13"/>
      <c r="H1" s="13">
        <f>準備!A43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"1!c40")),"#REF!")</f>
        <v>#REF!</v>
      </c>
      <c r="J4" s="18" t="str">
        <f ca="1">IFERROR(__xludf.UNSUPPORTED(IMPORTRANGE(準備!$A$2, "1!d40")),"#REF!")</f>
        <v>#REF!</v>
      </c>
      <c r="K4" s="18" t="str">
        <f ca="1">IFERROR(__xludf.UNSUPPORTED(IMPORTRANGE(準備!$A$2, "1!e40")),"#REF!")</f>
        <v>#REF!</v>
      </c>
      <c r="L4" s="19" t="str">
        <f ca="1">IFERROR(__xludf.UNSUPPORTED(IMPORTRANGE(準備!$A$2, "1!f40")),"#REF!")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"2!c40")),"#REF!")</f>
        <v>#REF!</v>
      </c>
      <c r="J5" s="18" t="str">
        <f ca="1">IFERROR(__xludf.UNSUPPORTED(IMPORTRANGE(準備!$A$2, "2!d40")),"#REF!")</f>
        <v>#REF!</v>
      </c>
      <c r="K5" s="18" t="str">
        <f ca="1">IFERROR(__xludf.UNSUPPORTED(IMPORTRANGE(準備!$A$2, "2!e40")),"#REF!")</f>
        <v>#REF!</v>
      </c>
      <c r="L5" s="19" t="str">
        <f ca="1">IFERROR(__xludf.UNSUPPORTED(IMPORTRANGE(準備!$A$2, "2!f40")),"#REF!")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"3!c40")),"#REF!")</f>
        <v>#REF!</v>
      </c>
      <c r="J6" s="18" t="str">
        <f ca="1">IFERROR(__xludf.UNSUPPORTED(IMPORTRANGE(準備!$A$2, "3!d40")),"#REF!")</f>
        <v>#REF!</v>
      </c>
      <c r="K6" s="18" t="str">
        <f ca="1">IFERROR(__xludf.UNSUPPORTED(IMPORTRANGE(準備!$A$2, "3!e40")),"#REF!")</f>
        <v>#REF!</v>
      </c>
      <c r="L6" s="19" t="str">
        <f ca="1">IFERROR(__xludf.UNSUPPORTED(IMPORTRANGE(準備!$A$2, "3!f40")),"#REF!")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"4!c40")),"#REF!")</f>
        <v>#REF!</v>
      </c>
      <c r="J7" s="18" t="str">
        <f ca="1">IFERROR(__xludf.UNSUPPORTED(IMPORTRANGE(準備!$A$2, "4!d40")),"#REF!")</f>
        <v>#REF!</v>
      </c>
      <c r="K7" s="18" t="str">
        <f ca="1">IFERROR(__xludf.UNSUPPORTED(IMPORTRANGE(準備!$A$2, "4!e40")),"#REF!")</f>
        <v>#REF!</v>
      </c>
      <c r="L7" s="19" t="str">
        <f ca="1">IFERROR(__xludf.UNSUPPORTED(IMPORTRANGE(準備!$A$2, "4!f40")),"#REF!")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"5!c40")),"#REF!")</f>
        <v>#REF!</v>
      </c>
      <c r="J8" s="18" t="str">
        <f ca="1">IFERROR(__xludf.UNSUPPORTED(IMPORTRANGE(準備!$A$2, "5!d40")),"#REF!")</f>
        <v>#REF!</v>
      </c>
      <c r="K8" s="18" t="str">
        <f ca="1">IFERROR(__xludf.UNSUPPORTED(IMPORTRANGE(準備!$A$2, "5!e40")),"#REF!")</f>
        <v>#REF!</v>
      </c>
      <c r="L8" s="19" t="str">
        <f ca="1">IFERROR(__xludf.UNSUPPORTED(IMPORTRANGE(準備!$A$2, "5!f40")),"#REF!")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"6!c40")),"#REF!")</f>
        <v>#REF!</v>
      </c>
      <c r="J9" s="18" t="str">
        <f ca="1">IFERROR(__xludf.UNSUPPORTED(IMPORTRANGE(準備!$A$2, "6!d40")),"#REF!")</f>
        <v>#REF!</v>
      </c>
      <c r="K9" s="18" t="str">
        <f ca="1">IFERROR(__xludf.UNSUPPORTED(IMPORTRANGE(準備!$A$2, "6!e40")),"#REF!")</f>
        <v>#REF!</v>
      </c>
      <c r="L9" s="19" t="str">
        <f ca="1">IFERROR(__xludf.UNSUPPORTED(IMPORTRANGE(準備!$A$2, "6!f40")),"#REF!")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"7!c40")),"#REF!")</f>
        <v>#REF!</v>
      </c>
      <c r="J10" s="18" t="str">
        <f ca="1">IFERROR(__xludf.UNSUPPORTED(IMPORTRANGE(準備!$A$2, "7!d40")),"#REF!")</f>
        <v>#REF!</v>
      </c>
      <c r="K10" s="18" t="str">
        <f ca="1">IFERROR(__xludf.UNSUPPORTED(IMPORTRANGE(準備!$A$2, "7!e40")),"#REF!")</f>
        <v>#REF!</v>
      </c>
      <c r="L10" s="19" t="str">
        <f ca="1">IFERROR(__xludf.UNSUPPORTED(IMPORTRANGE(準備!$A$2, "7!f40")),"#REF!")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"8!c40")),"#REF!")</f>
        <v>#REF!</v>
      </c>
      <c r="J11" s="18" t="str">
        <f ca="1">IFERROR(__xludf.UNSUPPORTED(IMPORTRANGE(準備!$A$2, "8!d40")),"#REF!")</f>
        <v>#REF!</v>
      </c>
      <c r="K11" s="18" t="str">
        <f ca="1">IFERROR(__xludf.UNSUPPORTED(IMPORTRANGE(準備!$A$2, "8!e40")),"#REF!")</f>
        <v>#REF!</v>
      </c>
      <c r="L11" s="19" t="str">
        <f ca="1">IFERROR(__xludf.UNSUPPORTED(IMPORTRANGE(準備!$A$2, "8!f40")),"#REF!")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"9!c40")),"#REF!")</f>
        <v>#REF!</v>
      </c>
      <c r="J12" s="18" t="str">
        <f ca="1">IFERROR(__xludf.UNSUPPORTED(IMPORTRANGE(準備!$A$2, "9!d40")),"#REF!")</f>
        <v>#REF!</v>
      </c>
      <c r="K12" s="18" t="str">
        <f ca="1">IFERROR(__xludf.UNSUPPORTED(IMPORTRANGE(準備!$A$2, "9!e40")),"#REF!")</f>
        <v>#REF!</v>
      </c>
      <c r="L12" s="19" t="str">
        <f ca="1">IFERROR(__xludf.UNSUPPORTED(IMPORTRANGE(準備!$A$2, "9!f40")),"#REF!")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"10!c40")),"#REF!")</f>
        <v>#REF!</v>
      </c>
      <c r="J13" s="18" t="str">
        <f ca="1">IFERROR(__xludf.UNSUPPORTED(IMPORTRANGE(準備!$A$2, "10!d40")),"#REF!")</f>
        <v>#REF!</v>
      </c>
      <c r="K13" s="18" t="str">
        <f ca="1">IFERROR(__xludf.UNSUPPORTED(IMPORTRANGE(準備!$A$2, "10!e40")),"#REF!")</f>
        <v>#REF!</v>
      </c>
      <c r="L13" s="19" t="str">
        <f ca="1">IFERROR(__xludf.UNSUPPORTED(IMPORTRANGE(準備!$A$2, "10!f40")),"#REF!")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"11!c40")),"#REF!")</f>
        <v>#REF!</v>
      </c>
      <c r="J14" s="18" t="str">
        <f ca="1">IFERROR(__xludf.UNSUPPORTED(IMPORTRANGE(準備!$A$2, "11!d40")),"#REF!")</f>
        <v>#REF!</v>
      </c>
      <c r="K14" s="18" t="str">
        <f ca="1">IFERROR(__xludf.UNSUPPORTED(IMPORTRANGE(準備!$A$2, "11!e40")),"#REF!")</f>
        <v>#REF!</v>
      </c>
      <c r="L14" s="19" t="str">
        <f ca="1">IFERROR(__xludf.UNSUPPORTED(IMPORTRANGE(準備!$A$2, "11!f40")),"#REF!")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"12!c40")),"#REF!")</f>
        <v>#REF!</v>
      </c>
      <c r="J15" s="18" t="str">
        <f ca="1">IFERROR(__xludf.UNSUPPORTED(IMPORTRANGE(準備!$A$2, "12!d40")),"#REF!")</f>
        <v>#REF!</v>
      </c>
      <c r="K15" s="18" t="str">
        <f ca="1">IFERROR(__xludf.UNSUPPORTED(IMPORTRANGE(準備!$A$2, "12!e40")),"#REF!")</f>
        <v>#REF!</v>
      </c>
      <c r="L15" s="19" t="str">
        <f ca="1">IFERROR(__xludf.UNSUPPORTED(IMPORTRANGE(準備!$A$2, "12!f40")),"#REF!")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"13!c40")),"#REF!")</f>
        <v>#REF!</v>
      </c>
      <c r="J16" s="18" t="str">
        <f ca="1">IFERROR(__xludf.UNSUPPORTED(IMPORTRANGE(準備!$A$2, "13!d40")),"#REF!")</f>
        <v>#REF!</v>
      </c>
      <c r="K16" s="18" t="str">
        <f ca="1">IFERROR(__xludf.UNSUPPORTED(IMPORTRANGE(準備!$A$2, "13!e40")),"#REF!")</f>
        <v>#REF!</v>
      </c>
      <c r="L16" s="19" t="str">
        <f ca="1">IFERROR(__xludf.UNSUPPORTED(IMPORTRANGE(準備!$A$2, "13!f40")),"#REF!")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"14!c40")),"#REF!")</f>
        <v>#REF!</v>
      </c>
      <c r="J17" s="18" t="str">
        <f ca="1">IFERROR(__xludf.UNSUPPORTED(IMPORTRANGE(準備!$A$2, "14!d40")),"#REF!")</f>
        <v>#REF!</v>
      </c>
      <c r="K17" s="18" t="str">
        <f ca="1">IFERROR(__xludf.UNSUPPORTED(IMPORTRANGE(準備!$A$2, "14!e40")),"#REF!")</f>
        <v>#REF!</v>
      </c>
      <c r="L17" s="19" t="str">
        <f ca="1">IFERROR(__xludf.UNSUPPORTED(IMPORTRANGE(準備!$A$2, "14!f40")),"#REF!")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"15!c40")),"#REF!")</f>
        <v>#REF!</v>
      </c>
      <c r="J18" s="18" t="str">
        <f ca="1">IFERROR(__xludf.UNSUPPORTED(IMPORTRANGE(準備!$A$2, "15!d40")),"#REF!")</f>
        <v>#REF!</v>
      </c>
      <c r="K18" s="18" t="str">
        <f ca="1">IFERROR(__xludf.UNSUPPORTED(IMPORTRANGE(準備!$A$2, "15!e40")),"#REF!")</f>
        <v>#REF!</v>
      </c>
      <c r="L18" s="19" t="str">
        <f ca="1">IFERROR(__xludf.UNSUPPORTED(IMPORTRANGE(準備!$A$2, "15!f40")),"#REF!")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"16!c40")),"#REF!")</f>
        <v>#REF!</v>
      </c>
      <c r="J19" s="18" t="str">
        <f ca="1">IFERROR(__xludf.UNSUPPORTED(IMPORTRANGE(準備!$A$2, "16!d40")),"#REF!")</f>
        <v>#REF!</v>
      </c>
      <c r="K19" s="18" t="str">
        <f ca="1">IFERROR(__xludf.UNSUPPORTED(IMPORTRANGE(準備!$A$2, "16!e40")),"#REF!")</f>
        <v>#REF!</v>
      </c>
      <c r="L19" s="19" t="str">
        <f ca="1">IFERROR(__xludf.UNSUPPORTED(IMPORTRANGE(準備!$A$2, "16!f40")),"#REF!")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"17!c40")),"#REF!")</f>
        <v>#REF!</v>
      </c>
      <c r="J20" s="18" t="str">
        <f ca="1">IFERROR(__xludf.UNSUPPORTED(IMPORTRANGE(準備!$A$2, "17!d40")),"#REF!")</f>
        <v>#REF!</v>
      </c>
      <c r="K20" s="18" t="str">
        <f ca="1">IFERROR(__xludf.UNSUPPORTED(IMPORTRANGE(準備!$A$2, "17!e40")),"#REF!")</f>
        <v>#REF!</v>
      </c>
      <c r="L20" s="19" t="str">
        <f ca="1">IFERROR(__xludf.UNSUPPORTED(IMPORTRANGE(準備!$A$2, "17!f40")),"#REF!")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"18!c40")),"#REF!")</f>
        <v>#REF!</v>
      </c>
      <c r="J21" s="18" t="str">
        <f ca="1">IFERROR(__xludf.UNSUPPORTED(IMPORTRANGE(準備!$A$2, "18!d40")),"#REF!")</f>
        <v>#REF!</v>
      </c>
      <c r="K21" s="18" t="str">
        <f ca="1">IFERROR(__xludf.UNSUPPORTED(IMPORTRANGE(準備!$A$2, "18!e40")),"#REF!")</f>
        <v>#REF!</v>
      </c>
      <c r="L21" s="19" t="str">
        <f ca="1">IFERROR(__xludf.UNSUPPORTED(IMPORTRANGE(準備!$A$2, "18!f40")),"#REF!")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"19!c40")),"#REF!")</f>
        <v>#REF!</v>
      </c>
      <c r="J22" s="18" t="str">
        <f ca="1">IFERROR(__xludf.UNSUPPORTED(IMPORTRANGE(準備!$A$2, "19!d40")),"#REF!")</f>
        <v>#REF!</v>
      </c>
      <c r="K22" s="18" t="str">
        <f ca="1">IFERROR(__xludf.UNSUPPORTED(IMPORTRANGE(準備!$A$2, "19!e40")),"#REF!")</f>
        <v>#REF!</v>
      </c>
      <c r="L22" s="19" t="str">
        <f ca="1">IFERROR(__xludf.UNSUPPORTED(IMPORTRANGE(準備!$A$2, "19!f40")),"#REF!")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"20!c40")),"#REF!")</f>
        <v>#REF!</v>
      </c>
      <c r="J23" s="18" t="str">
        <f ca="1">IFERROR(__xludf.UNSUPPORTED(IMPORTRANGE(準備!$A$2, "20!d40")),"#REF!")</f>
        <v>#REF!</v>
      </c>
      <c r="K23" s="18" t="str">
        <f ca="1">IFERROR(__xludf.UNSUPPORTED(IMPORTRANGE(準備!$A$2, "20!e40")),"#REF!")</f>
        <v>#REF!</v>
      </c>
      <c r="L23" s="19" t="str">
        <f ca="1">IFERROR(__xludf.UNSUPPORTED(IMPORTRANGE(準備!$A$2, "20!f40")),"#REF!")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"21!c40")),"#REF!")</f>
        <v>#REF!</v>
      </c>
      <c r="J24" s="18" t="str">
        <f ca="1">IFERROR(__xludf.UNSUPPORTED(IMPORTRANGE(準備!$A$2, "21!d40")),"#REF!")</f>
        <v>#REF!</v>
      </c>
      <c r="K24" s="18" t="str">
        <f ca="1">IFERROR(__xludf.UNSUPPORTED(IMPORTRANGE(準備!$A$2, "21!e40")),"#REF!")</f>
        <v>#REF!</v>
      </c>
      <c r="L24" s="19" t="str">
        <f ca="1">IFERROR(__xludf.UNSUPPORTED(IMPORTRANGE(準備!$A$2, "21!f40")),"#REF!")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"22!c40")),"#REF!")</f>
        <v>#REF!</v>
      </c>
      <c r="J25" s="18" t="str">
        <f ca="1">IFERROR(__xludf.UNSUPPORTED(IMPORTRANGE(準備!$A$2, "22!d40")),"#REF!")</f>
        <v>#REF!</v>
      </c>
      <c r="K25" s="18" t="str">
        <f ca="1">IFERROR(__xludf.UNSUPPORTED(IMPORTRANGE(準備!$A$2, "22!e40")),"#REF!")</f>
        <v>#REF!</v>
      </c>
      <c r="L25" s="19" t="str">
        <f ca="1">IFERROR(__xludf.UNSUPPORTED(IMPORTRANGE(準備!$A$2, "22!f40")),"#REF!")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"23!c40")),"#REF!")</f>
        <v>#REF!</v>
      </c>
      <c r="J26" s="18" t="str">
        <f ca="1">IFERROR(__xludf.UNSUPPORTED(IMPORTRANGE(準備!$A$2, "23!d40")),"#REF!")</f>
        <v>#REF!</v>
      </c>
      <c r="K26" s="18" t="str">
        <f ca="1">IFERROR(__xludf.UNSUPPORTED(IMPORTRANGE(準備!$A$2, "23!e40")),"#REF!")</f>
        <v>#REF!</v>
      </c>
      <c r="L26" s="19" t="str">
        <f ca="1">IFERROR(__xludf.UNSUPPORTED(IMPORTRANGE(準備!$A$2, "23!f40")),"#REF!")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"24!c40")),"#REF!")</f>
        <v>#REF!</v>
      </c>
      <c r="J27" s="18" t="str">
        <f ca="1">IFERROR(__xludf.UNSUPPORTED(IMPORTRANGE(準備!$A$2, "24!d40")),"#REF!")</f>
        <v>#REF!</v>
      </c>
      <c r="K27" s="18" t="str">
        <f ca="1">IFERROR(__xludf.UNSUPPORTED(IMPORTRANGE(準備!$A$2, "24!e40")),"#REF!")</f>
        <v>#REF!</v>
      </c>
      <c r="L27" s="19" t="str">
        <f ca="1">IFERROR(__xludf.UNSUPPORTED(IMPORTRANGE(準備!$A$2, "24!f40")),"#REF!")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"25!c40")),"#REF!")</f>
        <v>#REF!</v>
      </c>
      <c r="J28" s="18" t="str">
        <f ca="1">IFERROR(__xludf.UNSUPPORTED(IMPORTRANGE(準備!$A$2, "25!d40")),"#REF!")</f>
        <v>#REF!</v>
      </c>
      <c r="K28" s="18" t="str">
        <f ca="1">IFERROR(__xludf.UNSUPPORTED(IMPORTRANGE(準備!$A$2, "25!e40")),"#REF!")</f>
        <v>#REF!</v>
      </c>
      <c r="L28" s="19" t="str">
        <f ca="1">IFERROR(__xludf.UNSUPPORTED(IMPORTRANGE(準備!$A$2, "25!f40")),"#REF!")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"26!c40")),"#REF!")</f>
        <v>#REF!</v>
      </c>
      <c r="J29" s="18" t="str">
        <f ca="1">IFERROR(__xludf.UNSUPPORTED(IMPORTRANGE(準備!$A$2, "26!d40")),"#REF!")</f>
        <v>#REF!</v>
      </c>
      <c r="K29" s="18" t="str">
        <f ca="1">IFERROR(__xludf.UNSUPPORTED(IMPORTRANGE(準備!$A$2, "26!e40")),"#REF!")</f>
        <v>#REF!</v>
      </c>
      <c r="L29" s="19" t="str">
        <f ca="1">IFERROR(__xludf.UNSUPPORTED(IMPORTRANGE(準備!$A$2, "26!f40")),"#REF!")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"27!c40")),"#REF!")</f>
        <v>#REF!</v>
      </c>
      <c r="J30" s="18" t="str">
        <f ca="1">IFERROR(__xludf.UNSUPPORTED(IMPORTRANGE(準備!$A$2, "27!d40")),"#REF!")</f>
        <v>#REF!</v>
      </c>
      <c r="K30" s="18" t="str">
        <f ca="1">IFERROR(__xludf.UNSUPPORTED(IMPORTRANGE(準備!$A$2, "27!e40")),"#REF!")</f>
        <v>#REF!</v>
      </c>
      <c r="L30" s="19" t="str">
        <f ca="1">IFERROR(__xludf.UNSUPPORTED(IMPORTRANGE(準備!$A$2, "27!f40")),"#REF!")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"28!c40")),"#REF!")</f>
        <v>#REF!</v>
      </c>
      <c r="J31" s="18" t="str">
        <f ca="1">IFERROR(__xludf.UNSUPPORTED(IMPORTRANGE(準備!$A$2, "28!d40")),"#REF!")</f>
        <v>#REF!</v>
      </c>
      <c r="K31" s="18" t="str">
        <f ca="1">IFERROR(__xludf.UNSUPPORTED(IMPORTRANGE(準備!$A$2, "28!e40")),"#REF!")</f>
        <v>#REF!</v>
      </c>
      <c r="L31" s="19" t="str">
        <f ca="1">IFERROR(__xludf.UNSUPPORTED(IMPORTRANGE(準備!$A$2, "28!f40")),"#REF!")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"29!c40")),"#REF!")</f>
        <v>#REF!</v>
      </c>
      <c r="J32" s="18" t="str">
        <f ca="1">IFERROR(__xludf.UNSUPPORTED(IMPORTRANGE(準備!$A$2, "29!d40")),"#REF!")</f>
        <v>#REF!</v>
      </c>
      <c r="K32" s="18" t="str">
        <f ca="1">IFERROR(__xludf.UNSUPPORTED(IMPORTRANGE(準備!$A$2, "29!e40")),"#REF!")</f>
        <v>#REF!</v>
      </c>
      <c r="L32" s="19" t="str">
        <f ca="1">IFERROR(__xludf.UNSUPPORTED(IMPORTRANGE(準備!$A$2, "29!f40")),"#REF!")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"30!c40")),"#REF!")</f>
        <v>#REF!</v>
      </c>
      <c r="J33" s="18" t="str">
        <f ca="1">IFERROR(__xludf.UNSUPPORTED(IMPORTRANGE(準備!$A$2, "30!d40")),"#REF!")</f>
        <v>#REF!</v>
      </c>
      <c r="K33" s="18" t="str">
        <f ca="1">IFERROR(__xludf.UNSUPPORTED(IMPORTRANGE(準備!$A$2, "30!e40")),"#REF!")</f>
        <v>#REF!</v>
      </c>
      <c r="L33" s="19" t="str">
        <f ca="1">IFERROR(__xludf.UNSUPPORTED(IMPORTRANGE(準備!$A$2, "30!f40")),"#REF!")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"31!c40")),"#REF!")</f>
        <v>#REF!</v>
      </c>
      <c r="J34" s="18" t="str">
        <f ca="1">IFERROR(__xludf.UNSUPPORTED(IMPORTRANGE(準備!$A$2, "31!d40")),"#REF!")</f>
        <v>#REF!</v>
      </c>
      <c r="K34" s="18" t="str">
        <f ca="1">IFERROR(__xludf.UNSUPPORTED(IMPORTRANGE(準備!$A$2, "31!e40")),"#REF!")</f>
        <v>#REF!</v>
      </c>
      <c r="L34" s="19" t="str">
        <f ca="1">IFERROR(__xludf.UNSUPPORTED(IMPORTRANGE(準備!$A$2, "31!f40")),"#REF!")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"32!c40")),"#REF!")</f>
        <v>#REF!</v>
      </c>
      <c r="J35" s="18" t="str">
        <f ca="1">IFERROR(__xludf.UNSUPPORTED(IMPORTRANGE(準備!$A$2, "32!d40")),"#REF!")</f>
        <v>#REF!</v>
      </c>
      <c r="K35" s="18" t="str">
        <f ca="1">IFERROR(__xludf.UNSUPPORTED(IMPORTRANGE(準備!$A$2, "32!e40")),"#REF!")</f>
        <v>#REF!</v>
      </c>
      <c r="L35" s="19" t="str">
        <f ca="1">IFERROR(__xludf.UNSUPPORTED(IMPORTRANGE(準備!$A$2, "32!f40")),"#REF!")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"33!c40")),"#REF!")</f>
        <v>#REF!</v>
      </c>
      <c r="J36" s="18" t="str">
        <f ca="1">IFERROR(__xludf.UNSUPPORTED(IMPORTRANGE(準備!$A$2, "33!d40")),"#REF!")</f>
        <v>#REF!</v>
      </c>
      <c r="K36" s="18" t="str">
        <f ca="1">IFERROR(__xludf.UNSUPPORTED(IMPORTRANGE(準備!$A$2, "33!e40")),"#REF!")</f>
        <v>#REF!</v>
      </c>
      <c r="L36" s="19" t="str">
        <f ca="1">IFERROR(__xludf.UNSUPPORTED(IMPORTRANGE(準備!$A$2, "33!f40")),"#REF!")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"34!c40")),"#REF!")</f>
        <v>#REF!</v>
      </c>
      <c r="J37" s="18" t="str">
        <f ca="1">IFERROR(__xludf.UNSUPPORTED(IMPORTRANGE(準備!$A$2, "34!d40")),"#REF!")</f>
        <v>#REF!</v>
      </c>
      <c r="K37" s="18" t="str">
        <f ca="1">IFERROR(__xludf.UNSUPPORTED(IMPORTRANGE(準備!$A$2, "34!e40")),"#REF!")</f>
        <v>#REF!</v>
      </c>
      <c r="L37" s="19" t="str">
        <f ca="1">IFERROR(__xludf.UNSUPPORTED(IMPORTRANGE(準備!$A$2, "34!f40")),"#REF!")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"35!c40")),"#REF!")</f>
        <v>#REF!</v>
      </c>
      <c r="J38" s="18" t="str">
        <f ca="1">IFERROR(__xludf.UNSUPPORTED(IMPORTRANGE(準備!$A$2, "35!d40")),"#REF!")</f>
        <v>#REF!</v>
      </c>
      <c r="K38" s="18" t="str">
        <f ca="1">IFERROR(__xludf.UNSUPPORTED(IMPORTRANGE(準備!$A$2, "35!e40")),"#REF!")</f>
        <v>#REF!</v>
      </c>
      <c r="L38" s="19" t="str">
        <f ca="1">IFERROR(__xludf.UNSUPPORTED(IMPORTRANGE(準備!$A$2, "35!f40")),"#REF!")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"36!c40")),"#REF!")</f>
        <v>#REF!</v>
      </c>
      <c r="J39" s="18" t="str">
        <f ca="1">IFERROR(__xludf.UNSUPPORTED(IMPORTRANGE(準備!$A$2, "36!d40")),"#REF!")</f>
        <v>#REF!</v>
      </c>
      <c r="K39" s="18" t="str">
        <f ca="1">IFERROR(__xludf.UNSUPPORTED(IMPORTRANGE(準備!$A$2, "36!e40")),"#REF!")</f>
        <v>#REF!</v>
      </c>
      <c r="L39" s="19" t="str">
        <f ca="1">IFERROR(__xludf.UNSUPPORTED(IMPORTRANGE(準備!$A$2, "36!f40")),"#REF!")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"37!c40")),"#REF!")</f>
        <v>#REF!</v>
      </c>
      <c r="J40" s="18" t="str">
        <f ca="1">IFERROR(__xludf.UNSUPPORTED(IMPORTRANGE(準備!$A$2, "37!d40")),"#REF!")</f>
        <v>#REF!</v>
      </c>
      <c r="K40" s="18" t="str">
        <f ca="1">IFERROR(__xludf.UNSUPPORTED(IMPORTRANGE(準備!$A$2, "37!e40")),"#REF!")</f>
        <v>#REF!</v>
      </c>
      <c r="L40" s="19" t="str">
        <f ca="1">IFERROR(__xludf.UNSUPPORTED(IMPORTRANGE(準備!$A$2, "37!f40")),"#REF!")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"38!c40")),"#REF!")</f>
        <v>#REF!</v>
      </c>
      <c r="J41" s="18" t="str">
        <f ca="1">IFERROR(__xludf.UNSUPPORTED(IMPORTRANGE(準備!$A$2, "38!d40")),"#REF!")</f>
        <v>#REF!</v>
      </c>
      <c r="K41" s="18" t="str">
        <f ca="1">IFERROR(__xludf.UNSUPPORTED(IMPORTRANGE(準備!$A$2, "38!e40")),"#REF!")</f>
        <v>#REF!</v>
      </c>
      <c r="L41" s="19" t="str">
        <f ca="1">IFERROR(__xludf.UNSUPPORTED(IMPORTRANGE(準備!$A$2, "38!f40")),"#REF!")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"39!c40")),"#REF!")</f>
        <v>#REF!</v>
      </c>
      <c r="J42" s="18" t="str">
        <f ca="1">IFERROR(__xludf.UNSUPPORTED(IMPORTRANGE(準備!$A$2, "39!d40")),"#REF!")</f>
        <v>#REF!</v>
      </c>
      <c r="K42" s="18" t="str">
        <f ca="1">IFERROR(__xludf.UNSUPPORTED(IMPORTRANGE(準備!$A$2, "39!e40")),"#REF!")</f>
        <v>#REF!</v>
      </c>
      <c r="L42" s="19" t="str">
        <f ca="1">IFERROR(__xludf.UNSUPPORTED(IMPORTRANGE(準備!$A$2, "39!f40")),"#REF!")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"40!c40")),"#REF!")</f>
        <v>#REF!</v>
      </c>
      <c r="J43" s="18" t="str">
        <f ca="1">IFERROR(__xludf.UNSUPPORTED(IMPORTRANGE(準備!$A$2, "40!d40")),"#REF!")</f>
        <v>#REF!</v>
      </c>
      <c r="K43" s="18" t="str">
        <f ca="1">IFERROR(__xludf.UNSUPPORTED(IMPORTRANGE(準備!$A$2, "40!e40")),"#REF!")</f>
        <v>#REF!</v>
      </c>
      <c r="L43" s="19" t="str">
        <f ca="1">IFERROR(__xludf.UNSUPPORTED(IMPORTRANGE(準備!$A$2, "40!f40")),"#REF!")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"41!c40")),"#REF!")</f>
        <v>#REF!</v>
      </c>
      <c r="J44" s="18" t="str">
        <f ca="1">IFERROR(__xludf.UNSUPPORTED(IMPORTRANGE(準備!$A$2, "41!d40")),"#REF!")</f>
        <v>#REF!</v>
      </c>
      <c r="K44" s="18" t="str">
        <f ca="1">IFERROR(__xludf.UNSUPPORTED(IMPORTRANGE(準備!$A$2, "41!e40")),"#REF!")</f>
        <v>#REF!</v>
      </c>
      <c r="L44" s="19" t="str">
        <f ca="1">IFERROR(__xludf.UNSUPPORTED(IMPORTRANGE(準備!$A$2, "41!f40")),"#REF!")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"42!c40")),"#REF!")</f>
        <v>#REF!</v>
      </c>
      <c r="J45" s="18" t="str">
        <f ca="1">IFERROR(__xludf.UNSUPPORTED(IMPORTRANGE(準備!$A$2, "42!d40")),"#REF!")</f>
        <v>#REF!</v>
      </c>
      <c r="K45" s="18" t="str">
        <f ca="1">IFERROR(__xludf.UNSUPPORTED(IMPORTRANGE(準備!$A$2, "42!e40")),"#REF!")</f>
        <v>#REF!</v>
      </c>
      <c r="L45" s="19" t="str">
        <f ca="1">IFERROR(__xludf.UNSUPPORTED(IMPORTRANGE(準備!$A$2, "42!f40")),"#REF!")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"43!c40")),"#REF!")</f>
        <v>#REF!</v>
      </c>
      <c r="J46" s="18" t="str">
        <f ca="1">IFERROR(__xludf.UNSUPPORTED(IMPORTRANGE(準備!$A$2, "43!d40")),"#REF!")</f>
        <v>#REF!</v>
      </c>
      <c r="K46" s="18" t="str">
        <f ca="1">IFERROR(__xludf.UNSUPPORTED(IMPORTRANGE(準備!$A$2, "43!e40")),"#REF!")</f>
        <v>#REF!</v>
      </c>
      <c r="L46" s="19" t="str">
        <f ca="1">IFERROR(__xludf.UNSUPPORTED(IMPORTRANGE(準備!$A$2, "43!f40")),"#REF!")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"44!c40")),"#REF!")</f>
        <v>#REF!</v>
      </c>
      <c r="J47" s="18" t="str">
        <f ca="1">IFERROR(__xludf.UNSUPPORTED(IMPORTRANGE(準備!$A$2, "44!d40")),"#REF!")</f>
        <v>#REF!</v>
      </c>
      <c r="K47" s="18" t="str">
        <f ca="1">IFERROR(__xludf.UNSUPPORTED(IMPORTRANGE(準備!$A$2, "44!e40")),"#REF!")</f>
        <v>#REF!</v>
      </c>
      <c r="L47" s="19" t="str">
        <f ca="1">IFERROR(__xludf.UNSUPPORTED(IMPORTRANGE(準備!$A$2, "44!f40")),"#REF!")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"45!c40")),"#REF!")</f>
        <v>#REF!</v>
      </c>
      <c r="J48" s="18" t="str">
        <f ca="1">IFERROR(__xludf.UNSUPPORTED(IMPORTRANGE(準備!$A$2, "45!d40")),"#REF!")</f>
        <v>#REF!</v>
      </c>
      <c r="K48" s="18" t="str">
        <f ca="1">IFERROR(__xludf.UNSUPPORTED(IMPORTRANGE(準備!$A$2, "45!e40")),"#REF!")</f>
        <v>#REF!</v>
      </c>
      <c r="L48" s="19" t="str">
        <f ca="1">IFERROR(__xludf.UNSUPPORTED(IMPORTRANGE(準備!$A$2, "45!f40")),"#REF!")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"46!c40")),"#REF!")</f>
        <v>#REF!</v>
      </c>
      <c r="J49" s="18" t="str">
        <f ca="1">IFERROR(__xludf.UNSUPPORTED(IMPORTRANGE(準備!$A$2, "46!d40")),"#REF!")</f>
        <v>#REF!</v>
      </c>
      <c r="K49" s="18" t="str">
        <f ca="1">IFERROR(__xludf.UNSUPPORTED(IMPORTRANGE(準備!$A$2, "46!e40")),"#REF!")</f>
        <v>#REF!</v>
      </c>
      <c r="L49" s="19" t="str">
        <f ca="1">IFERROR(__xludf.UNSUPPORTED(IMPORTRANGE(準備!$A$2, "46!f40")),"#REF!")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"47!c40")),"#REF!")</f>
        <v>#REF!</v>
      </c>
      <c r="J50" s="18" t="str">
        <f ca="1">IFERROR(__xludf.UNSUPPORTED(IMPORTRANGE(準備!$A$2, "47!d40")),"#REF!")</f>
        <v>#REF!</v>
      </c>
      <c r="K50" s="18" t="str">
        <f ca="1">IFERROR(__xludf.UNSUPPORTED(IMPORTRANGE(準備!$A$2, "47!e40")),"#REF!")</f>
        <v>#REF!</v>
      </c>
      <c r="L50" s="19" t="str">
        <f ca="1">IFERROR(__xludf.UNSUPPORTED(IMPORTRANGE(準備!$A$2, "47!f40")),"#REF!")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"48!c40")),"#REF!")</f>
        <v>#REF!</v>
      </c>
      <c r="J51" s="18" t="str">
        <f ca="1">IFERROR(__xludf.UNSUPPORTED(IMPORTRANGE(準備!$A$2, "48!d40")),"#REF!")</f>
        <v>#REF!</v>
      </c>
      <c r="K51" s="18" t="str">
        <f ca="1">IFERROR(__xludf.UNSUPPORTED(IMPORTRANGE(準備!$A$2, "48!e40")),"#REF!")</f>
        <v>#REF!</v>
      </c>
      <c r="L51" s="19" t="str">
        <f ca="1">IFERROR(__xludf.UNSUPPORTED(IMPORTRANGE(準備!$A$2, "48!f40")),"#REF!")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"49!c40")),"#REF!")</f>
        <v>#REF!</v>
      </c>
      <c r="J52" s="18" t="str">
        <f ca="1">IFERROR(__xludf.UNSUPPORTED(IMPORTRANGE(準備!$A$2, "49!d40")),"#REF!")</f>
        <v>#REF!</v>
      </c>
      <c r="K52" s="18" t="str">
        <f ca="1">IFERROR(__xludf.UNSUPPORTED(IMPORTRANGE(準備!$A$2, "49!e40")),"#REF!")</f>
        <v>#REF!</v>
      </c>
      <c r="L52" s="19" t="str">
        <f ca="1">IFERROR(__xludf.UNSUPPORTED(IMPORTRANGE(準備!$A$2, "49!f40")),"#REF!")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"50!c40")),"#REF!")</f>
        <v>#REF!</v>
      </c>
      <c r="J53" s="18" t="str">
        <f ca="1">IFERROR(__xludf.UNSUPPORTED(IMPORTRANGE(準備!$A$2, "50!d40")),"#REF!")</f>
        <v>#REF!</v>
      </c>
      <c r="K53" s="18" t="str">
        <f ca="1">IFERROR(__xludf.UNSUPPORTED(IMPORTRANGE(準備!$A$2, "50!e40")),"#REF!")</f>
        <v>#REF!</v>
      </c>
      <c r="L53" s="19" t="str">
        <f ca="1">IFERROR(__xludf.UNSUPPORTED(IMPORTRANGE(準備!$A$2, "50!f40")),"#REF!")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15:D15"/>
    <mergeCell ref="B18:D18"/>
    <mergeCell ref="E18:H18"/>
    <mergeCell ref="E17:H17"/>
    <mergeCell ref="E16:H16"/>
    <mergeCell ref="E15:H15"/>
    <mergeCell ref="E37:H37"/>
    <mergeCell ref="E38:H38"/>
    <mergeCell ref="B37:D37"/>
    <mergeCell ref="B38:D38"/>
    <mergeCell ref="B22:D22"/>
    <mergeCell ref="E20:H20"/>
    <mergeCell ref="E19:H19"/>
    <mergeCell ref="E21:H21"/>
    <mergeCell ref="B25:D25"/>
    <mergeCell ref="B23:D23"/>
    <mergeCell ref="B16:D16"/>
    <mergeCell ref="B17:D17"/>
    <mergeCell ref="B27:D27"/>
    <mergeCell ref="B26:D26"/>
    <mergeCell ref="B19:D19"/>
    <mergeCell ref="B20:D20"/>
    <mergeCell ref="B24:D24"/>
    <mergeCell ref="E23:H23"/>
    <mergeCell ref="B14:D14"/>
    <mergeCell ref="B13:D13"/>
    <mergeCell ref="B12:D12"/>
    <mergeCell ref="B11:D11"/>
    <mergeCell ref="E9:H9"/>
    <mergeCell ref="E10:H10"/>
    <mergeCell ref="E12:H12"/>
    <mergeCell ref="E14:H14"/>
    <mergeCell ref="E13:H13"/>
    <mergeCell ref="E8:H8"/>
    <mergeCell ref="E11:H11"/>
    <mergeCell ref="B6:D6"/>
    <mergeCell ref="B5:D5"/>
    <mergeCell ref="B4:D4"/>
    <mergeCell ref="B3:D3"/>
    <mergeCell ref="E6:H6"/>
    <mergeCell ref="E7:H7"/>
    <mergeCell ref="E3:H3"/>
    <mergeCell ref="E4:H4"/>
    <mergeCell ref="E5:H5"/>
    <mergeCell ref="B9:D9"/>
    <mergeCell ref="B7:D7"/>
    <mergeCell ref="B8:D8"/>
    <mergeCell ref="B10:D10"/>
    <mergeCell ref="B53:D53"/>
    <mergeCell ref="B51:D51"/>
    <mergeCell ref="E53:H53"/>
    <mergeCell ref="E49:H49"/>
    <mergeCell ref="E47:H47"/>
    <mergeCell ref="B47:D47"/>
    <mergeCell ref="B50:D50"/>
    <mergeCell ref="E50:H50"/>
    <mergeCell ref="E48:H48"/>
    <mergeCell ref="B48:D48"/>
    <mergeCell ref="E51:H51"/>
    <mergeCell ref="E52:H52"/>
    <mergeCell ref="B49:D49"/>
    <mergeCell ref="B52:D52"/>
    <mergeCell ref="E45:H45"/>
    <mergeCell ref="B45:D45"/>
    <mergeCell ref="E44:H44"/>
    <mergeCell ref="B44:D44"/>
    <mergeCell ref="E46:H46"/>
    <mergeCell ref="B46:D46"/>
    <mergeCell ref="B43:D43"/>
    <mergeCell ref="E43:H43"/>
    <mergeCell ref="B21:D21"/>
    <mergeCell ref="E28:H28"/>
    <mergeCell ref="E29:H29"/>
    <mergeCell ref="E30:H30"/>
    <mergeCell ref="E31:H31"/>
    <mergeCell ref="E32:H32"/>
    <mergeCell ref="E27:H27"/>
    <mergeCell ref="E26:H26"/>
    <mergeCell ref="E35:H35"/>
    <mergeCell ref="B28:D28"/>
    <mergeCell ref="B29:D29"/>
    <mergeCell ref="B30:D30"/>
    <mergeCell ref="B31:D31"/>
    <mergeCell ref="B34:D34"/>
    <mergeCell ref="B32:D32"/>
    <mergeCell ref="B33:D33"/>
    <mergeCell ref="E24:H24"/>
    <mergeCell ref="E25:H25"/>
    <mergeCell ref="E22:H22"/>
    <mergeCell ref="E42:H42"/>
    <mergeCell ref="E39:H39"/>
    <mergeCell ref="B42:D42"/>
    <mergeCell ref="B41:D41"/>
    <mergeCell ref="E40:H40"/>
    <mergeCell ref="E41:H41"/>
    <mergeCell ref="E36:H36"/>
    <mergeCell ref="E34:H34"/>
    <mergeCell ref="E33:H33"/>
    <mergeCell ref="B39:D39"/>
    <mergeCell ref="B40:D40"/>
    <mergeCell ref="B35:D35"/>
    <mergeCell ref="B36:D36"/>
  </mergeCells>
  <phoneticPr fontId="19"/>
  <pageMargins left="0.7" right="0.7" top="0.75" bottom="0.75" header="0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37</v>
      </c>
      <c r="F1" s="14" t="s">
        <v>22</v>
      </c>
      <c r="G1" s="13"/>
      <c r="H1" s="13">
        <f>準備!A44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"1!c41")),"#REF!")</f>
        <v>#REF!</v>
      </c>
      <c r="J4" s="18" t="str">
        <f ca="1">IFERROR(__xludf.UNSUPPORTED(IMPORTRANGE(準備!$A$2, "1!d41")),"#REF!")</f>
        <v>#REF!</v>
      </c>
      <c r="K4" s="18" t="str">
        <f ca="1">IFERROR(__xludf.UNSUPPORTED(IMPORTRANGE(準備!$A$2, "1!e41")),"#REF!")</f>
        <v>#REF!</v>
      </c>
      <c r="L4" s="19" t="str">
        <f ca="1">IFERROR(__xludf.UNSUPPORTED(IMPORTRANGE(準備!$A$2, "1!f41")),"#REF!")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"2!c41")),"#REF!")</f>
        <v>#REF!</v>
      </c>
      <c r="J5" s="18" t="str">
        <f ca="1">IFERROR(__xludf.UNSUPPORTED(IMPORTRANGE(準備!$A$2, "2!d41")),"#REF!")</f>
        <v>#REF!</v>
      </c>
      <c r="K5" s="18" t="str">
        <f ca="1">IFERROR(__xludf.UNSUPPORTED(IMPORTRANGE(準備!$A$2, "2!e41")),"#REF!")</f>
        <v>#REF!</v>
      </c>
      <c r="L5" s="19" t="str">
        <f ca="1">IFERROR(__xludf.UNSUPPORTED(IMPORTRANGE(準備!$A$2, "2!f41")),"#REF!")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"3!c41")),"#REF!")</f>
        <v>#REF!</v>
      </c>
      <c r="J6" s="18" t="str">
        <f ca="1">IFERROR(__xludf.UNSUPPORTED(IMPORTRANGE(準備!$A$2, "3!d41")),"#REF!")</f>
        <v>#REF!</v>
      </c>
      <c r="K6" s="18" t="str">
        <f ca="1">IFERROR(__xludf.UNSUPPORTED(IMPORTRANGE(準備!$A$2, "3!e41")),"#REF!")</f>
        <v>#REF!</v>
      </c>
      <c r="L6" s="19" t="str">
        <f ca="1">IFERROR(__xludf.UNSUPPORTED(IMPORTRANGE(準備!$A$2, "3!f41")),"#REF!")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"4!c41")),"#REF!")</f>
        <v>#REF!</v>
      </c>
      <c r="J7" s="18" t="str">
        <f ca="1">IFERROR(__xludf.UNSUPPORTED(IMPORTRANGE(準備!$A$2, "4!d41")),"#REF!")</f>
        <v>#REF!</v>
      </c>
      <c r="K7" s="18" t="str">
        <f ca="1">IFERROR(__xludf.UNSUPPORTED(IMPORTRANGE(準備!$A$2, "4!e41")),"#REF!")</f>
        <v>#REF!</v>
      </c>
      <c r="L7" s="19" t="str">
        <f ca="1">IFERROR(__xludf.UNSUPPORTED(IMPORTRANGE(準備!$A$2, "4!f41")),"#REF!")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"5!c41")),"#REF!")</f>
        <v>#REF!</v>
      </c>
      <c r="J8" s="18" t="str">
        <f ca="1">IFERROR(__xludf.UNSUPPORTED(IMPORTRANGE(準備!$A$2, "5!d41")),"#REF!")</f>
        <v>#REF!</v>
      </c>
      <c r="K8" s="18" t="str">
        <f ca="1">IFERROR(__xludf.UNSUPPORTED(IMPORTRANGE(準備!$A$2, "5!e41")),"#REF!")</f>
        <v>#REF!</v>
      </c>
      <c r="L8" s="19" t="str">
        <f ca="1">IFERROR(__xludf.UNSUPPORTED(IMPORTRANGE(準備!$A$2, "5!f41")),"#REF!")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"6!c41")),"#REF!")</f>
        <v>#REF!</v>
      </c>
      <c r="J9" s="18" t="str">
        <f ca="1">IFERROR(__xludf.UNSUPPORTED(IMPORTRANGE(準備!$A$2, "6!d41")),"#REF!")</f>
        <v>#REF!</v>
      </c>
      <c r="K9" s="18" t="str">
        <f ca="1">IFERROR(__xludf.UNSUPPORTED(IMPORTRANGE(準備!$A$2, "6!e41")),"#REF!")</f>
        <v>#REF!</v>
      </c>
      <c r="L9" s="19" t="str">
        <f ca="1">IFERROR(__xludf.UNSUPPORTED(IMPORTRANGE(準備!$A$2, "6!f41")),"#REF!")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"7!c41")),"#REF!")</f>
        <v>#REF!</v>
      </c>
      <c r="J10" s="18" t="str">
        <f ca="1">IFERROR(__xludf.UNSUPPORTED(IMPORTRANGE(準備!$A$2, "7!d41")),"#REF!")</f>
        <v>#REF!</v>
      </c>
      <c r="K10" s="18" t="str">
        <f ca="1">IFERROR(__xludf.UNSUPPORTED(IMPORTRANGE(準備!$A$2, "7!e41")),"#REF!")</f>
        <v>#REF!</v>
      </c>
      <c r="L10" s="19" t="str">
        <f ca="1">IFERROR(__xludf.UNSUPPORTED(IMPORTRANGE(準備!$A$2, "7!f41")),"#REF!")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"8!c41")),"#REF!")</f>
        <v>#REF!</v>
      </c>
      <c r="J11" s="18" t="str">
        <f ca="1">IFERROR(__xludf.UNSUPPORTED(IMPORTRANGE(準備!$A$2, "8!d41")),"#REF!")</f>
        <v>#REF!</v>
      </c>
      <c r="K11" s="18" t="str">
        <f ca="1">IFERROR(__xludf.UNSUPPORTED(IMPORTRANGE(準備!$A$2, "8!e41")),"#REF!")</f>
        <v>#REF!</v>
      </c>
      <c r="L11" s="19" t="str">
        <f ca="1">IFERROR(__xludf.UNSUPPORTED(IMPORTRANGE(準備!$A$2, "8!f41")),"#REF!")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"9!c41")),"#REF!")</f>
        <v>#REF!</v>
      </c>
      <c r="J12" s="18" t="str">
        <f ca="1">IFERROR(__xludf.UNSUPPORTED(IMPORTRANGE(準備!$A$2, "9!d41")),"#REF!")</f>
        <v>#REF!</v>
      </c>
      <c r="K12" s="18" t="str">
        <f ca="1">IFERROR(__xludf.UNSUPPORTED(IMPORTRANGE(準備!$A$2, "9!e41")),"#REF!")</f>
        <v>#REF!</v>
      </c>
      <c r="L12" s="19" t="str">
        <f ca="1">IFERROR(__xludf.UNSUPPORTED(IMPORTRANGE(準備!$A$2, "9!f41")),"#REF!")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"10!c41")),"#REF!")</f>
        <v>#REF!</v>
      </c>
      <c r="J13" s="18" t="str">
        <f ca="1">IFERROR(__xludf.UNSUPPORTED(IMPORTRANGE(準備!$A$2, "10!d41")),"#REF!")</f>
        <v>#REF!</v>
      </c>
      <c r="K13" s="18" t="str">
        <f ca="1">IFERROR(__xludf.UNSUPPORTED(IMPORTRANGE(準備!$A$2, "10!e41")),"#REF!")</f>
        <v>#REF!</v>
      </c>
      <c r="L13" s="19" t="str">
        <f ca="1">IFERROR(__xludf.UNSUPPORTED(IMPORTRANGE(準備!$A$2, "10!f41")),"#REF!")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"11!c41")),"#REF!")</f>
        <v>#REF!</v>
      </c>
      <c r="J14" s="18" t="str">
        <f ca="1">IFERROR(__xludf.UNSUPPORTED(IMPORTRANGE(準備!$A$2, "11!d41")),"#REF!")</f>
        <v>#REF!</v>
      </c>
      <c r="K14" s="18" t="str">
        <f ca="1">IFERROR(__xludf.UNSUPPORTED(IMPORTRANGE(準備!$A$2, "11!e41")),"#REF!")</f>
        <v>#REF!</v>
      </c>
      <c r="L14" s="19" t="str">
        <f ca="1">IFERROR(__xludf.UNSUPPORTED(IMPORTRANGE(準備!$A$2, "11!f41")),"#REF!")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"12!c41")),"#REF!")</f>
        <v>#REF!</v>
      </c>
      <c r="J15" s="18" t="str">
        <f ca="1">IFERROR(__xludf.UNSUPPORTED(IMPORTRANGE(準備!$A$2, "12!d41")),"#REF!")</f>
        <v>#REF!</v>
      </c>
      <c r="K15" s="18" t="str">
        <f ca="1">IFERROR(__xludf.UNSUPPORTED(IMPORTRANGE(準備!$A$2, "12!e41")),"#REF!")</f>
        <v>#REF!</v>
      </c>
      <c r="L15" s="19" t="str">
        <f ca="1">IFERROR(__xludf.UNSUPPORTED(IMPORTRANGE(準備!$A$2, "12!f41")),"#REF!")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"13!c41")),"#REF!")</f>
        <v>#REF!</v>
      </c>
      <c r="J16" s="18" t="str">
        <f ca="1">IFERROR(__xludf.UNSUPPORTED(IMPORTRANGE(準備!$A$2, "13!d41")),"#REF!")</f>
        <v>#REF!</v>
      </c>
      <c r="K16" s="18" t="str">
        <f ca="1">IFERROR(__xludf.UNSUPPORTED(IMPORTRANGE(準備!$A$2, "13!e41")),"#REF!")</f>
        <v>#REF!</v>
      </c>
      <c r="L16" s="19" t="str">
        <f ca="1">IFERROR(__xludf.UNSUPPORTED(IMPORTRANGE(準備!$A$2, "13!f41")),"#REF!")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"14!c41")),"#REF!")</f>
        <v>#REF!</v>
      </c>
      <c r="J17" s="18" t="str">
        <f ca="1">IFERROR(__xludf.UNSUPPORTED(IMPORTRANGE(準備!$A$2, "14!d41")),"#REF!")</f>
        <v>#REF!</v>
      </c>
      <c r="K17" s="18" t="str">
        <f ca="1">IFERROR(__xludf.UNSUPPORTED(IMPORTRANGE(準備!$A$2, "14!e41")),"#REF!")</f>
        <v>#REF!</v>
      </c>
      <c r="L17" s="19" t="str">
        <f ca="1">IFERROR(__xludf.UNSUPPORTED(IMPORTRANGE(準備!$A$2, "14!f41")),"#REF!")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"15!c41")),"#REF!")</f>
        <v>#REF!</v>
      </c>
      <c r="J18" s="18" t="str">
        <f ca="1">IFERROR(__xludf.UNSUPPORTED(IMPORTRANGE(準備!$A$2, "15!d41")),"#REF!")</f>
        <v>#REF!</v>
      </c>
      <c r="K18" s="18" t="str">
        <f ca="1">IFERROR(__xludf.UNSUPPORTED(IMPORTRANGE(準備!$A$2, "15!e41")),"#REF!")</f>
        <v>#REF!</v>
      </c>
      <c r="L18" s="19" t="str">
        <f ca="1">IFERROR(__xludf.UNSUPPORTED(IMPORTRANGE(準備!$A$2, "15!f41")),"#REF!")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"16!c41")),"#REF!")</f>
        <v>#REF!</v>
      </c>
      <c r="J19" s="18" t="str">
        <f ca="1">IFERROR(__xludf.UNSUPPORTED(IMPORTRANGE(準備!$A$2, "16!d41")),"#REF!")</f>
        <v>#REF!</v>
      </c>
      <c r="K19" s="18" t="str">
        <f ca="1">IFERROR(__xludf.UNSUPPORTED(IMPORTRANGE(準備!$A$2, "16!e41")),"#REF!")</f>
        <v>#REF!</v>
      </c>
      <c r="L19" s="19" t="str">
        <f ca="1">IFERROR(__xludf.UNSUPPORTED(IMPORTRANGE(準備!$A$2, "16!f41")),"#REF!")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"17!c41")),"#REF!")</f>
        <v>#REF!</v>
      </c>
      <c r="J20" s="18" t="str">
        <f ca="1">IFERROR(__xludf.UNSUPPORTED(IMPORTRANGE(準備!$A$2, "17!d41")),"#REF!")</f>
        <v>#REF!</v>
      </c>
      <c r="K20" s="18" t="str">
        <f ca="1">IFERROR(__xludf.UNSUPPORTED(IMPORTRANGE(準備!$A$2, "17!e41")),"#REF!")</f>
        <v>#REF!</v>
      </c>
      <c r="L20" s="19" t="str">
        <f ca="1">IFERROR(__xludf.UNSUPPORTED(IMPORTRANGE(準備!$A$2, "17!f41")),"#REF!")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"18!c41")),"#REF!")</f>
        <v>#REF!</v>
      </c>
      <c r="J21" s="18" t="str">
        <f ca="1">IFERROR(__xludf.UNSUPPORTED(IMPORTRANGE(準備!$A$2, "18!d41")),"#REF!")</f>
        <v>#REF!</v>
      </c>
      <c r="K21" s="18" t="str">
        <f ca="1">IFERROR(__xludf.UNSUPPORTED(IMPORTRANGE(準備!$A$2, "18!e41")),"#REF!")</f>
        <v>#REF!</v>
      </c>
      <c r="L21" s="19" t="str">
        <f ca="1">IFERROR(__xludf.UNSUPPORTED(IMPORTRANGE(準備!$A$2, "18!f41")),"#REF!")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"19!c41")),"#REF!")</f>
        <v>#REF!</v>
      </c>
      <c r="J22" s="18" t="str">
        <f ca="1">IFERROR(__xludf.UNSUPPORTED(IMPORTRANGE(準備!$A$2, "19!d41")),"#REF!")</f>
        <v>#REF!</v>
      </c>
      <c r="K22" s="18" t="str">
        <f ca="1">IFERROR(__xludf.UNSUPPORTED(IMPORTRANGE(準備!$A$2, "19!e41")),"#REF!")</f>
        <v>#REF!</v>
      </c>
      <c r="L22" s="19" t="str">
        <f ca="1">IFERROR(__xludf.UNSUPPORTED(IMPORTRANGE(準備!$A$2, "19!f41")),"#REF!")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"20!c41")),"#REF!")</f>
        <v>#REF!</v>
      </c>
      <c r="J23" s="18" t="str">
        <f ca="1">IFERROR(__xludf.UNSUPPORTED(IMPORTRANGE(準備!$A$2, "20!d41")),"#REF!")</f>
        <v>#REF!</v>
      </c>
      <c r="K23" s="18" t="str">
        <f ca="1">IFERROR(__xludf.UNSUPPORTED(IMPORTRANGE(準備!$A$2, "20!e41")),"#REF!")</f>
        <v>#REF!</v>
      </c>
      <c r="L23" s="19" t="str">
        <f ca="1">IFERROR(__xludf.UNSUPPORTED(IMPORTRANGE(準備!$A$2, "20!f41")),"#REF!")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"21!c41")),"#REF!")</f>
        <v>#REF!</v>
      </c>
      <c r="J24" s="18" t="str">
        <f ca="1">IFERROR(__xludf.UNSUPPORTED(IMPORTRANGE(準備!$A$2, "21!d41")),"#REF!")</f>
        <v>#REF!</v>
      </c>
      <c r="K24" s="18" t="str">
        <f ca="1">IFERROR(__xludf.UNSUPPORTED(IMPORTRANGE(準備!$A$2, "21!e41")),"#REF!")</f>
        <v>#REF!</v>
      </c>
      <c r="L24" s="19" t="str">
        <f ca="1">IFERROR(__xludf.UNSUPPORTED(IMPORTRANGE(準備!$A$2, "21!f41")),"#REF!")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"22!c41")),"#REF!")</f>
        <v>#REF!</v>
      </c>
      <c r="J25" s="18" t="str">
        <f ca="1">IFERROR(__xludf.UNSUPPORTED(IMPORTRANGE(準備!$A$2, "22!d41")),"#REF!")</f>
        <v>#REF!</v>
      </c>
      <c r="K25" s="18" t="str">
        <f ca="1">IFERROR(__xludf.UNSUPPORTED(IMPORTRANGE(準備!$A$2, "22!e41")),"#REF!")</f>
        <v>#REF!</v>
      </c>
      <c r="L25" s="19" t="str">
        <f ca="1">IFERROR(__xludf.UNSUPPORTED(IMPORTRANGE(準備!$A$2, "22!f41")),"#REF!")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"23!c41")),"#REF!")</f>
        <v>#REF!</v>
      </c>
      <c r="J26" s="18" t="str">
        <f ca="1">IFERROR(__xludf.UNSUPPORTED(IMPORTRANGE(準備!$A$2, "23!d41")),"#REF!")</f>
        <v>#REF!</v>
      </c>
      <c r="K26" s="18" t="str">
        <f ca="1">IFERROR(__xludf.UNSUPPORTED(IMPORTRANGE(準備!$A$2, "23!e41")),"#REF!")</f>
        <v>#REF!</v>
      </c>
      <c r="L26" s="19" t="str">
        <f ca="1">IFERROR(__xludf.UNSUPPORTED(IMPORTRANGE(準備!$A$2, "23!f41")),"#REF!")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"24!c41")),"#REF!")</f>
        <v>#REF!</v>
      </c>
      <c r="J27" s="18" t="str">
        <f ca="1">IFERROR(__xludf.UNSUPPORTED(IMPORTRANGE(準備!$A$2, "24!d41")),"#REF!")</f>
        <v>#REF!</v>
      </c>
      <c r="K27" s="18" t="str">
        <f ca="1">IFERROR(__xludf.UNSUPPORTED(IMPORTRANGE(準備!$A$2, "24!e41")),"#REF!")</f>
        <v>#REF!</v>
      </c>
      <c r="L27" s="19" t="str">
        <f ca="1">IFERROR(__xludf.UNSUPPORTED(IMPORTRANGE(準備!$A$2, "24!f41")),"#REF!")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"25!c41")),"#REF!")</f>
        <v>#REF!</v>
      </c>
      <c r="J28" s="18" t="str">
        <f ca="1">IFERROR(__xludf.UNSUPPORTED(IMPORTRANGE(準備!$A$2, "25!d41")),"#REF!")</f>
        <v>#REF!</v>
      </c>
      <c r="K28" s="18" t="str">
        <f ca="1">IFERROR(__xludf.UNSUPPORTED(IMPORTRANGE(準備!$A$2, "25!e41")),"#REF!")</f>
        <v>#REF!</v>
      </c>
      <c r="L28" s="19" t="str">
        <f ca="1">IFERROR(__xludf.UNSUPPORTED(IMPORTRANGE(準備!$A$2, "25!f41")),"#REF!")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"26!c41")),"#REF!")</f>
        <v>#REF!</v>
      </c>
      <c r="J29" s="18" t="str">
        <f ca="1">IFERROR(__xludf.UNSUPPORTED(IMPORTRANGE(準備!$A$2, "26!d41")),"#REF!")</f>
        <v>#REF!</v>
      </c>
      <c r="K29" s="18" t="str">
        <f ca="1">IFERROR(__xludf.UNSUPPORTED(IMPORTRANGE(準備!$A$2, "26!e41")),"#REF!")</f>
        <v>#REF!</v>
      </c>
      <c r="L29" s="19" t="str">
        <f ca="1">IFERROR(__xludf.UNSUPPORTED(IMPORTRANGE(準備!$A$2, "26!f41")),"#REF!")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"27!c41")),"#REF!")</f>
        <v>#REF!</v>
      </c>
      <c r="J30" s="18" t="str">
        <f ca="1">IFERROR(__xludf.UNSUPPORTED(IMPORTRANGE(準備!$A$2, "27!d41")),"#REF!")</f>
        <v>#REF!</v>
      </c>
      <c r="K30" s="18" t="str">
        <f ca="1">IFERROR(__xludf.UNSUPPORTED(IMPORTRANGE(準備!$A$2, "27!e41")),"#REF!")</f>
        <v>#REF!</v>
      </c>
      <c r="L30" s="19" t="str">
        <f ca="1">IFERROR(__xludf.UNSUPPORTED(IMPORTRANGE(準備!$A$2, "27!f41")),"#REF!")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"28!c41")),"#REF!")</f>
        <v>#REF!</v>
      </c>
      <c r="J31" s="18" t="str">
        <f ca="1">IFERROR(__xludf.UNSUPPORTED(IMPORTRANGE(準備!$A$2, "28!d41")),"#REF!")</f>
        <v>#REF!</v>
      </c>
      <c r="K31" s="18" t="str">
        <f ca="1">IFERROR(__xludf.UNSUPPORTED(IMPORTRANGE(準備!$A$2, "28!e41")),"#REF!")</f>
        <v>#REF!</v>
      </c>
      <c r="L31" s="19" t="str">
        <f ca="1">IFERROR(__xludf.UNSUPPORTED(IMPORTRANGE(準備!$A$2, "28!f41")),"#REF!")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"29!c41")),"#REF!")</f>
        <v>#REF!</v>
      </c>
      <c r="J32" s="18" t="str">
        <f ca="1">IFERROR(__xludf.UNSUPPORTED(IMPORTRANGE(準備!$A$2, "29!d41")),"#REF!")</f>
        <v>#REF!</v>
      </c>
      <c r="K32" s="18" t="str">
        <f ca="1">IFERROR(__xludf.UNSUPPORTED(IMPORTRANGE(準備!$A$2, "29!e41")),"#REF!")</f>
        <v>#REF!</v>
      </c>
      <c r="L32" s="19" t="str">
        <f ca="1">IFERROR(__xludf.UNSUPPORTED(IMPORTRANGE(準備!$A$2, "29!f41")),"#REF!")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"30!c41")),"#REF!")</f>
        <v>#REF!</v>
      </c>
      <c r="J33" s="18" t="str">
        <f ca="1">IFERROR(__xludf.UNSUPPORTED(IMPORTRANGE(準備!$A$2, "30!d41")),"#REF!")</f>
        <v>#REF!</v>
      </c>
      <c r="K33" s="18" t="str">
        <f ca="1">IFERROR(__xludf.UNSUPPORTED(IMPORTRANGE(準備!$A$2, "30!e41")),"#REF!")</f>
        <v>#REF!</v>
      </c>
      <c r="L33" s="19" t="str">
        <f ca="1">IFERROR(__xludf.UNSUPPORTED(IMPORTRANGE(準備!$A$2, "30!f41")),"#REF!")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"31!c41")),"#REF!")</f>
        <v>#REF!</v>
      </c>
      <c r="J34" s="18" t="str">
        <f ca="1">IFERROR(__xludf.UNSUPPORTED(IMPORTRANGE(準備!$A$2, "31!d41")),"#REF!")</f>
        <v>#REF!</v>
      </c>
      <c r="K34" s="18" t="str">
        <f ca="1">IFERROR(__xludf.UNSUPPORTED(IMPORTRANGE(準備!$A$2, "31!e41")),"#REF!")</f>
        <v>#REF!</v>
      </c>
      <c r="L34" s="19" t="str">
        <f ca="1">IFERROR(__xludf.UNSUPPORTED(IMPORTRANGE(準備!$A$2, "31!f41")),"#REF!")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"32!c41")),"#REF!")</f>
        <v>#REF!</v>
      </c>
      <c r="J35" s="18" t="str">
        <f ca="1">IFERROR(__xludf.UNSUPPORTED(IMPORTRANGE(準備!$A$2, "32!d41")),"#REF!")</f>
        <v>#REF!</v>
      </c>
      <c r="K35" s="18" t="str">
        <f ca="1">IFERROR(__xludf.UNSUPPORTED(IMPORTRANGE(準備!$A$2, "32!e41")),"#REF!")</f>
        <v>#REF!</v>
      </c>
      <c r="L35" s="19" t="str">
        <f ca="1">IFERROR(__xludf.UNSUPPORTED(IMPORTRANGE(準備!$A$2, "32!f41")),"#REF!")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"33!c41")),"#REF!")</f>
        <v>#REF!</v>
      </c>
      <c r="J36" s="18" t="str">
        <f ca="1">IFERROR(__xludf.UNSUPPORTED(IMPORTRANGE(準備!$A$2, "33!d41")),"#REF!")</f>
        <v>#REF!</v>
      </c>
      <c r="K36" s="18" t="str">
        <f ca="1">IFERROR(__xludf.UNSUPPORTED(IMPORTRANGE(準備!$A$2, "33!e41")),"#REF!")</f>
        <v>#REF!</v>
      </c>
      <c r="L36" s="19" t="str">
        <f ca="1">IFERROR(__xludf.UNSUPPORTED(IMPORTRANGE(準備!$A$2, "33!f41")),"#REF!")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"34!c41")),"#REF!")</f>
        <v>#REF!</v>
      </c>
      <c r="J37" s="18" t="str">
        <f ca="1">IFERROR(__xludf.UNSUPPORTED(IMPORTRANGE(準備!$A$2, "34!d41")),"#REF!")</f>
        <v>#REF!</v>
      </c>
      <c r="K37" s="18" t="str">
        <f ca="1">IFERROR(__xludf.UNSUPPORTED(IMPORTRANGE(準備!$A$2, "34!e41")),"#REF!")</f>
        <v>#REF!</v>
      </c>
      <c r="L37" s="19" t="str">
        <f ca="1">IFERROR(__xludf.UNSUPPORTED(IMPORTRANGE(準備!$A$2, "34!f41")),"#REF!")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"35!c41")),"#REF!")</f>
        <v>#REF!</v>
      </c>
      <c r="J38" s="18" t="str">
        <f ca="1">IFERROR(__xludf.UNSUPPORTED(IMPORTRANGE(準備!$A$2, "35!d41")),"#REF!")</f>
        <v>#REF!</v>
      </c>
      <c r="K38" s="18" t="str">
        <f ca="1">IFERROR(__xludf.UNSUPPORTED(IMPORTRANGE(準備!$A$2, "35!e41")),"#REF!")</f>
        <v>#REF!</v>
      </c>
      <c r="L38" s="19" t="str">
        <f ca="1">IFERROR(__xludf.UNSUPPORTED(IMPORTRANGE(準備!$A$2, "35!f41")),"#REF!")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"36!c41")),"#REF!")</f>
        <v>#REF!</v>
      </c>
      <c r="J39" s="18" t="str">
        <f ca="1">IFERROR(__xludf.UNSUPPORTED(IMPORTRANGE(準備!$A$2, "36!d41")),"#REF!")</f>
        <v>#REF!</v>
      </c>
      <c r="K39" s="18" t="str">
        <f ca="1">IFERROR(__xludf.UNSUPPORTED(IMPORTRANGE(準備!$A$2, "36!e41")),"#REF!")</f>
        <v>#REF!</v>
      </c>
      <c r="L39" s="19" t="str">
        <f ca="1">IFERROR(__xludf.UNSUPPORTED(IMPORTRANGE(準備!$A$2, "36!f41")),"#REF!")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"37!c41")),"#REF!")</f>
        <v>#REF!</v>
      </c>
      <c r="J40" s="18" t="str">
        <f ca="1">IFERROR(__xludf.UNSUPPORTED(IMPORTRANGE(準備!$A$2, "37!d41")),"#REF!")</f>
        <v>#REF!</v>
      </c>
      <c r="K40" s="18" t="str">
        <f ca="1">IFERROR(__xludf.UNSUPPORTED(IMPORTRANGE(準備!$A$2, "37!e41")),"#REF!")</f>
        <v>#REF!</v>
      </c>
      <c r="L40" s="19" t="str">
        <f ca="1">IFERROR(__xludf.UNSUPPORTED(IMPORTRANGE(準備!$A$2, "37!f41")),"#REF!")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"38!c41")),"#REF!")</f>
        <v>#REF!</v>
      </c>
      <c r="J41" s="18" t="str">
        <f ca="1">IFERROR(__xludf.UNSUPPORTED(IMPORTRANGE(準備!$A$2, "38!d41")),"#REF!")</f>
        <v>#REF!</v>
      </c>
      <c r="K41" s="18" t="str">
        <f ca="1">IFERROR(__xludf.UNSUPPORTED(IMPORTRANGE(準備!$A$2, "38!e41")),"#REF!")</f>
        <v>#REF!</v>
      </c>
      <c r="L41" s="19" t="str">
        <f ca="1">IFERROR(__xludf.UNSUPPORTED(IMPORTRANGE(準備!$A$2, "38!f41")),"#REF!")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"39!c41")),"#REF!")</f>
        <v>#REF!</v>
      </c>
      <c r="J42" s="18" t="str">
        <f ca="1">IFERROR(__xludf.UNSUPPORTED(IMPORTRANGE(準備!$A$2, "39!d41")),"#REF!")</f>
        <v>#REF!</v>
      </c>
      <c r="K42" s="18" t="str">
        <f ca="1">IFERROR(__xludf.UNSUPPORTED(IMPORTRANGE(準備!$A$2, "39!e41")),"#REF!")</f>
        <v>#REF!</v>
      </c>
      <c r="L42" s="19" t="str">
        <f ca="1">IFERROR(__xludf.UNSUPPORTED(IMPORTRANGE(準備!$A$2, "39!f41")),"#REF!")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"40!c41")),"#REF!")</f>
        <v>#REF!</v>
      </c>
      <c r="J43" s="18" t="str">
        <f ca="1">IFERROR(__xludf.UNSUPPORTED(IMPORTRANGE(準備!$A$2, "40!d41")),"#REF!")</f>
        <v>#REF!</v>
      </c>
      <c r="K43" s="18" t="str">
        <f ca="1">IFERROR(__xludf.UNSUPPORTED(IMPORTRANGE(準備!$A$2, "40!e41")),"#REF!")</f>
        <v>#REF!</v>
      </c>
      <c r="L43" s="19" t="str">
        <f ca="1">IFERROR(__xludf.UNSUPPORTED(IMPORTRANGE(準備!$A$2, "40!f41")),"#REF!")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"41!c41")),"#REF!")</f>
        <v>#REF!</v>
      </c>
      <c r="J44" s="18" t="str">
        <f ca="1">IFERROR(__xludf.UNSUPPORTED(IMPORTRANGE(準備!$A$2, "41!d41")),"#REF!")</f>
        <v>#REF!</v>
      </c>
      <c r="K44" s="18" t="str">
        <f ca="1">IFERROR(__xludf.UNSUPPORTED(IMPORTRANGE(準備!$A$2, "41!e41")),"#REF!")</f>
        <v>#REF!</v>
      </c>
      <c r="L44" s="19" t="str">
        <f ca="1">IFERROR(__xludf.UNSUPPORTED(IMPORTRANGE(準備!$A$2, "41!f41")),"#REF!")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"42!c41")),"#REF!")</f>
        <v>#REF!</v>
      </c>
      <c r="J45" s="18" t="str">
        <f ca="1">IFERROR(__xludf.UNSUPPORTED(IMPORTRANGE(準備!$A$2, "42!d41")),"#REF!")</f>
        <v>#REF!</v>
      </c>
      <c r="K45" s="18" t="str">
        <f ca="1">IFERROR(__xludf.UNSUPPORTED(IMPORTRANGE(準備!$A$2, "42!e41")),"#REF!")</f>
        <v>#REF!</v>
      </c>
      <c r="L45" s="19" t="str">
        <f ca="1">IFERROR(__xludf.UNSUPPORTED(IMPORTRANGE(準備!$A$2, "42!f41")),"#REF!")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"43!c41")),"#REF!")</f>
        <v>#REF!</v>
      </c>
      <c r="J46" s="18" t="str">
        <f ca="1">IFERROR(__xludf.UNSUPPORTED(IMPORTRANGE(準備!$A$2, "43!d41")),"#REF!")</f>
        <v>#REF!</v>
      </c>
      <c r="K46" s="18" t="str">
        <f ca="1">IFERROR(__xludf.UNSUPPORTED(IMPORTRANGE(準備!$A$2, "43!e41")),"#REF!")</f>
        <v>#REF!</v>
      </c>
      <c r="L46" s="19" t="str">
        <f ca="1">IFERROR(__xludf.UNSUPPORTED(IMPORTRANGE(準備!$A$2, "43!f41")),"#REF!")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"44!c41")),"#REF!")</f>
        <v>#REF!</v>
      </c>
      <c r="J47" s="18" t="str">
        <f ca="1">IFERROR(__xludf.UNSUPPORTED(IMPORTRANGE(準備!$A$2, "44!d41")),"#REF!")</f>
        <v>#REF!</v>
      </c>
      <c r="K47" s="18" t="str">
        <f ca="1">IFERROR(__xludf.UNSUPPORTED(IMPORTRANGE(準備!$A$2, "44!e41")),"#REF!")</f>
        <v>#REF!</v>
      </c>
      <c r="L47" s="19" t="str">
        <f ca="1">IFERROR(__xludf.UNSUPPORTED(IMPORTRANGE(準備!$A$2, "44!f41")),"#REF!")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"45!c41")),"#REF!")</f>
        <v>#REF!</v>
      </c>
      <c r="J48" s="18" t="str">
        <f ca="1">IFERROR(__xludf.UNSUPPORTED(IMPORTRANGE(準備!$A$2, "45!d41")),"#REF!")</f>
        <v>#REF!</v>
      </c>
      <c r="K48" s="18" t="str">
        <f ca="1">IFERROR(__xludf.UNSUPPORTED(IMPORTRANGE(準備!$A$2, "45!e41")),"#REF!")</f>
        <v>#REF!</v>
      </c>
      <c r="L48" s="19" t="str">
        <f ca="1">IFERROR(__xludf.UNSUPPORTED(IMPORTRANGE(準備!$A$2, "45!f41")),"#REF!")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"46!c41")),"#REF!")</f>
        <v>#REF!</v>
      </c>
      <c r="J49" s="18" t="str">
        <f ca="1">IFERROR(__xludf.UNSUPPORTED(IMPORTRANGE(準備!$A$2, "46!d41")),"#REF!")</f>
        <v>#REF!</v>
      </c>
      <c r="K49" s="18" t="str">
        <f ca="1">IFERROR(__xludf.UNSUPPORTED(IMPORTRANGE(準備!$A$2, "46!e41")),"#REF!")</f>
        <v>#REF!</v>
      </c>
      <c r="L49" s="19" t="str">
        <f ca="1">IFERROR(__xludf.UNSUPPORTED(IMPORTRANGE(準備!$A$2, "46!f41")),"#REF!")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"47!c41")),"#REF!")</f>
        <v>#REF!</v>
      </c>
      <c r="J50" s="18" t="str">
        <f ca="1">IFERROR(__xludf.UNSUPPORTED(IMPORTRANGE(準備!$A$2, "47!d41")),"#REF!")</f>
        <v>#REF!</v>
      </c>
      <c r="K50" s="18" t="str">
        <f ca="1">IFERROR(__xludf.UNSUPPORTED(IMPORTRANGE(準備!$A$2, "47!e41")),"#REF!")</f>
        <v>#REF!</v>
      </c>
      <c r="L50" s="19" t="str">
        <f ca="1">IFERROR(__xludf.UNSUPPORTED(IMPORTRANGE(準備!$A$2, "47!f41")),"#REF!")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"48!c41")),"#REF!")</f>
        <v>#REF!</v>
      </c>
      <c r="J51" s="18" t="str">
        <f ca="1">IFERROR(__xludf.UNSUPPORTED(IMPORTRANGE(準備!$A$2, "48!d41")),"#REF!")</f>
        <v>#REF!</v>
      </c>
      <c r="K51" s="18" t="str">
        <f ca="1">IFERROR(__xludf.UNSUPPORTED(IMPORTRANGE(準備!$A$2, "48!e41")),"#REF!")</f>
        <v>#REF!</v>
      </c>
      <c r="L51" s="19" t="str">
        <f ca="1">IFERROR(__xludf.UNSUPPORTED(IMPORTRANGE(準備!$A$2, "48!f41")),"#REF!")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"49!c41")),"#REF!")</f>
        <v>#REF!</v>
      </c>
      <c r="J52" s="18" t="str">
        <f ca="1">IFERROR(__xludf.UNSUPPORTED(IMPORTRANGE(準備!$A$2, "49!d41")),"#REF!")</f>
        <v>#REF!</v>
      </c>
      <c r="K52" s="18" t="str">
        <f ca="1">IFERROR(__xludf.UNSUPPORTED(IMPORTRANGE(準備!$A$2, "49!e41")),"#REF!")</f>
        <v>#REF!</v>
      </c>
      <c r="L52" s="19" t="str">
        <f ca="1">IFERROR(__xludf.UNSUPPORTED(IMPORTRANGE(準備!$A$2, "49!f41")),"#REF!")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"50!c41")),"#REF!")</f>
        <v>#REF!</v>
      </c>
      <c r="J53" s="18" t="str">
        <f ca="1">IFERROR(__xludf.UNSUPPORTED(IMPORTRANGE(準備!$A$2, "50!d41")),"#REF!")</f>
        <v>#REF!</v>
      </c>
      <c r="K53" s="18" t="str">
        <f ca="1">IFERROR(__xludf.UNSUPPORTED(IMPORTRANGE(準備!$A$2, "50!e41")),"#REF!")</f>
        <v>#REF!</v>
      </c>
      <c r="L53" s="19" t="str">
        <f ca="1">IFERROR(__xludf.UNSUPPORTED(IMPORTRANGE(準備!$A$2, "50!f41")),"#REF!")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37:D37"/>
    <mergeCell ref="B38:D38"/>
    <mergeCell ref="B39:D39"/>
    <mergeCell ref="B40:D40"/>
    <mergeCell ref="B4:D4"/>
    <mergeCell ref="B3:D3"/>
    <mergeCell ref="E3:H3"/>
    <mergeCell ref="E4:H4"/>
    <mergeCell ref="B6:D6"/>
    <mergeCell ref="B7:D7"/>
    <mergeCell ref="B35:D35"/>
    <mergeCell ref="B36:D36"/>
    <mergeCell ref="B28:D28"/>
    <mergeCell ref="B29:D29"/>
    <mergeCell ref="B30:D30"/>
    <mergeCell ref="B31:D31"/>
    <mergeCell ref="B34:D34"/>
    <mergeCell ref="B32:D32"/>
    <mergeCell ref="B33:D33"/>
    <mergeCell ref="B13:D13"/>
    <mergeCell ref="B12:D12"/>
    <mergeCell ref="B11:D11"/>
    <mergeCell ref="B19:D19"/>
    <mergeCell ref="B16:D16"/>
    <mergeCell ref="B45:D45"/>
    <mergeCell ref="B44:D44"/>
    <mergeCell ref="B43:D43"/>
    <mergeCell ref="B42:D42"/>
    <mergeCell ref="B41:D41"/>
    <mergeCell ref="B49:D49"/>
    <mergeCell ref="B52:D52"/>
    <mergeCell ref="B53:D53"/>
    <mergeCell ref="B51:D51"/>
    <mergeCell ref="B47:D47"/>
    <mergeCell ref="B50:D50"/>
    <mergeCell ref="B48:D48"/>
    <mergeCell ref="B46:D46"/>
    <mergeCell ref="B17:D17"/>
    <mergeCell ref="B15:D15"/>
    <mergeCell ref="B18:D18"/>
    <mergeCell ref="B5:D5"/>
    <mergeCell ref="B8:D8"/>
    <mergeCell ref="B27:D27"/>
    <mergeCell ref="B26:D26"/>
    <mergeCell ref="E27:H27"/>
    <mergeCell ref="E26:H26"/>
    <mergeCell ref="B9:D9"/>
    <mergeCell ref="B10:D10"/>
    <mergeCell ref="B14:D14"/>
    <mergeCell ref="B22:D22"/>
    <mergeCell ref="B21:D21"/>
    <mergeCell ref="B20:D20"/>
    <mergeCell ref="B25:D25"/>
    <mergeCell ref="B24:D24"/>
    <mergeCell ref="B23:D23"/>
    <mergeCell ref="E40:H40"/>
    <mergeCell ref="E28:H28"/>
    <mergeCell ref="E29:H29"/>
    <mergeCell ref="E30:H30"/>
    <mergeCell ref="E6:H6"/>
    <mergeCell ref="E5:H5"/>
    <mergeCell ref="E9:H9"/>
    <mergeCell ref="E10:H10"/>
    <mergeCell ref="E15:H15"/>
    <mergeCell ref="E14:H14"/>
    <mergeCell ref="E18:H18"/>
    <mergeCell ref="E17:H17"/>
    <mergeCell ref="E16:H16"/>
    <mergeCell ref="E8:H8"/>
    <mergeCell ref="E11:H11"/>
    <mergeCell ref="E7:H7"/>
    <mergeCell ref="E12:H12"/>
    <mergeCell ref="E13:H13"/>
    <mergeCell ref="E20:H20"/>
    <mergeCell ref="E19:H19"/>
    <mergeCell ref="E21:H21"/>
    <mergeCell ref="E22:H22"/>
    <mergeCell ref="E23:H23"/>
    <mergeCell ref="E41:H41"/>
    <mergeCell ref="E35:H35"/>
    <mergeCell ref="E34:H34"/>
    <mergeCell ref="E33:H33"/>
    <mergeCell ref="E51:H51"/>
    <mergeCell ref="E52:H52"/>
    <mergeCell ref="E53:H53"/>
    <mergeCell ref="E42:H42"/>
    <mergeCell ref="E24:H24"/>
    <mergeCell ref="E25:H25"/>
    <mergeCell ref="E31:H31"/>
    <mergeCell ref="E32:H32"/>
    <mergeCell ref="E49:H49"/>
    <mergeCell ref="E47:H47"/>
    <mergeCell ref="E48:H48"/>
    <mergeCell ref="E50:H50"/>
    <mergeCell ref="E45:H45"/>
    <mergeCell ref="E46:H46"/>
    <mergeCell ref="E36:H36"/>
    <mergeCell ref="E37:H37"/>
    <mergeCell ref="E44:H44"/>
    <mergeCell ref="E43:H43"/>
    <mergeCell ref="E38:H38"/>
    <mergeCell ref="E39:H39"/>
  </mergeCells>
  <phoneticPr fontId="19"/>
  <pageMargins left="0.7" right="0.7" top="0.75" bottom="0.75" header="0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38</v>
      </c>
      <c r="F1" s="14" t="s">
        <v>22</v>
      </c>
      <c r="G1" s="13"/>
      <c r="H1" s="13">
        <f>準備!A45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"1!c42")),"#REF!")</f>
        <v>#REF!</v>
      </c>
      <c r="J4" s="18" t="str">
        <f ca="1">IFERROR(__xludf.UNSUPPORTED(IMPORTRANGE(準備!$A$2, "1!d42")),"#REF!")</f>
        <v>#REF!</v>
      </c>
      <c r="K4" s="18" t="str">
        <f ca="1">IFERROR(__xludf.UNSUPPORTED(IMPORTRANGE(準備!$A$2, "1!e42")),"#REF!")</f>
        <v>#REF!</v>
      </c>
      <c r="L4" s="19" t="str">
        <f ca="1">IFERROR(__xludf.UNSUPPORTED(IMPORTRANGE(準備!$A$2, "1!f42")),"#REF!")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"2!c42")),"#REF!")</f>
        <v>#REF!</v>
      </c>
      <c r="J5" s="18" t="str">
        <f ca="1">IFERROR(__xludf.UNSUPPORTED(IMPORTRANGE(準備!$A$2, "2!d42")),"#REF!")</f>
        <v>#REF!</v>
      </c>
      <c r="K5" s="18" t="str">
        <f ca="1">IFERROR(__xludf.UNSUPPORTED(IMPORTRANGE(準備!$A$2, "2!e42")),"#REF!")</f>
        <v>#REF!</v>
      </c>
      <c r="L5" s="19" t="str">
        <f ca="1">IFERROR(__xludf.UNSUPPORTED(IMPORTRANGE(準備!$A$2, "2!f42")),"#REF!")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"3!c42")),"#REF!")</f>
        <v>#REF!</v>
      </c>
      <c r="J6" s="18" t="str">
        <f ca="1">IFERROR(__xludf.UNSUPPORTED(IMPORTRANGE(準備!$A$2, "3!d42")),"#REF!")</f>
        <v>#REF!</v>
      </c>
      <c r="K6" s="18" t="str">
        <f ca="1">IFERROR(__xludf.UNSUPPORTED(IMPORTRANGE(準備!$A$2, "3!e42")),"#REF!")</f>
        <v>#REF!</v>
      </c>
      <c r="L6" s="19" t="str">
        <f ca="1">IFERROR(__xludf.UNSUPPORTED(IMPORTRANGE(準備!$A$2, "3!f42")),"#REF!")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"4!c42")),"#REF!")</f>
        <v>#REF!</v>
      </c>
      <c r="J7" s="18" t="str">
        <f ca="1">IFERROR(__xludf.UNSUPPORTED(IMPORTRANGE(準備!$A$2, "4!d42")),"#REF!")</f>
        <v>#REF!</v>
      </c>
      <c r="K7" s="18" t="str">
        <f ca="1">IFERROR(__xludf.UNSUPPORTED(IMPORTRANGE(準備!$A$2, "4!e42")),"#REF!")</f>
        <v>#REF!</v>
      </c>
      <c r="L7" s="19" t="str">
        <f ca="1">IFERROR(__xludf.UNSUPPORTED(IMPORTRANGE(準備!$A$2, "4!f42")),"#REF!")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"5!c42")),"#REF!")</f>
        <v>#REF!</v>
      </c>
      <c r="J8" s="18" t="str">
        <f ca="1">IFERROR(__xludf.UNSUPPORTED(IMPORTRANGE(準備!$A$2, "5!d42")),"#REF!")</f>
        <v>#REF!</v>
      </c>
      <c r="K8" s="18" t="str">
        <f ca="1">IFERROR(__xludf.UNSUPPORTED(IMPORTRANGE(準備!$A$2, "5!e42")),"#REF!")</f>
        <v>#REF!</v>
      </c>
      <c r="L8" s="19" t="str">
        <f ca="1">IFERROR(__xludf.UNSUPPORTED(IMPORTRANGE(準備!$A$2, "5!f42")),"#REF!")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"6!c42")),"#REF!")</f>
        <v>#REF!</v>
      </c>
      <c r="J9" s="18" t="str">
        <f ca="1">IFERROR(__xludf.UNSUPPORTED(IMPORTRANGE(準備!$A$2, "6!d42")),"#REF!")</f>
        <v>#REF!</v>
      </c>
      <c r="K9" s="18" t="str">
        <f ca="1">IFERROR(__xludf.UNSUPPORTED(IMPORTRANGE(準備!$A$2, "6!e42")),"#REF!")</f>
        <v>#REF!</v>
      </c>
      <c r="L9" s="19" t="str">
        <f ca="1">IFERROR(__xludf.UNSUPPORTED(IMPORTRANGE(準備!$A$2, "6!f42")),"#REF!")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"7!c42")),"#REF!")</f>
        <v>#REF!</v>
      </c>
      <c r="J10" s="18" t="str">
        <f ca="1">IFERROR(__xludf.UNSUPPORTED(IMPORTRANGE(準備!$A$2, "7!d42")),"#REF!")</f>
        <v>#REF!</v>
      </c>
      <c r="K10" s="18" t="str">
        <f ca="1">IFERROR(__xludf.UNSUPPORTED(IMPORTRANGE(準備!$A$2, "7!e42")),"#REF!")</f>
        <v>#REF!</v>
      </c>
      <c r="L10" s="19" t="str">
        <f ca="1">IFERROR(__xludf.UNSUPPORTED(IMPORTRANGE(準備!$A$2, "7!f42")),"#REF!")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"8!c42")),"#REF!")</f>
        <v>#REF!</v>
      </c>
      <c r="J11" s="18" t="str">
        <f ca="1">IFERROR(__xludf.UNSUPPORTED(IMPORTRANGE(準備!$A$2, "8!d42")),"#REF!")</f>
        <v>#REF!</v>
      </c>
      <c r="K11" s="18" t="str">
        <f ca="1">IFERROR(__xludf.UNSUPPORTED(IMPORTRANGE(準備!$A$2, "8!e42")),"#REF!")</f>
        <v>#REF!</v>
      </c>
      <c r="L11" s="19" t="str">
        <f ca="1">IFERROR(__xludf.UNSUPPORTED(IMPORTRANGE(準備!$A$2, "8!f42")),"#REF!")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"9!c42")),"#REF!")</f>
        <v>#REF!</v>
      </c>
      <c r="J12" s="18" t="str">
        <f ca="1">IFERROR(__xludf.UNSUPPORTED(IMPORTRANGE(準備!$A$2, "9!d42")),"#REF!")</f>
        <v>#REF!</v>
      </c>
      <c r="K12" s="18" t="str">
        <f ca="1">IFERROR(__xludf.UNSUPPORTED(IMPORTRANGE(準備!$A$2, "9!e42")),"#REF!")</f>
        <v>#REF!</v>
      </c>
      <c r="L12" s="19" t="str">
        <f ca="1">IFERROR(__xludf.UNSUPPORTED(IMPORTRANGE(準備!$A$2, "9!f42")),"#REF!")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"10!c42")),"#REF!")</f>
        <v>#REF!</v>
      </c>
      <c r="J13" s="18" t="str">
        <f ca="1">IFERROR(__xludf.UNSUPPORTED(IMPORTRANGE(準備!$A$2, "10!d42")),"#REF!")</f>
        <v>#REF!</v>
      </c>
      <c r="K13" s="18" t="str">
        <f ca="1">IFERROR(__xludf.UNSUPPORTED(IMPORTRANGE(準備!$A$2, "10!e42")),"#REF!")</f>
        <v>#REF!</v>
      </c>
      <c r="L13" s="19" t="str">
        <f ca="1">IFERROR(__xludf.UNSUPPORTED(IMPORTRANGE(準備!$A$2, "10!f42")),"#REF!")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"11!c42")),"#REF!")</f>
        <v>#REF!</v>
      </c>
      <c r="J14" s="18" t="str">
        <f ca="1">IFERROR(__xludf.UNSUPPORTED(IMPORTRANGE(準備!$A$2, "11!d42")),"#REF!")</f>
        <v>#REF!</v>
      </c>
      <c r="K14" s="18" t="str">
        <f ca="1">IFERROR(__xludf.UNSUPPORTED(IMPORTRANGE(準備!$A$2, "11!e42")),"#REF!")</f>
        <v>#REF!</v>
      </c>
      <c r="L14" s="19" t="str">
        <f ca="1">IFERROR(__xludf.UNSUPPORTED(IMPORTRANGE(準備!$A$2, "11!f42")),"#REF!")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"12!c42")),"#REF!")</f>
        <v>#REF!</v>
      </c>
      <c r="J15" s="18" t="str">
        <f ca="1">IFERROR(__xludf.UNSUPPORTED(IMPORTRANGE(準備!$A$2, "12!d42")),"#REF!")</f>
        <v>#REF!</v>
      </c>
      <c r="K15" s="18" t="str">
        <f ca="1">IFERROR(__xludf.UNSUPPORTED(IMPORTRANGE(準備!$A$2, "12!e42")),"#REF!")</f>
        <v>#REF!</v>
      </c>
      <c r="L15" s="19" t="str">
        <f ca="1">IFERROR(__xludf.UNSUPPORTED(IMPORTRANGE(準備!$A$2, "12!f42")),"#REF!")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"13!c42")),"#REF!")</f>
        <v>#REF!</v>
      </c>
      <c r="J16" s="18" t="str">
        <f ca="1">IFERROR(__xludf.UNSUPPORTED(IMPORTRANGE(準備!$A$2, "13!d42")),"#REF!")</f>
        <v>#REF!</v>
      </c>
      <c r="K16" s="18" t="str">
        <f ca="1">IFERROR(__xludf.UNSUPPORTED(IMPORTRANGE(準備!$A$2, "13!e42")),"#REF!")</f>
        <v>#REF!</v>
      </c>
      <c r="L16" s="19" t="str">
        <f ca="1">IFERROR(__xludf.UNSUPPORTED(IMPORTRANGE(準備!$A$2, "13!f42")),"#REF!")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"14!c42")),"#REF!")</f>
        <v>#REF!</v>
      </c>
      <c r="J17" s="18" t="str">
        <f ca="1">IFERROR(__xludf.UNSUPPORTED(IMPORTRANGE(準備!$A$2, "14!d42")),"#REF!")</f>
        <v>#REF!</v>
      </c>
      <c r="K17" s="18" t="str">
        <f ca="1">IFERROR(__xludf.UNSUPPORTED(IMPORTRANGE(準備!$A$2, "14!e42")),"#REF!")</f>
        <v>#REF!</v>
      </c>
      <c r="L17" s="19" t="str">
        <f ca="1">IFERROR(__xludf.UNSUPPORTED(IMPORTRANGE(準備!$A$2, "14!f42")),"#REF!")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"15!c42")),"#REF!")</f>
        <v>#REF!</v>
      </c>
      <c r="J18" s="18" t="str">
        <f ca="1">IFERROR(__xludf.UNSUPPORTED(IMPORTRANGE(準備!$A$2, "15!d42")),"#REF!")</f>
        <v>#REF!</v>
      </c>
      <c r="K18" s="18" t="str">
        <f ca="1">IFERROR(__xludf.UNSUPPORTED(IMPORTRANGE(準備!$A$2, "15!e42")),"#REF!")</f>
        <v>#REF!</v>
      </c>
      <c r="L18" s="19" t="str">
        <f ca="1">IFERROR(__xludf.UNSUPPORTED(IMPORTRANGE(準備!$A$2, "15!f42")),"#REF!")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"16!c42")),"#REF!")</f>
        <v>#REF!</v>
      </c>
      <c r="J19" s="18" t="str">
        <f ca="1">IFERROR(__xludf.UNSUPPORTED(IMPORTRANGE(準備!$A$2, "16!d42")),"#REF!")</f>
        <v>#REF!</v>
      </c>
      <c r="K19" s="18" t="str">
        <f ca="1">IFERROR(__xludf.UNSUPPORTED(IMPORTRANGE(準備!$A$2, "16!e42")),"#REF!")</f>
        <v>#REF!</v>
      </c>
      <c r="L19" s="19" t="str">
        <f ca="1">IFERROR(__xludf.UNSUPPORTED(IMPORTRANGE(準備!$A$2, "16!f42")),"#REF!")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"17!c42")),"#REF!")</f>
        <v>#REF!</v>
      </c>
      <c r="J20" s="18" t="str">
        <f ca="1">IFERROR(__xludf.UNSUPPORTED(IMPORTRANGE(準備!$A$2, "17!d42")),"#REF!")</f>
        <v>#REF!</v>
      </c>
      <c r="K20" s="18" t="str">
        <f ca="1">IFERROR(__xludf.UNSUPPORTED(IMPORTRANGE(準備!$A$2, "17!e42")),"#REF!")</f>
        <v>#REF!</v>
      </c>
      <c r="L20" s="19" t="str">
        <f ca="1">IFERROR(__xludf.UNSUPPORTED(IMPORTRANGE(準備!$A$2, "17!f42")),"#REF!")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"18!c42")),"#REF!")</f>
        <v>#REF!</v>
      </c>
      <c r="J21" s="18" t="str">
        <f ca="1">IFERROR(__xludf.UNSUPPORTED(IMPORTRANGE(準備!$A$2, "18!d42")),"#REF!")</f>
        <v>#REF!</v>
      </c>
      <c r="K21" s="18" t="str">
        <f ca="1">IFERROR(__xludf.UNSUPPORTED(IMPORTRANGE(準備!$A$2, "18!e42")),"#REF!")</f>
        <v>#REF!</v>
      </c>
      <c r="L21" s="19" t="str">
        <f ca="1">IFERROR(__xludf.UNSUPPORTED(IMPORTRANGE(準備!$A$2, "18!f42")),"#REF!")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"19!c42")),"#REF!")</f>
        <v>#REF!</v>
      </c>
      <c r="J22" s="18" t="str">
        <f ca="1">IFERROR(__xludf.UNSUPPORTED(IMPORTRANGE(準備!$A$2, "19!d42")),"#REF!")</f>
        <v>#REF!</v>
      </c>
      <c r="K22" s="18" t="str">
        <f ca="1">IFERROR(__xludf.UNSUPPORTED(IMPORTRANGE(準備!$A$2, "19!e42")),"#REF!")</f>
        <v>#REF!</v>
      </c>
      <c r="L22" s="19" t="str">
        <f ca="1">IFERROR(__xludf.UNSUPPORTED(IMPORTRANGE(準備!$A$2, "19!f42")),"#REF!")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"20!c42")),"#REF!")</f>
        <v>#REF!</v>
      </c>
      <c r="J23" s="18" t="str">
        <f ca="1">IFERROR(__xludf.UNSUPPORTED(IMPORTRANGE(準備!$A$2, "20!d42")),"#REF!")</f>
        <v>#REF!</v>
      </c>
      <c r="K23" s="18" t="str">
        <f ca="1">IFERROR(__xludf.UNSUPPORTED(IMPORTRANGE(準備!$A$2, "20!e42")),"#REF!")</f>
        <v>#REF!</v>
      </c>
      <c r="L23" s="19" t="str">
        <f ca="1">IFERROR(__xludf.UNSUPPORTED(IMPORTRANGE(準備!$A$2, "20!f42")),"#REF!")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"21!c42")),"#REF!")</f>
        <v>#REF!</v>
      </c>
      <c r="J24" s="18" t="str">
        <f ca="1">IFERROR(__xludf.UNSUPPORTED(IMPORTRANGE(準備!$A$2, "21!d42")),"#REF!")</f>
        <v>#REF!</v>
      </c>
      <c r="K24" s="18" t="str">
        <f ca="1">IFERROR(__xludf.UNSUPPORTED(IMPORTRANGE(準備!$A$2, "21!e42")),"#REF!")</f>
        <v>#REF!</v>
      </c>
      <c r="L24" s="19" t="str">
        <f ca="1">IFERROR(__xludf.UNSUPPORTED(IMPORTRANGE(準備!$A$2, "21!f42")),"#REF!")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"22!c42")),"#REF!")</f>
        <v>#REF!</v>
      </c>
      <c r="J25" s="18" t="str">
        <f ca="1">IFERROR(__xludf.UNSUPPORTED(IMPORTRANGE(準備!$A$2, "22!d42")),"#REF!")</f>
        <v>#REF!</v>
      </c>
      <c r="K25" s="18" t="str">
        <f ca="1">IFERROR(__xludf.UNSUPPORTED(IMPORTRANGE(準備!$A$2, "22!e42")),"#REF!")</f>
        <v>#REF!</v>
      </c>
      <c r="L25" s="19" t="str">
        <f ca="1">IFERROR(__xludf.UNSUPPORTED(IMPORTRANGE(準備!$A$2, "22!f42")),"#REF!")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"23!c42")),"#REF!")</f>
        <v>#REF!</v>
      </c>
      <c r="J26" s="18" t="str">
        <f ca="1">IFERROR(__xludf.UNSUPPORTED(IMPORTRANGE(準備!$A$2, "23!d42")),"#REF!")</f>
        <v>#REF!</v>
      </c>
      <c r="K26" s="18" t="str">
        <f ca="1">IFERROR(__xludf.UNSUPPORTED(IMPORTRANGE(準備!$A$2, "23!e42")),"#REF!")</f>
        <v>#REF!</v>
      </c>
      <c r="L26" s="19" t="str">
        <f ca="1">IFERROR(__xludf.UNSUPPORTED(IMPORTRANGE(準備!$A$2, "23!f42")),"#REF!")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"24!c42")),"#REF!")</f>
        <v>#REF!</v>
      </c>
      <c r="J27" s="18" t="str">
        <f ca="1">IFERROR(__xludf.UNSUPPORTED(IMPORTRANGE(準備!$A$2, "24!d42")),"#REF!")</f>
        <v>#REF!</v>
      </c>
      <c r="K27" s="18" t="str">
        <f ca="1">IFERROR(__xludf.UNSUPPORTED(IMPORTRANGE(準備!$A$2, "24!e42")),"#REF!")</f>
        <v>#REF!</v>
      </c>
      <c r="L27" s="19" t="str">
        <f ca="1">IFERROR(__xludf.UNSUPPORTED(IMPORTRANGE(準備!$A$2, "24!f42")),"#REF!")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"25!c42")),"#REF!")</f>
        <v>#REF!</v>
      </c>
      <c r="J28" s="18" t="str">
        <f ca="1">IFERROR(__xludf.UNSUPPORTED(IMPORTRANGE(準備!$A$2, "25!d42")),"#REF!")</f>
        <v>#REF!</v>
      </c>
      <c r="K28" s="18" t="str">
        <f ca="1">IFERROR(__xludf.UNSUPPORTED(IMPORTRANGE(準備!$A$2, "25!e42")),"#REF!")</f>
        <v>#REF!</v>
      </c>
      <c r="L28" s="19" t="str">
        <f ca="1">IFERROR(__xludf.UNSUPPORTED(IMPORTRANGE(準備!$A$2, "25!f42")),"#REF!")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"26!c42")),"#REF!")</f>
        <v>#REF!</v>
      </c>
      <c r="J29" s="18" t="str">
        <f ca="1">IFERROR(__xludf.UNSUPPORTED(IMPORTRANGE(準備!$A$2, "26!d42")),"#REF!")</f>
        <v>#REF!</v>
      </c>
      <c r="K29" s="18" t="str">
        <f ca="1">IFERROR(__xludf.UNSUPPORTED(IMPORTRANGE(準備!$A$2, "26!e42")),"#REF!")</f>
        <v>#REF!</v>
      </c>
      <c r="L29" s="19" t="str">
        <f ca="1">IFERROR(__xludf.UNSUPPORTED(IMPORTRANGE(準備!$A$2, "26!f42")),"#REF!")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"27!c42")),"#REF!")</f>
        <v>#REF!</v>
      </c>
      <c r="J30" s="18" t="str">
        <f ca="1">IFERROR(__xludf.UNSUPPORTED(IMPORTRANGE(準備!$A$2, "27!d42")),"#REF!")</f>
        <v>#REF!</v>
      </c>
      <c r="K30" s="18" t="str">
        <f ca="1">IFERROR(__xludf.UNSUPPORTED(IMPORTRANGE(準備!$A$2, "27!e42")),"#REF!")</f>
        <v>#REF!</v>
      </c>
      <c r="L30" s="19" t="str">
        <f ca="1">IFERROR(__xludf.UNSUPPORTED(IMPORTRANGE(準備!$A$2, "27!f42")),"#REF!")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"28!c42")),"#REF!")</f>
        <v>#REF!</v>
      </c>
      <c r="J31" s="18" t="str">
        <f ca="1">IFERROR(__xludf.UNSUPPORTED(IMPORTRANGE(準備!$A$2, "28!d42")),"#REF!")</f>
        <v>#REF!</v>
      </c>
      <c r="K31" s="18" t="str">
        <f ca="1">IFERROR(__xludf.UNSUPPORTED(IMPORTRANGE(準備!$A$2, "28!e42")),"#REF!")</f>
        <v>#REF!</v>
      </c>
      <c r="L31" s="19" t="str">
        <f ca="1">IFERROR(__xludf.UNSUPPORTED(IMPORTRANGE(準備!$A$2, "28!f42")),"#REF!")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"29!c42")),"#REF!")</f>
        <v>#REF!</v>
      </c>
      <c r="J32" s="18" t="str">
        <f ca="1">IFERROR(__xludf.UNSUPPORTED(IMPORTRANGE(準備!$A$2, "29!d42")),"#REF!")</f>
        <v>#REF!</v>
      </c>
      <c r="K32" s="18" t="str">
        <f ca="1">IFERROR(__xludf.UNSUPPORTED(IMPORTRANGE(準備!$A$2, "29!e42")),"#REF!")</f>
        <v>#REF!</v>
      </c>
      <c r="L32" s="19" t="str">
        <f ca="1">IFERROR(__xludf.UNSUPPORTED(IMPORTRANGE(準備!$A$2, "29!f42")),"#REF!")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"30!c42")),"#REF!")</f>
        <v>#REF!</v>
      </c>
      <c r="J33" s="18" t="str">
        <f ca="1">IFERROR(__xludf.UNSUPPORTED(IMPORTRANGE(準備!$A$2, "30!d42")),"#REF!")</f>
        <v>#REF!</v>
      </c>
      <c r="K33" s="18" t="str">
        <f ca="1">IFERROR(__xludf.UNSUPPORTED(IMPORTRANGE(準備!$A$2, "30!e42")),"#REF!")</f>
        <v>#REF!</v>
      </c>
      <c r="L33" s="19" t="str">
        <f ca="1">IFERROR(__xludf.UNSUPPORTED(IMPORTRANGE(準備!$A$2, "30!f42")),"#REF!")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"31!c42")),"#REF!")</f>
        <v>#REF!</v>
      </c>
      <c r="J34" s="18" t="str">
        <f ca="1">IFERROR(__xludf.UNSUPPORTED(IMPORTRANGE(準備!$A$2, "31!d42")),"#REF!")</f>
        <v>#REF!</v>
      </c>
      <c r="K34" s="18" t="str">
        <f ca="1">IFERROR(__xludf.UNSUPPORTED(IMPORTRANGE(準備!$A$2, "31!e42")),"#REF!")</f>
        <v>#REF!</v>
      </c>
      <c r="L34" s="19" t="str">
        <f ca="1">IFERROR(__xludf.UNSUPPORTED(IMPORTRANGE(準備!$A$2, "31!f42")),"#REF!")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"32!c42")),"#REF!")</f>
        <v>#REF!</v>
      </c>
      <c r="J35" s="18" t="str">
        <f ca="1">IFERROR(__xludf.UNSUPPORTED(IMPORTRANGE(準備!$A$2, "32!d42")),"#REF!")</f>
        <v>#REF!</v>
      </c>
      <c r="K35" s="18" t="str">
        <f ca="1">IFERROR(__xludf.UNSUPPORTED(IMPORTRANGE(準備!$A$2, "32!e42")),"#REF!")</f>
        <v>#REF!</v>
      </c>
      <c r="L35" s="19" t="str">
        <f ca="1">IFERROR(__xludf.UNSUPPORTED(IMPORTRANGE(準備!$A$2, "32!f42")),"#REF!")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"33!c42")),"#REF!")</f>
        <v>#REF!</v>
      </c>
      <c r="J36" s="18" t="str">
        <f ca="1">IFERROR(__xludf.UNSUPPORTED(IMPORTRANGE(準備!$A$2, "33!d42")),"#REF!")</f>
        <v>#REF!</v>
      </c>
      <c r="K36" s="18" t="str">
        <f ca="1">IFERROR(__xludf.UNSUPPORTED(IMPORTRANGE(準備!$A$2, "33!e42")),"#REF!")</f>
        <v>#REF!</v>
      </c>
      <c r="L36" s="19" t="str">
        <f ca="1">IFERROR(__xludf.UNSUPPORTED(IMPORTRANGE(準備!$A$2, "33!f42")),"#REF!")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"34!c42")),"#REF!")</f>
        <v>#REF!</v>
      </c>
      <c r="J37" s="18" t="str">
        <f ca="1">IFERROR(__xludf.UNSUPPORTED(IMPORTRANGE(準備!$A$2, "34!d42")),"#REF!")</f>
        <v>#REF!</v>
      </c>
      <c r="K37" s="18" t="str">
        <f ca="1">IFERROR(__xludf.UNSUPPORTED(IMPORTRANGE(準備!$A$2, "34!e42")),"#REF!")</f>
        <v>#REF!</v>
      </c>
      <c r="L37" s="19" t="str">
        <f ca="1">IFERROR(__xludf.UNSUPPORTED(IMPORTRANGE(準備!$A$2, "34!f42")),"#REF!")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"35!c42")),"#REF!")</f>
        <v>#REF!</v>
      </c>
      <c r="J38" s="18" t="str">
        <f ca="1">IFERROR(__xludf.UNSUPPORTED(IMPORTRANGE(準備!$A$2, "35!d42")),"#REF!")</f>
        <v>#REF!</v>
      </c>
      <c r="K38" s="18" t="str">
        <f ca="1">IFERROR(__xludf.UNSUPPORTED(IMPORTRANGE(準備!$A$2, "35!e42")),"#REF!")</f>
        <v>#REF!</v>
      </c>
      <c r="L38" s="19" t="str">
        <f ca="1">IFERROR(__xludf.UNSUPPORTED(IMPORTRANGE(準備!$A$2, "35!f42")),"#REF!")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"36!c42")),"#REF!")</f>
        <v>#REF!</v>
      </c>
      <c r="J39" s="18" t="str">
        <f ca="1">IFERROR(__xludf.UNSUPPORTED(IMPORTRANGE(準備!$A$2, "36!d42")),"#REF!")</f>
        <v>#REF!</v>
      </c>
      <c r="K39" s="18" t="str">
        <f ca="1">IFERROR(__xludf.UNSUPPORTED(IMPORTRANGE(準備!$A$2, "36!e42")),"#REF!")</f>
        <v>#REF!</v>
      </c>
      <c r="L39" s="19" t="str">
        <f ca="1">IFERROR(__xludf.UNSUPPORTED(IMPORTRANGE(準備!$A$2, "36!f42")),"#REF!")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"37!c42")),"#REF!")</f>
        <v>#REF!</v>
      </c>
      <c r="J40" s="18" t="str">
        <f ca="1">IFERROR(__xludf.UNSUPPORTED(IMPORTRANGE(準備!$A$2, "37!d42")),"#REF!")</f>
        <v>#REF!</v>
      </c>
      <c r="K40" s="18" t="str">
        <f ca="1">IFERROR(__xludf.UNSUPPORTED(IMPORTRANGE(準備!$A$2, "37!e42")),"#REF!")</f>
        <v>#REF!</v>
      </c>
      <c r="L40" s="19" t="str">
        <f ca="1">IFERROR(__xludf.UNSUPPORTED(IMPORTRANGE(準備!$A$2, "37!f42")),"#REF!")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"38!c42")),"#REF!")</f>
        <v>#REF!</v>
      </c>
      <c r="J41" s="18" t="str">
        <f ca="1">IFERROR(__xludf.UNSUPPORTED(IMPORTRANGE(準備!$A$2, "38!d42")),"#REF!")</f>
        <v>#REF!</v>
      </c>
      <c r="K41" s="18" t="str">
        <f ca="1">IFERROR(__xludf.UNSUPPORTED(IMPORTRANGE(準備!$A$2, "38!e42")),"#REF!")</f>
        <v>#REF!</v>
      </c>
      <c r="L41" s="19" t="str">
        <f ca="1">IFERROR(__xludf.UNSUPPORTED(IMPORTRANGE(準備!$A$2, "38!f42")),"#REF!")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"39!c42")),"#REF!")</f>
        <v>#REF!</v>
      </c>
      <c r="J42" s="18" t="str">
        <f ca="1">IFERROR(__xludf.UNSUPPORTED(IMPORTRANGE(準備!$A$2, "39!d42")),"#REF!")</f>
        <v>#REF!</v>
      </c>
      <c r="K42" s="18" t="str">
        <f ca="1">IFERROR(__xludf.UNSUPPORTED(IMPORTRANGE(準備!$A$2, "39!e42")),"#REF!")</f>
        <v>#REF!</v>
      </c>
      <c r="L42" s="19" t="str">
        <f ca="1">IFERROR(__xludf.UNSUPPORTED(IMPORTRANGE(準備!$A$2, "39!f42")),"#REF!")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"40!c42")),"#REF!")</f>
        <v>#REF!</v>
      </c>
      <c r="J43" s="18" t="str">
        <f ca="1">IFERROR(__xludf.UNSUPPORTED(IMPORTRANGE(準備!$A$2, "40!d42")),"#REF!")</f>
        <v>#REF!</v>
      </c>
      <c r="K43" s="18" t="str">
        <f ca="1">IFERROR(__xludf.UNSUPPORTED(IMPORTRANGE(準備!$A$2, "40!e42")),"#REF!")</f>
        <v>#REF!</v>
      </c>
      <c r="L43" s="19" t="str">
        <f ca="1">IFERROR(__xludf.UNSUPPORTED(IMPORTRANGE(準備!$A$2, "40!f42")),"#REF!")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"41!c42")),"#REF!")</f>
        <v>#REF!</v>
      </c>
      <c r="J44" s="18" t="str">
        <f ca="1">IFERROR(__xludf.UNSUPPORTED(IMPORTRANGE(準備!$A$2, "41!d42")),"#REF!")</f>
        <v>#REF!</v>
      </c>
      <c r="K44" s="18" t="str">
        <f ca="1">IFERROR(__xludf.UNSUPPORTED(IMPORTRANGE(準備!$A$2, "41!e42")),"#REF!")</f>
        <v>#REF!</v>
      </c>
      <c r="L44" s="19" t="str">
        <f ca="1">IFERROR(__xludf.UNSUPPORTED(IMPORTRANGE(準備!$A$2, "41!f42")),"#REF!")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"42!c42")),"#REF!")</f>
        <v>#REF!</v>
      </c>
      <c r="J45" s="18" t="str">
        <f ca="1">IFERROR(__xludf.UNSUPPORTED(IMPORTRANGE(準備!$A$2, "42!d42")),"#REF!")</f>
        <v>#REF!</v>
      </c>
      <c r="K45" s="18" t="str">
        <f ca="1">IFERROR(__xludf.UNSUPPORTED(IMPORTRANGE(準備!$A$2, "42!e42")),"#REF!")</f>
        <v>#REF!</v>
      </c>
      <c r="L45" s="19" t="str">
        <f ca="1">IFERROR(__xludf.UNSUPPORTED(IMPORTRANGE(準備!$A$2, "42!f42")),"#REF!")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"43!c42")),"#REF!")</f>
        <v>#REF!</v>
      </c>
      <c r="J46" s="18" t="str">
        <f ca="1">IFERROR(__xludf.UNSUPPORTED(IMPORTRANGE(準備!$A$2, "43!d42")),"#REF!")</f>
        <v>#REF!</v>
      </c>
      <c r="K46" s="18" t="str">
        <f ca="1">IFERROR(__xludf.UNSUPPORTED(IMPORTRANGE(準備!$A$2, "43!e42")),"#REF!")</f>
        <v>#REF!</v>
      </c>
      <c r="L46" s="19" t="str">
        <f ca="1">IFERROR(__xludf.UNSUPPORTED(IMPORTRANGE(準備!$A$2, "43!f42")),"#REF!")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"44!c42")),"#REF!")</f>
        <v>#REF!</v>
      </c>
      <c r="J47" s="18" t="str">
        <f ca="1">IFERROR(__xludf.UNSUPPORTED(IMPORTRANGE(準備!$A$2, "44!d42")),"#REF!")</f>
        <v>#REF!</v>
      </c>
      <c r="K47" s="18" t="str">
        <f ca="1">IFERROR(__xludf.UNSUPPORTED(IMPORTRANGE(準備!$A$2, "44!e42")),"#REF!")</f>
        <v>#REF!</v>
      </c>
      <c r="L47" s="19" t="str">
        <f ca="1">IFERROR(__xludf.UNSUPPORTED(IMPORTRANGE(準備!$A$2, "44!f42")),"#REF!")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"45!c42")),"#REF!")</f>
        <v>#REF!</v>
      </c>
      <c r="J48" s="18" t="str">
        <f ca="1">IFERROR(__xludf.UNSUPPORTED(IMPORTRANGE(準備!$A$2, "45!d42")),"#REF!")</f>
        <v>#REF!</v>
      </c>
      <c r="K48" s="18" t="str">
        <f ca="1">IFERROR(__xludf.UNSUPPORTED(IMPORTRANGE(準備!$A$2, "45!e42")),"#REF!")</f>
        <v>#REF!</v>
      </c>
      <c r="L48" s="19" t="str">
        <f ca="1">IFERROR(__xludf.UNSUPPORTED(IMPORTRANGE(準備!$A$2, "45!f42")),"#REF!")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"46!c42")),"#REF!")</f>
        <v>#REF!</v>
      </c>
      <c r="J49" s="18" t="str">
        <f ca="1">IFERROR(__xludf.UNSUPPORTED(IMPORTRANGE(準備!$A$2, "46!d42")),"#REF!")</f>
        <v>#REF!</v>
      </c>
      <c r="K49" s="18" t="str">
        <f ca="1">IFERROR(__xludf.UNSUPPORTED(IMPORTRANGE(準備!$A$2, "46!e42")),"#REF!")</f>
        <v>#REF!</v>
      </c>
      <c r="L49" s="19" t="str">
        <f ca="1">IFERROR(__xludf.UNSUPPORTED(IMPORTRANGE(準備!$A$2, "46!f42")),"#REF!")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"47!c42")),"#REF!")</f>
        <v>#REF!</v>
      </c>
      <c r="J50" s="18" t="str">
        <f ca="1">IFERROR(__xludf.UNSUPPORTED(IMPORTRANGE(準備!$A$2, "47!d42")),"#REF!")</f>
        <v>#REF!</v>
      </c>
      <c r="K50" s="18" t="str">
        <f ca="1">IFERROR(__xludf.UNSUPPORTED(IMPORTRANGE(準備!$A$2, "47!e42")),"#REF!")</f>
        <v>#REF!</v>
      </c>
      <c r="L50" s="19" t="str">
        <f ca="1">IFERROR(__xludf.UNSUPPORTED(IMPORTRANGE(準備!$A$2, "47!f42")),"#REF!")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"48!c42")),"#REF!")</f>
        <v>#REF!</v>
      </c>
      <c r="J51" s="18" t="str">
        <f ca="1">IFERROR(__xludf.UNSUPPORTED(IMPORTRANGE(準備!$A$2, "48!d42")),"#REF!")</f>
        <v>#REF!</v>
      </c>
      <c r="K51" s="18" t="str">
        <f ca="1">IFERROR(__xludf.UNSUPPORTED(IMPORTRANGE(準備!$A$2, "48!e42")),"#REF!")</f>
        <v>#REF!</v>
      </c>
      <c r="L51" s="19" t="str">
        <f ca="1">IFERROR(__xludf.UNSUPPORTED(IMPORTRANGE(準備!$A$2, "48!f42")),"#REF!")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"49!c42")),"#REF!")</f>
        <v>#REF!</v>
      </c>
      <c r="J52" s="18" t="str">
        <f ca="1">IFERROR(__xludf.UNSUPPORTED(IMPORTRANGE(準備!$A$2, "49!d42")),"#REF!")</f>
        <v>#REF!</v>
      </c>
      <c r="K52" s="18" t="str">
        <f ca="1">IFERROR(__xludf.UNSUPPORTED(IMPORTRANGE(準備!$A$2, "49!e42")),"#REF!")</f>
        <v>#REF!</v>
      </c>
      <c r="L52" s="19" t="str">
        <f ca="1">IFERROR(__xludf.UNSUPPORTED(IMPORTRANGE(準備!$A$2, "49!f42")),"#REF!")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"50!c42")),"#REF!")</f>
        <v>#REF!</v>
      </c>
      <c r="J53" s="18" t="str">
        <f ca="1">IFERROR(__xludf.UNSUPPORTED(IMPORTRANGE(準備!$A$2, "50!d42")),"#REF!")</f>
        <v>#REF!</v>
      </c>
      <c r="K53" s="18" t="str">
        <f ca="1">IFERROR(__xludf.UNSUPPORTED(IMPORTRANGE(準備!$A$2, "50!e42")),"#REF!")</f>
        <v>#REF!</v>
      </c>
      <c r="L53" s="19" t="str">
        <f ca="1">IFERROR(__xludf.UNSUPPORTED(IMPORTRANGE(準備!$A$2, "50!f42")),"#REF!")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39:H39"/>
    <mergeCell ref="E20:H20"/>
    <mergeCell ref="B20:D20"/>
    <mergeCell ref="B41:D41"/>
    <mergeCell ref="E41:H41"/>
    <mergeCell ref="E42:H42"/>
    <mergeCell ref="B42:D42"/>
    <mergeCell ref="B43:D43"/>
    <mergeCell ref="E43:H43"/>
    <mergeCell ref="B28:D28"/>
    <mergeCell ref="B29:D29"/>
    <mergeCell ref="B30:D30"/>
    <mergeCell ref="E30:H30"/>
    <mergeCell ref="B26:D26"/>
    <mergeCell ref="B21:D21"/>
    <mergeCell ref="B22:D22"/>
    <mergeCell ref="B23:D23"/>
    <mergeCell ref="B24:D24"/>
    <mergeCell ref="B25:D25"/>
    <mergeCell ref="E28:H28"/>
    <mergeCell ref="E29:H29"/>
    <mergeCell ref="E21:H21"/>
    <mergeCell ref="E22:H22"/>
    <mergeCell ref="B36:D36"/>
    <mergeCell ref="B53:D53"/>
    <mergeCell ref="E53:H53"/>
    <mergeCell ref="B49:D49"/>
    <mergeCell ref="B50:D50"/>
    <mergeCell ref="E50:H50"/>
    <mergeCell ref="B51:D51"/>
    <mergeCell ref="E51:H51"/>
    <mergeCell ref="B31:D31"/>
    <mergeCell ref="E31:H31"/>
    <mergeCell ref="B32:D32"/>
    <mergeCell ref="E32:H32"/>
    <mergeCell ref="B33:D33"/>
    <mergeCell ref="E33:H33"/>
    <mergeCell ref="B34:D34"/>
    <mergeCell ref="E34:H34"/>
    <mergeCell ref="E35:H35"/>
    <mergeCell ref="B35:D35"/>
    <mergeCell ref="E36:H36"/>
    <mergeCell ref="B37:D37"/>
    <mergeCell ref="E37:H37"/>
    <mergeCell ref="B38:D38"/>
    <mergeCell ref="E38:H38"/>
    <mergeCell ref="B39:D39"/>
    <mergeCell ref="B52:D52"/>
    <mergeCell ref="E52:H52"/>
    <mergeCell ref="E48:H48"/>
    <mergeCell ref="E49:H49"/>
    <mergeCell ref="B40:D40"/>
    <mergeCell ref="E40:H40"/>
    <mergeCell ref="B46:D46"/>
    <mergeCell ref="E46:H46"/>
    <mergeCell ref="B47:D47"/>
    <mergeCell ref="E47:H47"/>
    <mergeCell ref="B48:D48"/>
    <mergeCell ref="B45:D45"/>
    <mergeCell ref="E45:H45"/>
    <mergeCell ref="B44:D44"/>
    <mergeCell ref="E44:H44"/>
    <mergeCell ref="B3:D3"/>
    <mergeCell ref="E3:H3"/>
    <mergeCell ref="B4:D4"/>
    <mergeCell ref="E4:H4"/>
    <mergeCell ref="B5:D5"/>
    <mergeCell ref="E5:H5"/>
    <mergeCell ref="E6:H6"/>
    <mergeCell ref="E8:H8"/>
    <mergeCell ref="E14:H14"/>
    <mergeCell ref="E9:H9"/>
    <mergeCell ref="E10:H10"/>
    <mergeCell ref="E11:H11"/>
    <mergeCell ref="E12:H12"/>
    <mergeCell ref="E13:H13"/>
    <mergeCell ref="B13:D13"/>
    <mergeCell ref="B14:D14"/>
    <mergeCell ref="E26:H26"/>
    <mergeCell ref="E27:H27"/>
    <mergeCell ref="B27:D27"/>
    <mergeCell ref="B6:D6"/>
    <mergeCell ref="B7:D7"/>
    <mergeCell ref="B8:D8"/>
    <mergeCell ref="B9:D9"/>
    <mergeCell ref="B10:D10"/>
    <mergeCell ref="B11:D11"/>
    <mergeCell ref="B12:D12"/>
    <mergeCell ref="E7:H7"/>
    <mergeCell ref="E23:H23"/>
    <mergeCell ref="E24:H24"/>
    <mergeCell ref="E25:H25"/>
    <mergeCell ref="E15:H15"/>
    <mergeCell ref="B15:D15"/>
    <mergeCell ref="B16:D16"/>
    <mergeCell ref="E16:H16"/>
    <mergeCell ref="B17:D17"/>
    <mergeCell ref="B18:D18"/>
    <mergeCell ref="B19:D19"/>
    <mergeCell ref="E17:H17"/>
    <mergeCell ref="E18:H18"/>
    <mergeCell ref="E19:H19"/>
  </mergeCells>
  <phoneticPr fontId="19"/>
  <pageMargins left="0.7" right="0.7" top="0.75" bottom="0.75" header="0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39</v>
      </c>
      <c r="F1" s="14" t="s">
        <v>22</v>
      </c>
      <c r="G1" s="13"/>
      <c r="H1" s="13">
        <f>準備!A46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"1!c43")),"#REF!")</f>
        <v>#REF!</v>
      </c>
      <c r="J4" s="18" t="str">
        <f ca="1">IFERROR(__xludf.UNSUPPORTED(IMPORTRANGE(準備!$A$2, "1!d43")),"#REF!")</f>
        <v>#REF!</v>
      </c>
      <c r="K4" s="18" t="str">
        <f ca="1">IFERROR(__xludf.UNSUPPORTED(IMPORTRANGE(準備!$A$2, "1!e43")),"#REF!")</f>
        <v>#REF!</v>
      </c>
      <c r="L4" s="19" t="str">
        <f ca="1">IFERROR(__xludf.UNSUPPORTED(IMPORTRANGE(準備!$A$2, "1!f43")),"#REF!")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"2!c43")),"#REF!")</f>
        <v>#REF!</v>
      </c>
      <c r="J5" s="18" t="str">
        <f ca="1">IFERROR(__xludf.UNSUPPORTED(IMPORTRANGE(準備!$A$2, "2!d43")),"#REF!")</f>
        <v>#REF!</v>
      </c>
      <c r="K5" s="18" t="str">
        <f ca="1">IFERROR(__xludf.UNSUPPORTED(IMPORTRANGE(準備!$A$2, "2!e43")),"#REF!")</f>
        <v>#REF!</v>
      </c>
      <c r="L5" s="19" t="str">
        <f ca="1">IFERROR(__xludf.UNSUPPORTED(IMPORTRANGE(準備!$A$2, "2!f43")),"#REF!")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"3!c43")),"#REF!")</f>
        <v>#REF!</v>
      </c>
      <c r="J6" s="18" t="str">
        <f ca="1">IFERROR(__xludf.UNSUPPORTED(IMPORTRANGE(準備!$A$2, "3!d43")),"#REF!")</f>
        <v>#REF!</v>
      </c>
      <c r="K6" s="18" t="str">
        <f ca="1">IFERROR(__xludf.UNSUPPORTED(IMPORTRANGE(準備!$A$2, "3!e43")),"#REF!")</f>
        <v>#REF!</v>
      </c>
      <c r="L6" s="19" t="str">
        <f ca="1">IFERROR(__xludf.UNSUPPORTED(IMPORTRANGE(準備!$A$2, "3!f43")),"#REF!")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"4!c43")),"#REF!")</f>
        <v>#REF!</v>
      </c>
      <c r="J7" s="18" t="str">
        <f ca="1">IFERROR(__xludf.UNSUPPORTED(IMPORTRANGE(準備!$A$2, "4!d43")),"#REF!")</f>
        <v>#REF!</v>
      </c>
      <c r="K7" s="18" t="str">
        <f ca="1">IFERROR(__xludf.UNSUPPORTED(IMPORTRANGE(準備!$A$2, "4!e43")),"#REF!")</f>
        <v>#REF!</v>
      </c>
      <c r="L7" s="19" t="str">
        <f ca="1">IFERROR(__xludf.UNSUPPORTED(IMPORTRANGE(準備!$A$2, "4!f43")),"#REF!")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"5!c43")),"#REF!")</f>
        <v>#REF!</v>
      </c>
      <c r="J8" s="18" t="str">
        <f ca="1">IFERROR(__xludf.UNSUPPORTED(IMPORTRANGE(準備!$A$2, "5!d43")),"#REF!")</f>
        <v>#REF!</v>
      </c>
      <c r="K8" s="18" t="str">
        <f ca="1">IFERROR(__xludf.UNSUPPORTED(IMPORTRANGE(準備!$A$2, "5!e43")),"#REF!")</f>
        <v>#REF!</v>
      </c>
      <c r="L8" s="19" t="str">
        <f ca="1">IFERROR(__xludf.UNSUPPORTED(IMPORTRANGE(準備!$A$2, "5!f43")),"#REF!")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"6!c43")),"#REF!")</f>
        <v>#REF!</v>
      </c>
      <c r="J9" s="18" t="str">
        <f ca="1">IFERROR(__xludf.UNSUPPORTED(IMPORTRANGE(準備!$A$2, "6!d43")),"#REF!")</f>
        <v>#REF!</v>
      </c>
      <c r="K9" s="18" t="str">
        <f ca="1">IFERROR(__xludf.UNSUPPORTED(IMPORTRANGE(準備!$A$2, "6!e43")),"#REF!")</f>
        <v>#REF!</v>
      </c>
      <c r="L9" s="19" t="str">
        <f ca="1">IFERROR(__xludf.UNSUPPORTED(IMPORTRANGE(準備!$A$2, "6!f43")),"#REF!")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"7!c43")),"#REF!")</f>
        <v>#REF!</v>
      </c>
      <c r="J10" s="18" t="str">
        <f ca="1">IFERROR(__xludf.UNSUPPORTED(IMPORTRANGE(準備!$A$2, "7!d43")),"#REF!")</f>
        <v>#REF!</v>
      </c>
      <c r="K10" s="18" t="str">
        <f ca="1">IFERROR(__xludf.UNSUPPORTED(IMPORTRANGE(準備!$A$2, "7!e43")),"#REF!")</f>
        <v>#REF!</v>
      </c>
      <c r="L10" s="19" t="str">
        <f ca="1">IFERROR(__xludf.UNSUPPORTED(IMPORTRANGE(準備!$A$2, "7!f43")),"#REF!")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"8!c43")),"#REF!")</f>
        <v>#REF!</v>
      </c>
      <c r="J11" s="18" t="str">
        <f ca="1">IFERROR(__xludf.UNSUPPORTED(IMPORTRANGE(準備!$A$2, "8!d43")),"#REF!")</f>
        <v>#REF!</v>
      </c>
      <c r="K11" s="18" t="str">
        <f ca="1">IFERROR(__xludf.UNSUPPORTED(IMPORTRANGE(準備!$A$2, "8!e43")),"#REF!")</f>
        <v>#REF!</v>
      </c>
      <c r="L11" s="19" t="str">
        <f ca="1">IFERROR(__xludf.UNSUPPORTED(IMPORTRANGE(準備!$A$2, "8!f43")),"#REF!")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"9!c43")),"#REF!")</f>
        <v>#REF!</v>
      </c>
      <c r="J12" s="18" t="str">
        <f ca="1">IFERROR(__xludf.UNSUPPORTED(IMPORTRANGE(準備!$A$2, "9!d43")),"#REF!")</f>
        <v>#REF!</v>
      </c>
      <c r="K12" s="18" t="str">
        <f ca="1">IFERROR(__xludf.UNSUPPORTED(IMPORTRANGE(準備!$A$2, "9!e43")),"#REF!")</f>
        <v>#REF!</v>
      </c>
      <c r="L12" s="19" t="str">
        <f ca="1">IFERROR(__xludf.UNSUPPORTED(IMPORTRANGE(準備!$A$2, "9!f43")),"#REF!")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"10!c43")),"#REF!")</f>
        <v>#REF!</v>
      </c>
      <c r="J13" s="18" t="str">
        <f ca="1">IFERROR(__xludf.UNSUPPORTED(IMPORTRANGE(準備!$A$2, "10!d43")),"#REF!")</f>
        <v>#REF!</v>
      </c>
      <c r="K13" s="18" t="str">
        <f ca="1">IFERROR(__xludf.UNSUPPORTED(IMPORTRANGE(準備!$A$2, "10!e43")),"#REF!")</f>
        <v>#REF!</v>
      </c>
      <c r="L13" s="19" t="str">
        <f ca="1">IFERROR(__xludf.UNSUPPORTED(IMPORTRANGE(準備!$A$2, "10!f43")),"#REF!")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"11!c43")),"#REF!")</f>
        <v>#REF!</v>
      </c>
      <c r="J14" s="18" t="str">
        <f ca="1">IFERROR(__xludf.UNSUPPORTED(IMPORTRANGE(準備!$A$2, "11!d43")),"#REF!")</f>
        <v>#REF!</v>
      </c>
      <c r="K14" s="18" t="str">
        <f ca="1">IFERROR(__xludf.UNSUPPORTED(IMPORTRANGE(準備!$A$2, "11!e43")),"#REF!")</f>
        <v>#REF!</v>
      </c>
      <c r="L14" s="19" t="str">
        <f ca="1">IFERROR(__xludf.UNSUPPORTED(IMPORTRANGE(準備!$A$2, "11!f43")),"#REF!")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"12!c43")),"#REF!")</f>
        <v>#REF!</v>
      </c>
      <c r="J15" s="18" t="str">
        <f ca="1">IFERROR(__xludf.UNSUPPORTED(IMPORTRANGE(準備!$A$2, "12!d43")),"#REF!")</f>
        <v>#REF!</v>
      </c>
      <c r="K15" s="18" t="str">
        <f ca="1">IFERROR(__xludf.UNSUPPORTED(IMPORTRANGE(準備!$A$2, "12!e43")),"#REF!")</f>
        <v>#REF!</v>
      </c>
      <c r="L15" s="19" t="str">
        <f ca="1">IFERROR(__xludf.UNSUPPORTED(IMPORTRANGE(準備!$A$2, "12!f43")),"#REF!")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"13!c43")),"#REF!")</f>
        <v>#REF!</v>
      </c>
      <c r="J16" s="18" t="str">
        <f ca="1">IFERROR(__xludf.UNSUPPORTED(IMPORTRANGE(準備!$A$2, "13!d43")),"#REF!")</f>
        <v>#REF!</v>
      </c>
      <c r="K16" s="18" t="str">
        <f ca="1">IFERROR(__xludf.UNSUPPORTED(IMPORTRANGE(準備!$A$2, "13!e43")),"#REF!")</f>
        <v>#REF!</v>
      </c>
      <c r="L16" s="19" t="str">
        <f ca="1">IFERROR(__xludf.UNSUPPORTED(IMPORTRANGE(準備!$A$2, "13!f43")),"#REF!")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"14!c43")),"#REF!")</f>
        <v>#REF!</v>
      </c>
      <c r="J17" s="18" t="str">
        <f ca="1">IFERROR(__xludf.UNSUPPORTED(IMPORTRANGE(準備!$A$2, "14!d43")),"#REF!")</f>
        <v>#REF!</v>
      </c>
      <c r="K17" s="18" t="str">
        <f ca="1">IFERROR(__xludf.UNSUPPORTED(IMPORTRANGE(準備!$A$2, "14!e43")),"#REF!")</f>
        <v>#REF!</v>
      </c>
      <c r="L17" s="19" t="str">
        <f ca="1">IFERROR(__xludf.UNSUPPORTED(IMPORTRANGE(準備!$A$2, "14!f43")),"#REF!")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"15!c43")),"#REF!")</f>
        <v>#REF!</v>
      </c>
      <c r="J18" s="18" t="str">
        <f ca="1">IFERROR(__xludf.UNSUPPORTED(IMPORTRANGE(準備!$A$2, "15!d43")),"#REF!")</f>
        <v>#REF!</v>
      </c>
      <c r="K18" s="18" t="str">
        <f ca="1">IFERROR(__xludf.UNSUPPORTED(IMPORTRANGE(準備!$A$2, "15!e43")),"#REF!")</f>
        <v>#REF!</v>
      </c>
      <c r="L18" s="19" t="str">
        <f ca="1">IFERROR(__xludf.UNSUPPORTED(IMPORTRANGE(準備!$A$2, "15!f43")),"#REF!")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"16!c43")),"#REF!")</f>
        <v>#REF!</v>
      </c>
      <c r="J19" s="18" t="str">
        <f ca="1">IFERROR(__xludf.UNSUPPORTED(IMPORTRANGE(準備!$A$2, "16!d43")),"#REF!")</f>
        <v>#REF!</v>
      </c>
      <c r="K19" s="18" t="str">
        <f ca="1">IFERROR(__xludf.UNSUPPORTED(IMPORTRANGE(準備!$A$2, "16!e43")),"#REF!")</f>
        <v>#REF!</v>
      </c>
      <c r="L19" s="19" t="str">
        <f ca="1">IFERROR(__xludf.UNSUPPORTED(IMPORTRANGE(準備!$A$2, "16!f43")),"#REF!")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"17!c43")),"#REF!")</f>
        <v>#REF!</v>
      </c>
      <c r="J20" s="18" t="str">
        <f ca="1">IFERROR(__xludf.UNSUPPORTED(IMPORTRANGE(準備!$A$2, "17!d43")),"#REF!")</f>
        <v>#REF!</v>
      </c>
      <c r="K20" s="18" t="str">
        <f ca="1">IFERROR(__xludf.UNSUPPORTED(IMPORTRANGE(準備!$A$2, "17!e43")),"#REF!")</f>
        <v>#REF!</v>
      </c>
      <c r="L20" s="19" t="str">
        <f ca="1">IFERROR(__xludf.UNSUPPORTED(IMPORTRANGE(準備!$A$2, "17!f43")),"#REF!")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"18!c43")),"#REF!")</f>
        <v>#REF!</v>
      </c>
      <c r="J21" s="18" t="str">
        <f ca="1">IFERROR(__xludf.UNSUPPORTED(IMPORTRANGE(準備!$A$2, "18!d43")),"#REF!")</f>
        <v>#REF!</v>
      </c>
      <c r="K21" s="18" t="str">
        <f ca="1">IFERROR(__xludf.UNSUPPORTED(IMPORTRANGE(準備!$A$2, "18!e43")),"#REF!")</f>
        <v>#REF!</v>
      </c>
      <c r="L21" s="19" t="str">
        <f ca="1">IFERROR(__xludf.UNSUPPORTED(IMPORTRANGE(準備!$A$2, "18!f43")),"#REF!")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"19!c43")),"#REF!")</f>
        <v>#REF!</v>
      </c>
      <c r="J22" s="18" t="str">
        <f ca="1">IFERROR(__xludf.UNSUPPORTED(IMPORTRANGE(準備!$A$2, "19!d43")),"#REF!")</f>
        <v>#REF!</v>
      </c>
      <c r="K22" s="18" t="str">
        <f ca="1">IFERROR(__xludf.UNSUPPORTED(IMPORTRANGE(準備!$A$2, "19!e43")),"#REF!")</f>
        <v>#REF!</v>
      </c>
      <c r="L22" s="19" t="str">
        <f ca="1">IFERROR(__xludf.UNSUPPORTED(IMPORTRANGE(準備!$A$2, "19!f43")),"#REF!")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"20!c43")),"#REF!")</f>
        <v>#REF!</v>
      </c>
      <c r="J23" s="18" t="str">
        <f ca="1">IFERROR(__xludf.UNSUPPORTED(IMPORTRANGE(準備!$A$2, "20!d43")),"#REF!")</f>
        <v>#REF!</v>
      </c>
      <c r="K23" s="18" t="str">
        <f ca="1">IFERROR(__xludf.UNSUPPORTED(IMPORTRANGE(準備!$A$2, "20!e43")),"#REF!")</f>
        <v>#REF!</v>
      </c>
      <c r="L23" s="19" t="str">
        <f ca="1">IFERROR(__xludf.UNSUPPORTED(IMPORTRANGE(準備!$A$2, "20!f43")),"#REF!")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"21!c43")),"#REF!")</f>
        <v>#REF!</v>
      </c>
      <c r="J24" s="18" t="str">
        <f ca="1">IFERROR(__xludf.UNSUPPORTED(IMPORTRANGE(準備!$A$2, "21!d43")),"#REF!")</f>
        <v>#REF!</v>
      </c>
      <c r="K24" s="18" t="str">
        <f ca="1">IFERROR(__xludf.UNSUPPORTED(IMPORTRANGE(準備!$A$2, "21!e43")),"#REF!")</f>
        <v>#REF!</v>
      </c>
      <c r="L24" s="19" t="str">
        <f ca="1">IFERROR(__xludf.UNSUPPORTED(IMPORTRANGE(準備!$A$2, "21!f43")),"#REF!")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"22!c43")),"#REF!")</f>
        <v>#REF!</v>
      </c>
      <c r="J25" s="18" t="str">
        <f ca="1">IFERROR(__xludf.UNSUPPORTED(IMPORTRANGE(準備!$A$2, "22!d43")),"#REF!")</f>
        <v>#REF!</v>
      </c>
      <c r="K25" s="18" t="str">
        <f ca="1">IFERROR(__xludf.UNSUPPORTED(IMPORTRANGE(準備!$A$2, "22!e43")),"#REF!")</f>
        <v>#REF!</v>
      </c>
      <c r="L25" s="19" t="str">
        <f ca="1">IFERROR(__xludf.UNSUPPORTED(IMPORTRANGE(準備!$A$2, "22!f43")),"#REF!")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"23!c43")),"#REF!")</f>
        <v>#REF!</v>
      </c>
      <c r="J26" s="18" t="str">
        <f ca="1">IFERROR(__xludf.UNSUPPORTED(IMPORTRANGE(準備!$A$2, "23!d43")),"#REF!")</f>
        <v>#REF!</v>
      </c>
      <c r="K26" s="18" t="str">
        <f ca="1">IFERROR(__xludf.UNSUPPORTED(IMPORTRANGE(準備!$A$2, "23!e43")),"#REF!")</f>
        <v>#REF!</v>
      </c>
      <c r="L26" s="19" t="str">
        <f ca="1">IFERROR(__xludf.UNSUPPORTED(IMPORTRANGE(準備!$A$2, "23!f43")),"#REF!")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"24!c43")),"#REF!")</f>
        <v>#REF!</v>
      </c>
      <c r="J27" s="18" t="str">
        <f ca="1">IFERROR(__xludf.UNSUPPORTED(IMPORTRANGE(準備!$A$2, "24!d43")),"#REF!")</f>
        <v>#REF!</v>
      </c>
      <c r="K27" s="18" t="str">
        <f ca="1">IFERROR(__xludf.UNSUPPORTED(IMPORTRANGE(準備!$A$2, "24!e43")),"#REF!")</f>
        <v>#REF!</v>
      </c>
      <c r="L27" s="19" t="str">
        <f ca="1">IFERROR(__xludf.UNSUPPORTED(IMPORTRANGE(準備!$A$2, "24!f43")),"#REF!")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"25!c43")),"#REF!")</f>
        <v>#REF!</v>
      </c>
      <c r="J28" s="18" t="str">
        <f ca="1">IFERROR(__xludf.UNSUPPORTED(IMPORTRANGE(準備!$A$2, "25!d43")),"#REF!")</f>
        <v>#REF!</v>
      </c>
      <c r="K28" s="18" t="str">
        <f ca="1">IFERROR(__xludf.UNSUPPORTED(IMPORTRANGE(準備!$A$2, "25!e43")),"#REF!")</f>
        <v>#REF!</v>
      </c>
      <c r="L28" s="19" t="str">
        <f ca="1">IFERROR(__xludf.UNSUPPORTED(IMPORTRANGE(準備!$A$2, "25!f43")),"#REF!")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"26!c43")),"#REF!")</f>
        <v>#REF!</v>
      </c>
      <c r="J29" s="18" t="str">
        <f ca="1">IFERROR(__xludf.UNSUPPORTED(IMPORTRANGE(準備!$A$2, "26!d43")),"#REF!")</f>
        <v>#REF!</v>
      </c>
      <c r="K29" s="18" t="str">
        <f ca="1">IFERROR(__xludf.UNSUPPORTED(IMPORTRANGE(準備!$A$2, "26!e43")),"#REF!")</f>
        <v>#REF!</v>
      </c>
      <c r="L29" s="19" t="str">
        <f ca="1">IFERROR(__xludf.UNSUPPORTED(IMPORTRANGE(準備!$A$2, "26!f43")),"#REF!")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"27!c43")),"#REF!")</f>
        <v>#REF!</v>
      </c>
      <c r="J30" s="18" t="str">
        <f ca="1">IFERROR(__xludf.UNSUPPORTED(IMPORTRANGE(準備!$A$2, "27!d43")),"#REF!")</f>
        <v>#REF!</v>
      </c>
      <c r="K30" s="18" t="str">
        <f ca="1">IFERROR(__xludf.UNSUPPORTED(IMPORTRANGE(準備!$A$2, "27!e43")),"#REF!")</f>
        <v>#REF!</v>
      </c>
      <c r="L30" s="19" t="str">
        <f ca="1">IFERROR(__xludf.UNSUPPORTED(IMPORTRANGE(準備!$A$2, "27!f43")),"#REF!")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"28!c43")),"#REF!")</f>
        <v>#REF!</v>
      </c>
      <c r="J31" s="18" t="str">
        <f ca="1">IFERROR(__xludf.UNSUPPORTED(IMPORTRANGE(準備!$A$2, "28!d43")),"#REF!")</f>
        <v>#REF!</v>
      </c>
      <c r="K31" s="18" t="str">
        <f ca="1">IFERROR(__xludf.UNSUPPORTED(IMPORTRANGE(準備!$A$2, "28!e43")),"#REF!")</f>
        <v>#REF!</v>
      </c>
      <c r="L31" s="19" t="str">
        <f ca="1">IFERROR(__xludf.UNSUPPORTED(IMPORTRANGE(準備!$A$2, "28!f43")),"#REF!")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"29!c43")),"#REF!")</f>
        <v>#REF!</v>
      </c>
      <c r="J32" s="18" t="str">
        <f ca="1">IFERROR(__xludf.UNSUPPORTED(IMPORTRANGE(準備!$A$2, "29!d43")),"#REF!")</f>
        <v>#REF!</v>
      </c>
      <c r="K32" s="18" t="str">
        <f ca="1">IFERROR(__xludf.UNSUPPORTED(IMPORTRANGE(準備!$A$2, "29!e43")),"#REF!")</f>
        <v>#REF!</v>
      </c>
      <c r="L32" s="19" t="str">
        <f ca="1">IFERROR(__xludf.UNSUPPORTED(IMPORTRANGE(準備!$A$2, "29!f43")),"#REF!")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"30!c43")),"#REF!")</f>
        <v>#REF!</v>
      </c>
      <c r="J33" s="18" t="str">
        <f ca="1">IFERROR(__xludf.UNSUPPORTED(IMPORTRANGE(準備!$A$2, "30!d43")),"#REF!")</f>
        <v>#REF!</v>
      </c>
      <c r="K33" s="18" t="str">
        <f ca="1">IFERROR(__xludf.UNSUPPORTED(IMPORTRANGE(準備!$A$2, "30!e43")),"#REF!")</f>
        <v>#REF!</v>
      </c>
      <c r="L33" s="19" t="str">
        <f ca="1">IFERROR(__xludf.UNSUPPORTED(IMPORTRANGE(準備!$A$2, "30!f43")),"#REF!")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"31!c43")),"#REF!")</f>
        <v>#REF!</v>
      </c>
      <c r="J34" s="18" t="str">
        <f ca="1">IFERROR(__xludf.UNSUPPORTED(IMPORTRANGE(準備!$A$2, "31!d43")),"#REF!")</f>
        <v>#REF!</v>
      </c>
      <c r="K34" s="18" t="str">
        <f ca="1">IFERROR(__xludf.UNSUPPORTED(IMPORTRANGE(準備!$A$2, "31!e43")),"#REF!")</f>
        <v>#REF!</v>
      </c>
      <c r="L34" s="19" t="str">
        <f ca="1">IFERROR(__xludf.UNSUPPORTED(IMPORTRANGE(準備!$A$2, "31!f43")),"#REF!")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"32!c43")),"#REF!")</f>
        <v>#REF!</v>
      </c>
      <c r="J35" s="18" t="str">
        <f ca="1">IFERROR(__xludf.UNSUPPORTED(IMPORTRANGE(準備!$A$2, "32!d43")),"#REF!")</f>
        <v>#REF!</v>
      </c>
      <c r="K35" s="18" t="str">
        <f ca="1">IFERROR(__xludf.UNSUPPORTED(IMPORTRANGE(準備!$A$2, "32!e43")),"#REF!")</f>
        <v>#REF!</v>
      </c>
      <c r="L35" s="19" t="str">
        <f ca="1">IFERROR(__xludf.UNSUPPORTED(IMPORTRANGE(準備!$A$2, "32!f43")),"#REF!")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"33!c43")),"#REF!")</f>
        <v>#REF!</v>
      </c>
      <c r="J36" s="18" t="str">
        <f ca="1">IFERROR(__xludf.UNSUPPORTED(IMPORTRANGE(準備!$A$2, "33!d43")),"#REF!")</f>
        <v>#REF!</v>
      </c>
      <c r="K36" s="18" t="str">
        <f ca="1">IFERROR(__xludf.UNSUPPORTED(IMPORTRANGE(準備!$A$2, "33!e43")),"#REF!")</f>
        <v>#REF!</v>
      </c>
      <c r="L36" s="19" t="str">
        <f ca="1">IFERROR(__xludf.UNSUPPORTED(IMPORTRANGE(準備!$A$2, "33!f43")),"#REF!")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"34!c43")),"#REF!")</f>
        <v>#REF!</v>
      </c>
      <c r="J37" s="18" t="str">
        <f ca="1">IFERROR(__xludf.UNSUPPORTED(IMPORTRANGE(準備!$A$2, "34!d43")),"#REF!")</f>
        <v>#REF!</v>
      </c>
      <c r="K37" s="18" t="str">
        <f ca="1">IFERROR(__xludf.UNSUPPORTED(IMPORTRANGE(準備!$A$2, "34!e43")),"#REF!")</f>
        <v>#REF!</v>
      </c>
      <c r="L37" s="19" t="str">
        <f ca="1">IFERROR(__xludf.UNSUPPORTED(IMPORTRANGE(準備!$A$2, "34!f43")),"#REF!")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"35!c43")),"#REF!")</f>
        <v>#REF!</v>
      </c>
      <c r="J38" s="18" t="str">
        <f ca="1">IFERROR(__xludf.UNSUPPORTED(IMPORTRANGE(準備!$A$2, "35!d43")),"#REF!")</f>
        <v>#REF!</v>
      </c>
      <c r="K38" s="18" t="str">
        <f ca="1">IFERROR(__xludf.UNSUPPORTED(IMPORTRANGE(準備!$A$2, "35!e43")),"#REF!")</f>
        <v>#REF!</v>
      </c>
      <c r="L38" s="19" t="str">
        <f ca="1">IFERROR(__xludf.UNSUPPORTED(IMPORTRANGE(準備!$A$2, "35!f43")),"#REF!")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"36!c43")),"#REF!")</f>
        <v>#REF!</v>
      </c>
      <c r="J39" s="18" t="str">
        <f ca="1">IFERROR(__xludf.UNSUPPORTED(IMPORTRANGE(準備!$A$2, "36!d43")),"#REF!")</f>
        <v>#REF!</v>
      </c>
      <c r="K39" s="18" t="str">
        <f ca="1">IFERROR(__xludf.UNSUPPORTED(IMPORTRANGE(準備!$A$2, "36!e43")),"#REF!")</f>
        <v>#REF!</v>
      </c>
      <c r="L39" s="19" t="str">
        <f ca="1">IFERROR(__xludf.UNSUPPORTED(IMPORTRANGE(準備!$A$2, "36!f43")),"#REF!")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"37!c43")),"#REF!")</f>
        <v>#REF!</v>
      </c>
      <c r="J40" s="18" t="str">
        <f ca="1">IFERROR(__xludf.UNSUPPORTED(IMPORTRANGE(準備!$A$2, "37!d43")),"#REF!")</f>
        <v>#REF!</v>
      </c>
      <c r="K40" s="18" t="str">
        <f ca="1">IFERROR(__xludf.UNSUPPORTED(IMPORTRANGE(準備!$A$2, "37!e43")),"#REF!")</f>
        <v>#REF!</v>
      </c>
      <c r="L40" s="19" t="str">
        <f ca="1">IFERROR(__xludf.UNSUPPORTED(IMPORTRANGE(準備!$A$2, "37!f43")),"#REF!")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"38!c43")),"#REF!")</f>
        <v>#REF!</v>
      </c>
      <c r="J41" s="18" t="str">
        <f ca="1">IFERROR(__xludf.UNSUPPORTED(IMPORTRANGE(準備!$A$2, "38!d43")),"#REF!")</f>
        <v>#REF!</v>
      </c>
      <c r="K41" s="18" t="str">
        <f ca="1">IFERROR(__xludf.UNSUPPORTED(IMPORTRANGE(準備!$A$2, "38!e43")),"#REF!")</f>
        <v>#REF!</v>
      </c>
      <c r="L41" s="19" t="str">
        <f ca="1">IFERROR(__xludf.UNSUPPORTED(IMPORTRANGE(準備!$A$2, "38!f43")),"#REF!")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"39!c43")),"#REF!")</f>
        <v>#REF!</v>
      </c>
      <c r="J42" s="18" t="str">
        <f ca="1">IFERROR(__xludf.UNSUPPORTED(IMPORTRANGE(準備!$A$2, "39!d43")),"#REF!")</f>
        <v>#REF!</v>
      </c>
      <c r="K42" s="18" t="str">
        <f ca="1">IFERROR(__xludf.UNSUPPORTED(IMPORTRANGE(準備!$A$2, "39!e43")),"#REF!")</f>
        <v>#REF!</v>
      </c>
      <c r="L42" s="19" t="str">
        <f ca="1">IFERROR(__xludf.UNSUPPORTED(IMPORTRANGE(準備!$A$2, "39!f43")),"#REF!")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"40!c43")),"#REF!")</f>
        <v>#REF!</v>
      </c>
      <c r="J43" s="18" t="str">
        <f ca="1">IFERROR(__xludf.UNSUPPORTED(IMPORTRANGE(準備!$A$2, "40!d43")),"#REF!")</f>
        <v>#REF!</v>
      </c>
      <c r="K43" s="18" t="str">
        <f ca="1">IFERROR(__xludf.UNSUPPORTED(IMPORTRANGE(準備!$A$2, "40!e43")),"#REF!")</f>
        <v>#REF!</v>
      </c>
      <c r="L43" s="19" t="str">
        <f ca="1">IFERROR(__xludf.UNSUPPORTED(IMPORTRANGE(準備!$A$2, "40!f43")),"#REF!")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"41!c43")),"#REF!")</f>
        <v>#REF!</v>
      </c>
      <c r="J44" s="18" t="str">
        <f ca="1">IFERROR(__xludf.UNSUPPORTED(IMPORTRANGE(準備!$A$2, "41!d43")),"#REF!")</f>
        <v>#REF!</v>
      </c>
      <c r="K44" s="18" t="str">
        <f ca="1">IFERROR(__xludf.UNSUPPORTED(IMPORTRANGE(準備!$A$2, "41!e43")),"#REF!")</f>
        <v>#REF!</v>
      </c>
      <c r="L44" s="19" t="str">
        <f ca="1">IFERROR(__xludf.UNSUPPORTED(IMPORTRANGE(準備!$A$2, "41!f43")),"#REF!")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"42!c43")),"#REF!")</f>
        <v>#REF!</v>
      </c>
      <c r="J45" s="18" t="str">
        <f ca="1">IFERROR(__xludf.UNSUPPORTED(IMPORTRANGE(準備!$A$2, "42!d43")),"#REF!")</f>
        <v>#REF!</v>
      </c>
      <c r="K45" s="18" t="str">
        <f ca="1">IFERROR(__xludf.UNSUPPORTED(IMPORTRANGE(準備!$A$2, "42!e43")),"#REF!")</f>
        <v>#REF!</v>
      </c>
      <c r="L45" s="19" t="str">
        <f ca="1">IFERROR(__xludf.UNSUPPORTED(IMPORTRANGE(準備!$A$2, "42!f43")),"#REF!")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"43!c43")),"#REF!")</f>
        <v>#REF!</v>
      </c>
      <c r="J46" s="18" t="str">
        <f ca="1">IFERROR(__xludf.UNSUPPORTED(IMPORTRANGE(準備!$A$2, "43!d43")),"#REF!")</f>
        <v>#REF!</v>
      </c>
      <c r="K46" s="18" t="str">
        <f ca="1">IFERROR(__xludf.UNSUPPORTED(IMPORTRANGE(準備!$A$2, "43!e43")),"#REF!")</f>
        <v>#REF!</v>
      </c>
      <c r="L46" s="19" t="str">
        <f ca="1">IFERROR(__xludf.UNSUPPORTED(IMPORTRANGE(準備!$A$2, "43!f43")),"#REF!")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"44!c43")),"#REF!")</f>
        <v>#REF!</v>
      </c>
      <c r="J47" s="18" t="str">
        <f ca="1">IFERROR(__xludf.UNSUPPORTED(IMPORTRANGE(準備!$A$2, "44!d43")),"#REF!")</f>
        <v>#REF!</v>
      </c>
      <c r="K47" s="18" t="str">
        <f ca="1">IFERROR(__xludf.UNSUPPORTED(IMPORTRANGE(準備!$A$2, "44!e43")),"#REF!")</f>
        <v>#REF!</v>
      </c>
      <c r="L47" s="19" t="str">
        <f ca="1">IFERROR(__xludf.UNSUPPORTED(IMPORTRANGE(準備!$A$2, "44!f43")),"#REF!")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"45!c43")),"#REF!")</f>
        <v>#REF!</v>
      </c>
      <c r="J48" s="18" t="str">
        <f ca="1">IFERROR(__xludf.UNSUPPORTED(IMPORTRANGE(準備!$A$2, "45!d43")),"#REF!")</f>
        <v>#REF!</v>
      </c>
      <c r="K48" s="18" t="str">
        <f ca="1">IFERROR(__xludf.UNSUPPORTED(IMPORTRANGE(準備!$A$2, "45!e43")),"#REF!")</f>
        <v>#REF!</v>
      </c>
      <c r="L48" s="19" t="str">
        <f ca="1">IFERROR(__xludf.UNSUPPORTED(IMPORTRANGE(準備!$A$2, "45!f43")),"#REF!")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"46!c43")),"#REF!")</f>
        <v>#REF!</v>
      </c>
      <c r="J49" s="18" t="str">
        <f ca="1">IFERROR(__xludf.UNSUPPORTED(IMPORTRANGE(準備!$A$2, "46!d43")),"#REF!")</f>
        <v>#REF!</v>
      </c>
      <c r="K49" s="18" t="str">
        <f ca="1">IFERROR(__xludf.UNSUPPORTED(IMPORTRANGE(準備!$A$2, "46!e43")),"#REF!")</f>
        <v>#REF!</v>
      </c>
      <c r="L49" s="19" t="str">
        <f ca="1">IFERROR(__xludf.UNSUPPORTED(IMPORTRANGE(準備!$A$2, "46!f43")),"#REF!")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"47!c43")),"#REF!")</f>
        <v>#REF!</v>
      </c>
      <c r="J50" s="18" t="str">
        <f ca="1">IFERROR(__xludf.UNSUPPORTED(IMPORTRANGE(準備!$A$2, "47!d43")),"#REF!")</f>
        <v>#REF!</v>
      </c>
      <c r="K50" s="18" t="str">
        <f ca="1">IFERROR(__xludf.UNSUPPORTED(IMPORTRANGE(準備!$A$2, "47!e43")),"#REF!")</f>
        <v>#REF!</v>
      </c>
      <c r="L50" s="19" t="str">
        <f ca="1">IFERROR(__xludf.UNSUPPORTED(IMPORTRANGE(準備!$A$2, "47!f43")),"#REF!")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"48!c43")),"#REF!")</f>
        <v>#REF!</v>
      </c>
      <c r="J51" s="18" t="str">
        <f ca="1">IFERROR(__xludf.UNSUPPORTED(IMPORTRANGE(準備!$A$2, "48!d43")),"#REF!")</f>
        <v>#REF!</v>
      </c>
      <c r="K51" s="18" t="str">
        <f ca="1">IFERROR(__xludf.UNSUPPORTED(IMPORTRANGE(準備!$A$2, "48!e43")),"#REF!")</f>
        <v>#REF!</v>
      </c>
      <c r="L51" s="19" t="str">
        <f ca="1">IFERROR(__xludf.UNSUPPORTED(IMPORTRANGE(準備!$A$2, "48!f43")),"#REF!")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"49!c43")),"#REF!")</f>
        <v>#REF!</v>
      </c>
      <c r="J52" s="18" t="str">
        <f ca="1">IFERROR(__xludf.UNSUPPORTED(IMPORTRANGE(準備!$A$2, "49!d43")),"#REF!")</f>
        <v>#REF!</v>
      </c>
      <c r="K52" s="18" t="str">
        <f ca="1">IFERROR(__xludf.UNSUPPORTED(IMPORTRANGE(準備!$A$2, "49!e43")),"#REF!")</f>
        <v>#REF!</v>
      </c>
      <c r="L52" s="19" t="str">
        <f ca="1">IFERROR(__xludf.UNSUPPORTED(IMPORTRANGE(準備!$A$2, "49!f43")),"#REF!")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"50!c43")),"#REF!")</f>
        <v>#REF!</v>
      </c>
      <c r="J53" s="18" t="str">
        <f ca="1">IFERROR(__xludf.UNSUPPORTED(IMPORTRANGE(準備!$A$2, "50!d43")),"#REF!")</f>
        <v>#REF!</v>
      </c>
      <c r="K53" s="18" t="str">
        <f ca="1">IFERROR(__xludf.UNSUPPORTED(IMPORTRANGE(準備!$A$2, "50!e43")),"#REF!")</f>
        <v>#REF!</v>
      </c>
      <c r="L53" s="19" t="str">
        <f ca="1">IFERROR(__xludf.UNSUPPORTED(IMPORTRANGE(準備!$A$2, "50!f43")),"#REF!")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3:D3"/>
    <mergeCell ref="E3:H3"/>
    <mergeCell ref="E4:H4"/>
    <mergeCell ref="E15:H15"/>
    <mergeCell ref="B26:D26"/>
    <mergeCell ref="B21:D21"/>
    <mergeCell ref="B22:D22"/>
    <mergeCell ref="B23:D23"/>
    <mergeCell ref="B24:D24"/>
    <mergeCell ref="B25:D25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16:H16"/>
    <mergeCell ref="B17:D17"/>
    <mergeCell ref="B4:D4"/>
    <mergeCell ref="B43:D43"/>
    <mergeCell ref="B44:D44"/>
    <mergeCell ref="B45:D45"/>
    <mergeCell ref="B12:D12"/>
    <mergeCell ref="E14:H14"/>
    <mergeCell ref="E12:H12"/>
    <mergeCell ref="E13:H13"/>
    <mergeCell ref="E22:H22"/>
    <mergeCell ref="E23:H2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E24:H24"/>
    <mergeCell ref="E25:H25"/>
    <mergeCell ref="E17:H17"/>
    <mergeCell ref="E18:H18"/>
    <mergeCell ref="E19:H19"/>
    <mergeCell ref="E20:H20"/>
    <mergeCell ref="B5:D5"/>
    <mergeCell ref="E5:H5"/>
    <mergeCell ref="E6:H6"/>
    <mergeCell ref="B6:D6"/>
    <mergeCell ref="B7:D7"/>
    <mergeCell ref="B18:D18"/>
    <mergeCell ref="B19:D19"/>
    <mergeCell ref="B20:D20"/>
    <mergeCell ref="B13:D13"/>
    <mergeCell ref="B14:D14"/>
    <mergeCell ref="E7:H7"/>
    <mergeCell ref="E53:H53"/>
    <mergeCell ref="E47:H47"/>
    <mergeCell ref="E26:H26"/>
    <mergeCell ref="E27:H27"/>
    <mergeCell ref="B27:D27"/>
    <mergeCell ref="B28:D28"/>
    <mergeCell ref="B29:D29"/>
    <mergeCell ref="B30:D30"/>
    <mergeCell ref="E30:H30"/>
    <mergeCell ref="E31:H31"/>
    <mergeCell ref="E32:H32"/>
    <mergeCell ref="E33:H33"/>
    <mergeCell ref="E34:H34"/>
    <mergeCell ref="B46:D46"/>
    <mergeCell ref="B47:D47"/>
    <mergeCell ref="B50:D50"/>
    <mergeCell ref="B51:D51"/>
    <mergeCell ref="B52:D52"/>
    <mergeCell ref="B53:D53"/>
    <mergeCell ref="B49:D49"/>
    <mergeCell ref="B31:D31"/>
    <mergeCell ref="B48:D48"/>
    <mergeCell ref="B32:D32"/>
    <mergeCell ref="B33:D33"/>
    <mergeCell ref="E44:H44"/>
    <mergeCell ref="E45:H45"/>
    <mergeCell ref="E46:H46"/>
    <mergeCell ref="E50:H50"/>
    <mergeCell ref="E51:H51"/>
    <mergeCell ref="E28:H28"/>
    <mergeCell ref="E29:H29"/>
    <mergeCell ref="E52:H52"/>
    <mergeCell ref="E48:H48"/>
    <mergeCell ref="E49:H49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</mergeCells>
  <phoneticPr fontId="19"/>
  <pageMargins left="0.7" right="0.7" top="0.75" bottom="0.75" header="0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40</v>
      </c>
      <c r="F1" s="14" t="s">
        <v>22</v>
      </c>
      <c r="G1" s="13"/>
      <c r="H1" s="13">
        <f>準備!A47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"1!c44")),"#REF!")</f>
        <v>#REF!</v>
      </c>
      <c r="J4" s="18" t="str">
        <f ca="1">IFERROR(__xludf.UNSUPPORTED(IMPORTRANGE(準備!$A$2, "1!d44")),"#REF!")</f>
        <v>#REF!</v>
      </c>
      <c r="K4" s="18" t="str">
        <f ca="1">IFERROR(__xludf.UNSUPPORTED(IMPORTRANGE(準備!$A$2, "1!e44")),"#REF!")</f>
        <v>#REF!</v>
      </c>
      <c r="L4" s="19" t="str">
        <f ca="1">IFERROR(__xludf.UNSUPPORTED(IMPORTRANGE(準備!$A$2, "1!f44")),"#REF!")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"2!c44")),"#REF!")</f>
        <v>#REF!</v>
      </c>
      <c r="J5" s="18" t="str">
        <f ca="1">IFERROR(__xludf.UNSUPPORTED(IMPORTRANGE(準備!$A$2, "2!d44")),"#REF!")</f>
        <v>#REF!</v>
      </c>
      <c r="K5" s="18" t="str">
        <f ca="1">IFERROR(__xludf.UNSUPPORTED(IMPORTRANGE(準備!$A$2, "2!e44")),"#REF!")</f>
        <v>#REF!</v>
      </c>
      <c r="L5" s="19" t="str">
        <f ca="1">IFERROR(__xludf.UNSUPPORTED(IMPORTRANGE(準備!$A$2, "2!f44")),"#REF!")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"3!c44")),"#REF!")</f>
        <v>#REF!</v>
      </c>
      <c r="J6" s="18" t="str">
        <f ca="1">IFERROR(__xludf.UNSUPPORTED(IMPORTRANGE(準備!$A$2, "3!d44")),"#REF!")</f>
        <v>#REF!</v>
      </c>
      <c r="K6" s="18" t="str">
        <f ca="1">IFERROR(__xludf.UNSUPPORTED(IMPORTRANGE(準備!$A$2, "3!e44")),"#REF!")</f>
        <v>#REF!</v>
      </c>
      <c r="L6" s="19" t="str">
        <f ca="1">IFERROR(__xludf.UNSUPPORTED(IMPORTRANGE(準備!$A$2, "3!f44")),"#REF!")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"4!c44")),"#REF!")</f>
        <v>#REF!</v>
      </c>
      <c r="J7" s="18" t="str">
        <f ca="1">IFERROR(__xludf.UNSUPPORTED(IMPORTRANGE(準備!$A$2, "4!d44")),"#REF!")</f>
        <v>#REF!</v>
      </c>
      <c r="K7" s="18" t="str">
        <f ca="1">IFERROR(__xludf.UNSUPPORTED(IMPORTRANGE(準備!$A$2, "4!e44")),"#REF!")</f>
        <v>#REF!</v>
      </c>
      <c r="L7" s="19" t="str">
        <f ca="1">IFERROR(__xludf.UNSUPPORTED(IMPORTRANGE(準備!$A$2, "4!f44")),"#REF!")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"5!c44")),"#REF!")</f>
        <v>#REF!</v>
      </c>
      <c r="J8" s="18" t="str">
        <f ca="1">IFERROR(__xludf.UNSUPPORTED(IMPORTRANGE(準備!$A$2, "5!d44")),"#REF!")</f>
        <v>#REF!</v>
      </c>
      <c r="K8" s="18" t="str">
        <f ca="1">IFERROR(__xludf.UNSUPPORTED(IMPORTRANGE(準備!$A$2, "5!e44")),"#REF!")</f>
        <v>#REF!</v>
      </c>
      <c r="L8" s="19" t="str">
        <f ca="1">IFERROR(__xludf.UNSUPPORTED(IMPORTRANGE(準備!$A$2, "5!f44")),"#REF!")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"6!c44")),"#REF!")</f>
        <v>#REF!</v>
      </c>
      <c r="J9" s="18" t="str">
        <f ca="1">IFERROR(__xludf.UNSUPPORTED(IMPORTRANGE(準備!$A$2, "6!d44")),"#REF!")</f>
        <v>#REF!</v>
      </c>
      <c r="K9" s="18" t="str">
        <f ca="1">IFERROR(__xludf.UNSUPPORTED(IMPORTRANGE(準備!$A$2, "6!e44")),"#REF!")</f>
        <v>#REF!</v>
      </c>
      <c r="L9" s="19" t="str">
        <f ca="1">IFERROR(__xludf.UNSUPPORTED(IMPORTRANGE(準備!$A$2, "6!f44")),"#REF!")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"7!c44")),"#REF!")</f>
        <v>#REF!</v>
      </c>
      <c r="J10" s="18" t="str">
        <f ca="1">IFERROR(__xludf.UNSUPPORTED(IMPORTRANGE(準備!$A$2, "7!d44")),"#REF!")</f>
        <v>#REF!</v>
      </c>
      <c r="K10" s="18" t="str">
        <f ca="1">IFERROR(__xludf.UNSUPPORTED(IMPORTRANGE(準備!$A$2, "7!e44")),"#REF!")</f>
        <v>#REF!</v>
      </c>
      <c r="L10" s="19" t="str">
        <f ca="1">IFERROR(__xludf.UNSUPPORTED(IMPORTRANGE(準備!$A$2, "7!f44")),"#REF!")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"8!c44")),"#REF!")</f>
        <v>#REF!</v>
      </c>
      <c r="J11" s="18" t="str">
        <f ca="1">IFERROR(__xludf.UNSUPPORTED(IMPORTRANGE(準備!$A$2, "8!d44")),"#REF!")</f>
        <v>#REF!</v>
      </c>
      <c r="K11" s="18" t="str">
        <f ca="1">IFERROR(__xludf.UNSUPPORTED(IMPORTRANGE(準備!$A$2, "8!e44")),"#REF!")</f>
        <v>#REF!</v>
      </c>
      <c r="L11" s="19" t="str">
        <f ca="1">IFERROR(__xludf.UNSUPPORTED(IMPORTRANGE(準備!$A$2, "8!f44")),"#REF!")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"9!c44")),"#REF!")</f>
        <v>#REF!</v>
      </c>
      <c r="J12" s="18" t="str">
        <f ca="1">IFERROR(__xludf.UNSUPPORTED(IMPORTRANGE(準備!$A$2, "9!d44")),"#REF!")</f>
        <v>#REF!</v>
      </c>
      <c r="K12" s="18" t="str">
        <f ca="1">IFERROR(__xludf.UNSUPPORTED(IMPORTRANGE(準備!$A$2, "9!e44")),"#REF!")</f>
        <v>#REF!</v>
      </c>
      <c r="L12" s="19" t="str">
        <f ca="1">IFERROR(__xludf.UNSUPPORTED(IMPORTRANGE(準備!$A$2, "9!f44")),"#REF!")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"10!c44")),"#REF!")</f>
        <v>#REF!</v>
      </c>
      <c r="J13" s="18" t="str">
        <f ca="1">IFERROR(__xludf.UNSUPPORTED(IMPORTRANGE(準備!$A$2, "10!d44")),"#REF!")</f>
        <v>#REF!</v>
      </c>
      <c r="K13" s="18" t="str">
        <f ca="1">IFERROR(__xludf.UNSUPPORTED(IMPORTRANGE(準備!$A$2, "10!e44")),"#REF!")</f>
        <v>#REF!</v>
      </c>
      <c r="L13" s="19" t="str">
        <f ca="1">IFERROR(__xludf.UNSUPPORTED(IMPORTRANGE(準備!$A$2, "10!f44")),"#REF!")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"11!c44")),"#REF!")</f>
        <v>#REF!</v>
      </c>
      <c r="J14" s="18" t="str">
        <f ca="1">IFERROR(__xludf.UNSUPPORTED(IMPORTRANGE(準備!$A$2, "11!d44")),"#REF!")</f>
        <v>#REF!</v>
      </c>
      <c r="K14" s="18" t="str">
        <f ca="1">IFERROR(__xludf.UNSUPPORTED(IMPORTRANGE(準備!$A$2, "11!e44")),"#REF!")</f>
        <v>#REF!</v>
      </c>
      <c r="L14" s="19" t="str">
        <f ca="1">IFERROR(__xludf.UNSUPPORTED(IMPORTRANGE(準備!$A$2, "11!f44")),"#REF!")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"12!c44")),"#REF!")</f>
        <v>#REF!</v>
      </c>
      <c r="J15" s="18" t="str">
        <f ca="1">IFERROR(__xludf.UNSUPPORTED(IMPORTRANGE(準備!$A$2, "12!d44")),"#REF!")</f>
        <v>#REF!</v>
      </c>
      <c r="K15" s="18" t="str">
        <f ca="1">IFERROR(__xludf.UNSUPPORTED(IMPORTRANGE(準備!$A$2, "12!e44")),"#REF!")</f>
        <v>#REF!</v>
      </c>
      <c r="L15" s="19" t="str">
        <f ca="1">IFERROR(__xludf.UNSUPPORTED(IMPORTRANGE(準備!$A$2, "12!f44")),"#REF!")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"13!c44")),"#REF!")</f>
        <v>#REF!</v>
      </c>
      <c r="J16" s="18" t="str">
        <f ca="1">IFERROR(__xludf.UNSUPPORTED(IMPORTRANGE(準備!$A$2, "13!d44")),"#REF!")</f>
        <v>#REF!</v>
      </c>
      <c r="K16" s="18" t="str">
        <f ca="1">IFERROR(__xludf.UNSUPPORTED(IMPORTRANGE(準備!$A$2, "13!e44")),"#REF!")</f>
        <v>#REF!</v>
      </c>
      <c r="L16" s="19" t="str">
        <f ca="1">IFERROR(__xludf.UNSUPPORTED(IMPORTRANGE(準備!$A$2, "13!f44")),"#REF!")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"14!c44")),"#REF!")</f>
        <v>#REF!</v>
      </c>
      <c r="J17" s="18" t="str">
        <f ca="1">IFERROR(__xludf.UNSUPPORTED(IMPORTRANGE(準備!$A$2, "14!d44")),"#REF!")</f>
        <v>#REF!</v>
      </c>
      <c r="K17" s="18" t="str">
        <f ca="1">IFERROR(__xludf.UNSUPPORTED(IMPORTRANGE(準備!$A$2, "14!e44")),"#REF!")</f>
        <v>#REF!</v>
      </c>
      <c r="L17" s="19" t="str">
        <f ca="1">IFERROR(__xludf.UNSUPPORTED(IMPORTRANGE(準備!$A$2, "14!f44")),"#REF!")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"15!c44")),"#REF!")</f>
        <v>#REF!</v>
      </c>
      <c r="J18" s="18" t="str">
        <f ca="1">IFERROR(__xludf.UNSUPPORTED(IMPORTRANGE(準備!$A$2, "15!d44")),"#REF!")</f>
        <v>#REF!</v>
      </c>
      <c r="K18" s="18" t="str">
        <f ca="1">IFERROR(__xludf.UNSUPPORTED(IMPORTRANGE(準備!$A$2, "15!e44")),"#REF!")</f>
        <v>#REF!</v>
      </c>
      <c r="L18" s="19" t="str">
        <f ca="1">IFERROR(__xludf.UNSUPPORTED(IMPORTRANGE(準備!$A$2, "15!f44")),"#REF!")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"16!c44")),"#REF!")</f>
        <v>#REF!</v>
      </c>
      <c r="J19" s="18" t="str">
        <f ca="1">IFERROR(__xludf.UNSUPPORTED(IMPORTRANGE(準備!$A$2, "16!d44")),"#REF!")</f>
        <v>#REF!</v>
      </c>
      <c r="K19" s="18" t="str">
        <f ca="1">IFERROR(__xludf.UNSUPPORTED(IMPORTRANGE(準備!$A$2, "16!e44")),"#REF!")</f>
        <v>#REF!</v>
      </c>
      <c r="L19" s="19" t="str">
        <f ca="1">IFERROR(__xludf.UNSUPPORTED(IMPORTRANGE(準備!$A$2, "16!f44")),"#REF!")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"17!c44")),"#REF!")</f>
        <v>#REF!</v>
      </c>
      <c r="J20" s="18" t="str">
        <f ca="1">IFERROR(__xludf.UNSUPPORTED(IMPORTRANGE(準備!$A$2, "17!d44")),"#REF!")</f>
        <v>#REF!</v>
      </c>
      <c r="K20" s="18" t="str">
        <f ca="1">IFERROR(__xludf.UNSUPPORTED(IMPORTRANGE(準備!$A$2, "17!e44")),"#REF!")</f>
        <v>#REF!</v>
      </c>
      <c r="L20" s="19" t="str">
        <f ca="1">IFERROR(__xludf.UNSUPPORTED(IMPORTRANGE(準備!$A$2, "17!f44")),"#REF!")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"18!c44")),"#REF!")</f>
        <v>#REF!</v>
      </c>
      <c r="J21" s="18" t="str">
        <f ca="1">IFERROR(__xludf.UNSUPPORTED(IMPORTRANGE(準備!$A$2, "18!d44")),"#REF!")</f>
        <v>#REF!</v>
      </c>
      <c r="K21" s="18" t="str">
        <f ca="1">IFERROR(__xludf.UNSUPPORTED(IMPORTRANGE(準備!$A$2, "18!e44")),"#REF!")</f>
        <v>#REF!</v>
      </c>
      <c r="L21" s="19" t="str">
        <f ca="1">IFERROR(__xludf.UNSUPPORTED(IMPORTRANGE(準備!$A$2, "18!f44")),"#REF!")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"19!c44")),"#REF!")</f>
        <v>#REF!</v>
      </c>
      <c r="J22" s="18" t="str">
        <f ca="1">IFERROR(__xludf.UNSUPPORTED(IMPORTRANGE(準備!$A$2, "19!d44")),"#REF!")</f>
        <v>#REF!</v>
      </c>
      <c r="K22" s="18" t="str">
        <f ca="1">IFERROR(__xludf.UNSUPPORTED(IMPORTRANGE(準備!$A$2, "19!e44")),"#REF!")</f>
        <v>#REF!</v>
      </c>
      <c r="L22" s="19" t="str">
        <f ca="1">IFERROR(__xludf.UNSUPPORTED(IMPORTRANGE(準備!$A$2, "19!f44")),"#REF!")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"20!c44")),"#REF!")</f>
        <v>#REF!</v>
      </c>
      <c r="J23" s="18" t="str">
        <f ca="1">IFERROR(__xludf.UNSUPPORTED(IMPORTRANGE(準備!$A$2, "20!d44")),"#REF!")</f>
        <v>#REF!</v>
      </c>
      <c r="K23" s="18" t="str">
        <f ca="1">IFERROR(__xludf.UNSUPPORTED(IMPORTRANGE(準備!$A$2, "20!e44")),"#REF!")</f>
        <v>#REF!</v>
      </c>
      <c r="L23" s="19" t="str">
        <f ca="1">IFERROR(__xludf.UNSUPPORTED(IMPORTRANGE(準備!$A$2, "20!f44")),"#REF!")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"21!c44")),"#REF!")</f>
        <v>#REF!</v>
      </c>
      <c r="J24" s="18" t="str">
        <f ca="1">IFERROR(__xludf.UNSUPPORTED(IMPORTRANGE(準備!$A$2, "21!d44")),"#REF!")</f>
        <v>#REF!</v>
      </c>
      <c r="K24" s="18" t="str">
        <f ca="1">IFERROR(__xludf.UNSUPPORTED(IMPORTRANGE(準備!$A$2, "21!e44")),"#REF!")</f>
        <v>#REF!</v>
      </c>
      <c r="L24" s="19" t="str">
        <f ca="1">IFERROR(__xludf.UNSUPPORTED(IMPORTRANGE(準備!$A$2, "21!f44")),"#REF!")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"22!c44")),"#REF!")</f>
        <v>#REF!</v>
      </c>
      <c r="J25" s="18" t="str">
        <f ca="1">IFERROR(__xludf.UNSUPPORTED(IMPORTRANGE(準備!$A$2, "22!d44")),"#REF!")</f>
        <v>#REF!</v>
      </c>
      <c r="K25" s="18" t="str">
        <f ca="1">IFERROR(__xludf.UNSUPPORTED(IMPORTRANGE(準備!$A$2, "22!e44")),"#REF!")</f>
        <v>#REF!</v>
      </c>
      <c r="L25" s="19" t="str">
        <f ca="1">IFERROR(__xludf.UNSUPPORTED(IMPORTRANGE(準備!$A$2, "22!f44")),"#REF!")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"23!c44")),"#REF!")</f>
        <v>#REF!</v>
      </c>
      <c r="J26" s="18" t="str">
        <f ca="1">IFERROR(__xludf.UNSUPPORTED(IMPORTRANGE(準備!$A$2, "23!d44")),"#REF!")</f>
        <v>#REF!</v>
      </c>
      <c r="K26" s="18" t="str">
        <f ca="1">IFERROR(__xludf.UNSUPPORTED(IMPORTRANGE(準備!$A$2, "23!e44")),"#REF!")</f>
        <v>#REF!</v>
      </c>
      <c r="L26" s="19" t="str">
        <f ca="1">IFERROR(__xludf.UNSUPPORTED(IMPORTRANGE(準備!$A$2, "23!f44")),"#REF!")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"24!c44")),"#REF!")</f>
        <v>#REF!</v>
      </c>
      <c r="J27" s="18" t="str">
        <f ca="1">IFERROR(__xludf.UNSUPPORTED(IMPORTRANGE(準備!$A$2, "24!d44")),"#REF!")</f>
        <v>#REF!</v>
      </c>
      <c r="K27" s="18" t="str">
        <f ca="1">IFERROR(__xludf.UNSUPPORTED(IMPORTRANGE(準備!$A$2, "24!e44")),"#REF!")</f>
        <v>#REF!</v>
      </c>
      <c r="L27" s="19" t="str">
        <f ca="1">IFERROR(__xludf.UNSUPPORTED(IMPORTRANGE(準備!$A$2, "24!f44")),"#REF!")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"25!c44")),"#REF!")</f>
        <v>#REF!</v>
      </c>
      <c r="J28" s="18" t="str">
        <f ca="1">IFERROR(__xludf.UNSUPPORTED(IMPORTRANGE(準備!$A$2, "25!d44")),"#REF!")</f>
        <v>#REF!</v>
      </c>
      <c r="K28" s="18" t="str">
        <f ca="1">IFERROR(__xludf.UNSUPPORTED(IMPORTRANGE(準備!$A$2, "25!e44")),"#REF!")</f>
        <v>#REF!</v>
      </c>
      <c r="L28" s="19" t="str">
        <f ca="1">IFERROR(__xludf.UNSUPPORTED(IMPORTRANGE(準備!$A$2, "25!f44")),"#REF!")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"26!c44")),"#REF!")</f>
        <v>#REF!</v>
      </c>
      <c r="J29" s="18" t="str">
        <f ca="1">IFERROR(__xludf.UNSUPPORTED(IMPORTRANGE(準備!$A$2, "26!d44")),"#REF!")</f>
        <v>#REF!</v>
      </c>
      <c r="K29" s="18" t="str">
        <f ca="1">IFERROR(__xludf.UNSUPPORTED(IMPORTRANGE(準備!$A$2, "26!e44")),"#REF!")</f>
        <v>#REF!</v>
      </c>
      <c r="L29" s="19" t="str">
        <f ca="1">IFERROR(__xludf.UNSUPPORTED(IMPORTRANGE(準備!$A$2, "26!f44")),"#REF!")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"27!c44")),"#REF!")</f>
        <v>#REF!</v>
      </c>
      <c r="J30" s="18" t="str">
        <f ca="1">IFERROR(__xludf.UNSUPPORTED(IMPORTRANGE(準備!$A$2, "27!d44")),"#REF!")</f>
        <v>#REF!</v>
      </c>
      <c r="K30" s="18" t="str">
        <f ca="1">IFERROR(__xludf.UNSUPPORTED(IMPORTRANGE(準備!$A$2, "27!e44")),"#REF!")</f>
        <v>#REF!</v>
      </c>
      <c r="L30" s="19" t="str">
        <f ca="1">IFERROR(__xludf.UNSUPPORTED(IMPORTRANGE(準備!$A$2, "27!f44")),"#REF!")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"28!c44")),"#REF!")</f>
        <v>#REF!</v>
      </c>
      <c r="J31" s="18" t="str">
        <f ca="1">IFERROR(__xludf.UNSUPPORTED(IMPORTRANGE(準備!$A$2, "28!d44")),"#REF!")</f>
        <v>#REF!</v>
      </c>
      <c r="K31" s="18" t="str">
        <f ca="1">IFERROR(__xludf.UNSUPPORTED(IMPORTRANGE(準備!$A$2, "28!e44")),"#REF!")</f>
        <v>#REF!</v>
      </c>
      <c r="L31" s="19" t="str">
        <f ca="1">IFERROR(__xludf.UNSUPPORTED(IMPORTRANGE(準備!$A$2, "28!f44")),"#REF!")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"29!c44")),"#REF!")</f>
        <v>#REF!</v>
      </c>
      <c r="J32" s="18" t="str">
        <f ca="1">IFERROR(__xludf.UNSUPPORTED(IMPORTRANGE(準備!$A$2, "29!d44")),"#REF!")</f>
        <v>#REF!</v>
      </c>
      <c r="K32" s="18" t="str">
        <f ca="1">IFERROR(__xludf.UNSUPPORTED(IMPORTRANGE(準備!$A$2, "29!e44")),"#REF!")</f>
        <v>#REF!</v>
      </c>
      <c r="L32" s="19" t="str">
        <f ca="1">IFERROR(__xludf.UNSUPPORTED(IMPORTRANGE(準備!$A$2, "29!f44")),"#REF!")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"30!c44")),"#REF!")</f>
        <v>#REF!</v>
      </c>
      <c r="J33" s="18" t="str">
        <f ca="1">IFERROR(__xludf.UNSUPPORTED(IMPORTRANGE(準備!$A$2, "30!d44")),"#REF!")</f>
        <v>#REF!</v>
      </c>
      <c r="K33" s="18" t="str">
        <f ca="1">IFERROR(__xludf.UNSUPPORTED(IMPORTRANGE(準備!$A$2, "30!e44")),"#REF!")</f>
        <v>#REF!</v>
      </c>
      <c r="L33" s="19" t="str">
        <f ca="1">IFERROR(__xludf.UNSUPPORTED(IMPORTRANGE(準備!$A$2, "30!f44")),"#REF!")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"31!c44")),"#REF!")</f>
        <v>#REF!</v>
      </c>
      <c r="J34" s="18" t="str">
        <f ca="1">IFERROR(__xludf.UNSUPPORTED(IMPORTRANGE(準備!$A$2, "31!d44")),"#REF!")</f>
        <v>#REF!</v>
      </c>
      <c r="K34" s="18" t="str">
        <f ca="1">IFERROR(__xludf.UNSUPPORTED(IMPORTRANGE(準備!$A$2, "31!e44")),"#REF!")</f>
        <v>#REF!</v>
      </c>
      <c r="L34" s="19" t="str">
        <f ca="1">IFERROR(__xludf.UNSUPPORTED(IMPORTRANGE(準備!$A$2, "31!f44")),"#REF!")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"32!c44")),"#REF!")</f>
        <v>#REF!</v>
      </c>
      <c r="J35" s="18" t="str">
        <f ca="1">IFERROR(__xludf.UNSUPPORTED(IMPORTRANGE(準備!$A$2, "32!d44")),"#REF!")</f>
        <v>#REF!</v>
      </c>
      <c r="K35" s="18" t="str">
        <f ca="1">IFERROR(__xludf.UNSUPPORTED(IMPORTRANGE(準備!$A$2, "32!e44")),"#REF!")</f>
        <v>#REF!</v>
      </c>
      <c r="L35" s="19" t="str">
        <f ca="1">IFERROR(__xludf.UNSUPPORTED(IMPORTRANGE(準備!$A$2, "32!f44")),"#REF!")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"33!c44")),"#REF!")</f>
        <v>#REF!</v>
      </c>
      <c r="J36" s="18" t="str">
        <f ca="1">IFERROR(__xludf.UNSUPPORTED(IMPORTRANGE(準備!$A$2, "33!d44")),"#REF!")</f>
        <v>#REF!</v>
      </c>
      <c r="K36" s="18" t="str">
        <f ca="1">IFERROR(__xludf.UNSUPPORTED(IMPORTRANGE(準備!$A$2, "33!e44")),"#REF!")</f>
        <v>#REF!</v>
      </c>
      <c r="L36" s="19" t="str">
        <f ca="1">IFERROR(__xludf.UNSUPPORTED(IMPORTRANGE(準備!$A$2, "33!f44")),"#REF!")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"34!c44")),"#REF!")</f>
        <v>#REF!</v>
      </c>
      <c r="J37" s="18" t="str">
        <f ca="1">IFERROR(__xludf.UNSUPPORTED(IMPORTRANGE(準備!$A$2, "34!d44")),"#REF!")</f>
        <v>#REF!</v>
      </c>
      <c r="K37" s="18" t="str">
        <f ca="1">IFERROR(__xludf.UNSUPPORTED(IMPORTRANGE(準備!$A$2, "34!e44")),"#REF!")</f>
        <v>#REF!</v>
      </c>
      <c r="L37" s="19" t="str">
        <f ca="1">IFERROR(__xludf.UNSUPPORTED(IMPORTRANGE(準備!$A$2, "34!f44")),"#REF!")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"35!c44")),"#REF!")</f>
        <v>#REF!</v>
      </c>
      <c r="J38" s="18" t="str">
        <f ca="1">IFERROR(__xludf.UNSUPPORTED(IMPORTRANGE(準備!$A$2, "35!d44")),"#REF!")</f>
        <v>#REF!</v>
      </c>
      <c r="K38" s="18" t="str">
        <f ca="1">IFERROR(__xludf.UNSUPPORTED(IMPORTRANGE(準備!$A$2, "35!e44")),"#REF!")</f>
        <v>#REF!</v>
      </c>
      <c r="L38" s="19" t="str">
        <f ca="1">IFERROR(__xludf.UNSUPPORTED(IMPORTRANGE(準備!$A$2, "35!f44")),"#REF!")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"36!c44")),"#REF!")</f>
        <v>#REF!</v>
      </c>
      <c r="J39" s="18" t="str">
        <f ca="1">IFERROR(__xludf.UNSUPPORTED(IMPORTRANGE(準備!$A$2, "36!d44")),"#REF!")</f>
        <v>#REF!</v>
      </c>
      <c r="K39" s="18" t="str">
        <f ca="1">IFERROR(__xludf.UNSUPPORTED(IMPORTRANGE(準備!$A$2, "36!e44")),"#REF!")</f>
        <v>#REF!</v>
      </c>
      <c r="L39" s="19" t="str">
        <f ca="1">IFERROR(__xludf.UNSUPPORTED(IMPORTRANGE(準備!$A$2, "36!f44")),"#REF!")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"37!c44")),"#REF!")</f>
        <v>#REF!</v>
      </c>
      <c r="J40" s="18" t="str">
        <f ca="1">IFERROR(__xludf.UNSUPPORTED(IMPORTRANGE(準備!$A$2, "37!d44")),"#REF!")</f>
        <v>#REF!</v>
      </c>
      <c r="K40" s="18" t="str">
        <f ca="1">IFERROR(__xludf.UNSUPPORTED(IMPORTRANGE(準備!$A$2, "37!e44")),"#REF!")</f>
        <v>#REF!</v>
      </c>
      <c r="L40" s="19" t="str">
        <f ca="1">IFERROR(__xludf.UNSUPPORTED(IMPORTRANGE(準備!$A$2, "37!f44")),"#REF!")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"38!c44")),"#REF!")</f>
        <v>#REF!</v>
      </c>
      <c r="J41" s="18" t="str">
        <f ca="1">IFERROR(__xludf.UNSUPPORTED(IMPORTRANGE(準備!$A$2, "38!d44")),"#REF!")</f>
        <v>#REF!</v>
      </c>
      <c r="K41" s="18" t="str">
        <f ca="1">IFERROR(__xludf.UNSUPPORTED(IMPORTRANGE(準備!$A$2, "38!e44")),"#REF!")</f>
        <v>#REF!</v>
      </c>
      <c r="L41" s="19" t="str">
        <f ca="1">IFERROR(__xludf.UNSUPPORTED(IMPORTRANGE(準備!$A$2, "38!f44")),"#REF!")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"39!c44")),"#REF!")</f>
        <v>#REF!</v>
      </c>
      <c r="J42" s="18" t="str">
        <f ca="1">IFERROR(__xludf.UNSUPPORTED(IMPORTRANGE(準備!$A$2, "39!d44")),"#REF!")</f>
        <v>#REF!</v>
      </c>
      <c r="K42" s="18" t="str">
        <f ca="1">IFERROR(__xludf.UNSUPPORTED(IMPORTRANGE(準備!$A$2, "39!e44")),"#REF!")</f>
        <v>#REF!</v>
      </c>
      <c r="L42" s="19" t="str">
        <f ca="1">IFERROR(__xludf.UNSUPPORTED(IMPORTRANGE(準備!$A$2, "39!f44")),"#REF!")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"40!c44")),"#REF!")</f>
        <v>#REF!</v>
      </c>
      <c r="J43" s="18" t="str">
        <f ca="1">IFERROR(__xludf.UNSUPPORTED(IMPORTRANGE(準備!$A$2, "40!d44")),"#REF!")</f>
        <v>#REF!</v>
      </c>
      <c r="K43" s="18" t="str">
        <f ca="1">IFERROR(__xludf.UNSUPPORTED(IMPORTRANGE(準備!$A$2, "40!e44")),"#REF!")</f>
        <v>#REF!</v>
      </c>
      <c r="L43" s="19" t="str">
        <f ca="1">IFERROR(__xludf.UNSUPPORTED(IMPORTRANGE(準備!$A$2, "40!f44")),"#REF!")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"41!c44")),"#REF!")</f>
        <v>#REF!</v>
      </c>
      <c r="J44" s="18" t="str">
        <f ca="1">IFERROR(__xludf.UNSUPPORTED(IMPORTRANGE(準備!$A$2, "41!d44")),"#REF!")</f>
        <v>#REF!</v>
      </c>
      <c r="K44" s="18" t="str">
        <f ca="1">IFERROR(__xludf.UNSUPPORTED(IMPORTRANGE(準備!$A$2, "41!e44")),"#REF!")</f>
        <v>#REF!</v>
      </c>
      <c r="L44" s="19" t="str">
        <f ca="1">IFERROR(__xludf.UNSUPPORTED(IMPORTRANGE(準備!$A$2, "41!f44")),"#REF!")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"42!c44")),"#REF!")</f>
        <v>#REF!</v>
      </c>
      <c r="J45" s="18" t="str">
        <f ca="1">IFERROR(__xludf.UNSUPPORTED(IMPORTRANGE(準備!$A$2, "42!d44")),"#REF!")</f>
        <v>#REF!</v>
      </c>
      <c r="K45" s="18" t="str">
        <f ca="1">IFERROR(__xludf.UNSUPPORTED(IMPORTRANGE(準備!$A$2, "42!e44")),"#REF!")</f>
        <v>#REF!</v>
      </c>
      <c r="L45" s="19" t="str">
        <f ca="1">IFERROR(__xludf.UNSUPPORTED(IMPORTRANGE(準備!$A$2, "42!f44")),"#REF!")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"43!c44")),"#REF!")</f>
        <v>#REF!</v>
      </c>
      <c r="J46" s="18" t="str">
        <f ca="1">IFERROR(__xludf.UNSUPPORTED(IMPORTRANGE(準備!$A$2, "43!d44")),"#REF!")</f>
        <v>#REF!</v>
      </c>
      <c r="K46" s="18" t="str">
        <f ca="1">IFERROR(__xludf.UNSUPPORTED(IMPORTRANGE(準備!$A$2, "43!e44")),"#REF!")</f>
        <v>#REF!</v>
      </c>
      <c r="L46" s="19" t="str">
        <f ca="1">IFERROR(__xludf.UNSUPPORTED(IMPORTRANGE(準備!$A$2, "43!f44")),"#REF!")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"44!c44")),"#REF!")</f>
        <v>#REF!</v>
      </c>
      <c r="J47" s="18" t="str">
        <f ca="1">IFERROR(__xludf.UNSUPPORTED(IMPORTRANGE(準備!$A$2, "44!d44")),"#REF!")</f>
        <v>#REF!</v>
      </c>
      <c r="K47" s="18" t="str">
        <f ca="1">IFERROR(__xludf.UNSUPPORTED(IMPORTRANGE(準備!$A$2, "44!e44")),"#REF!")</f>
        <v>#REF!</v>
      </c>
      <c r="L47" s="19" t="str">
        <f ca="1">IFERROR(__xludf.UNSUPPORTED(IMPORTRANGE(準備!$A$2, "44!f44")),"#REF!")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"45!c44")),"#REF!")</f>
        <v>#REF!</v>
      </c>
      <c r="J48" s="18" t="str">
        <f ca="1">IFERROR(__xludf.UNSUPPORTED(IMPORTRANGE(準備!$A$2, "45!d44")),"#REF!")</f>
        <v>#REF!</v>
      </c>
      <c r="K48" s="18" t="str">
        <f ca="1">IFERROR(__xludf.UNSUPPORTED(IMPORTRANGE(準備!$A$2, "45!e44")),"#REF!")</f>
        <v>#REF!</v>
      </c>
      <c r="L48" s="19" t="str">
        <f ca="1">IFERROR(__xludf.UNSUPPORTED(IMPORTRANGE(準備!$A$2, "45!f44")),"#REF!")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"46!c44")),"#REF!")</f>
        <v>#REF!</v>
      </c>
      <c r="J49" s="18" t="str">
        <f ca="1">IFERROR(__xludf.UNSUPPORTED(IMPORTRANGE(準備!$A$2, "46!d44")),"#REF!")</f>
        <v>#REF!</v>
      </c>
      <c r="K49" s="18" t="str">
        <f ca="1">IFERROR(__xludf.UNSUPPORTED(IMPORTRANGE(準備!$A$2, "46!e44")),"#REF!")</f>
        <v>#REF!</v>
      </c>
      <c r="L49" s="19" t="str">
        <f ca="1">IFERROR(__xludf.UNSUPPORTED(IMPORTRANGE(準備!$A$2, "46!f44")),"#REF!")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"47!c44")),"#REF!")</f>
        <v>#REF!</v>
      </c>
      <c r="J50" s="18" t="str">
        <f ca="1">IFERROR(__xludf.UNSUPPORTED(IMPORTRANGE(準備!$A$2, "47!d44")),"#REF!")</f>
        <v>#REF!</v>
      </c>
      <c r="K50" s="18" t="str">
        <f ca="1">IFERROR(__xludf.UNSUPPORTED(IMPORTRANGE(準備!$A$2, "47!e44")),"#REF!")</f>
        <v>#REF!</v>
      </c>
      <c r="L50" s="19" t="str">
        <f ca="1">IFERROR(__xludf.UNSUPPORTED(IMPORTRANGE(準備!$A$2, "47!f44")),"#REF!")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"48!c44")),"#REF!")</f>
        <v>#REF!</v>
      </c>
      <c r="J51" s="18" t="str">
        <f ca="1">IFERROR(__xludf.UNSUPPORTED(IMPORTRANGE(準備!$A$2, "48!d44")),"#REF!")</f>
        <v>#REF!</v>
      </c>
      <c r="K51" s="18" t="str">
        <f ca="1">IFERROR(__xludf.UNSUPPORTED(IMPORTRANGE(準備!$A$2, "48!e44")),"#REF!")</f>
        <v>#REF!</v>
      </c>
      <c r="L51" s="19" t="str">
        <f ca="1">IFERROR(__xludf.UNSUPPORTED(IMPORTRANGE(準備!$A$2, "48!f44")),"#REF!")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"49!c44")),"#REF!")</f>
        <v>#REF!</v>
      </c>
      <c r="J52" s="18" t="str">
        <f ca="1">IFERROR(__xludf.UNSUPPORTED(IMPORTRANGE(準備!$A$2, "49!d44")),"#REF!")</f>
        <v>#REF!</v>
      </c>
      <c r="K52" s="18" t="str">
        <f ca="1">IFERROR(__xludf.UNSUPPORTED(IMPORTRANGE(準備!$A$2, "49!e44")),"#REF!")</f>
        <v>#REF!</v>
      </c>
      <c r="L52" s="19" t="str">
        <f ca="1">IFERROR(__xludf.UNSUPPORTED(IMPORTRANGE(準備!$A$2, "49!f44")),"#REF!")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"50!c44")),"#REF!")</f>
        <v>#REF!</v>
      </c>
      <c r="J53" s="18" t="str">
        <f ca="1">IFERROR(__xludf.UNSUPPORTED(IMPORTRANGE(準備!$A$2, "50!d44")),"#REF!")</f>
        <v>#REF!</v>
      </c>
      <c r="K53" s="18" t="str">
        <f ca="1">IFERROR(__xludf.UNSUPPORTED(IMPORTRANGE(準備!$A$2, "50!e44")),"#REF!")</f>
        <v>#REF!</v>
      </c>
      <c r="L53" s="19" t="str">
        <f ca="1">IFERROR(__xludf.UNSUPPORTED(IMPORTRANGE(準備!$A$2, "50!f44")),"#REF!")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51:H51"/>
    <mergeCell ref="B45:D45"/>
    <mergeCell ref="B42:D42"/>
    <mergeCell ref="B43:D43"/>
    <mergeCell ref="B44:D44"/>
    <mergeCell ref="B46:D46"/>
    <mergeCell ref="B47:D47"/>
    <mergeCell ref="E42:H42"/>
    <mergeCell ref="E43:H43"/>
    <mergeCell ref="E44:H44"/>
    <mergeCell ref="E45:H45"/>
    <mergeCell ref="E52:H52"/>
    <mergeCell ref="E53:H53"/>
    <mergeCell ref="B5:D5"/>
    <mergeCell ref="E5:H5"/>
    <mergeCell ref="E15:H15"/>
    <mergeCell ref="B49:D49"/>
    <mergeCell ref="B48:D48"/>
    <mergeCell ref="E50:H50"/>
    <mergeCell ref="E48:H48"/>
    <mergeCell ref="E49:H49"/>
    <mergeCell ref="B50:D50"/>
    <mergeCell ref="B51:D51"/>
    <mergeCell ref="B52:D52"/>
    <mergeCell ref="B53:D53"/>
    <mergeCell ref="B21:D21"/>
    <mergeCell ref="B22:D22"/>
    <mergeCell ref="E17:H17"/>
    <mergeCell ref="E14:H14"/>
    <mergeCell ref="E24:H24"/>
    <mergeCell ref="B33:D33"/>
    <mergeCell ref="B34:D34"/>
    <mergeCell ref="B35:D35"/>
    <mergeCell ref="E46:H46"/>
    <mergeCell ref="E47:H47"/>
    <mergeCell ref="B4:D4"/>
    <mergeCell ref="B3:D3"/>
    <mergeCell ref="E3:H3"/>
    <mergeCell ref="E4:H4"/>
    <mergeCell ref="B25:D25"/>
    <mergeCell ref="B23:D23"/>
    <mergeCell ref="B24:D24"/>
    <mergeCell ref="E20:H20"/>
    <mergeCell ref="E21:H21"/>
    <mergeCell ref="B8:D8"/>
    <mergeCell ref="B9:D9"/>
    <mergeCell ref="B10:D10"/>
    <mergeCell ref="B11:D11"/>
    <mergeCell ref="E8:H8"/>
    <mergeCell ref="E9:H9"/>
    <mergeCell ref="E10:H10"/>
    <mergeCell ref="E11:H11"/>
    <mergeCell ref="B15:D15"/>
    <mergeCell ref="B16:D16"/>
    <mergeCell ref="E25:H25"/>
    <mergeCell ref="E19:H19"/>
    <mergeCell ref="B7:D7"/>
    <mergeCell ref="B12:D12"/>
    <mergeCell ref="E7:H7"/>
    <mergeCell ref="E22:H22"/>
    <mergeCell ref="E23:H23"/>
    <mergeCell ref="E28:H28"/>
    <mergeCell ref="E29:H29"/>
    <mergeCell ref="E26:H26"/>
    <mergeCell ref="B36:D36"/>
    <mergeCell ref="B37:D37"/>
    <mergeCell ref="B38:D38"/>
    <mergeCell ref="B39:D39"/>
    <mergeCell ref="E35:H35"/>
    <mergeCell ref="E36:H36"/>
    <mergeCell ref="E37:H37"/>
    <mergeCell ref="E38:H38"/>
    <mergeCell ref="E39:H39"/>
    <mergeCell ref="B28:D28"/>
    <mergeCell ref="B29:D29"/>
    <mergeCell ref="B26:D26"/>
    <mergeCell ref="B30:D30"/>
    <mergeCell ref="E30:H30"/>
    <mergeCell ref="E34:H34"/>
    <mergeCell ref="E6:H6"/>
    <mergeCell ref="B6:D6"/>
    <mergeCell ref="E18:H18"/>
    <mergeCell ref="B18:D18"/>
    <mergeCell ref="B19:D19"/>
    <mergeCell ref="B20:D20"/>
    <mergeCell ref="B17:D17"/>
    <mergeCell ref="B13:D13"/>
    <mergeCell ref="B14:D14"/>
    <mergeCell ref="E12:H12"/>
    <mergeCell ref="E13:H13"/>
    <mergeCell ref="E16:H16"/>
    <mergeCell ref="E27:H27"/>
    <mergeCell ref="B27:D27"/>
    <mergeCell ref="B40:D40"/>
    <mergeCell ref="B41:D41"/>
    <mergeCell ref="E31:H31"/>
    <mergeCell ref="E32:H32"/>
    <mergeCell ref="E33:H33"/>
    <mergeCell ref="B31:D31"/>
    <mergeCell ref="B32:D32"/>
    <mergeCell ref="E40:H40"/>
    <mergeCell ref="E41:H41"/>
  </mergeCells>
  <phoneticPr fontId="19"/>
  <pageMargins left="0.7" right="0.7" top="0.75" bottom="0.75" header="0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41</v>
      </c>
      <c r="F1" s="14" t="s">
        <v>22</v>
      </c>
      <c r="G1" s="13"/>
      <c r="H1" s="13">
        <f>準備!A48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"1!c45")),"#REF!")</f>
        <v>#REF!</v>
      </c>
      <c r="J4" s="18" t="str">
        <f ca="1">IFERROR(__xludf.UNSUPPORTED(IMPORTRANGE(準備!$A$2, "1!d45")),"#REF!")</f>
        <v>#REF!</v>
      </c>
      <c r="K4" s="18" t="str">
        <f ca="1">IFERROR(__xludf.UNSUPPORTED(IMPORTRANGE(準備!$A$2, "1!e45")),"#REF!")</f>
        <v>#REF!</v>
      </c>
      <c r="L4" s="19" t="str">
        <f ca="1">IFERROR(__xludf.UNSUPPORTED(IMPORTRANGE(準備!$A$2, "1!f45")),"#REF!")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"2!c45")),"#REF!")</f>
        <v>#REF!</v>
      </c>
      <c r="J5" s="18" t="str">
        <f ca="1">IFERROR(__xludf.UNSUPPORTED(IMPORTRANGE(準備!$A$2, "2!d45")),"#REF!")</f>
        <v>#REF!</v>
      </c>
      <c r="K5" s="18" t="str">
        <f ca="1">IFERROR(__xludf.UNSUPPORTED(IMPORTRANGE(準備!$A$2, "2!e45")),"#REF!")</f>
        <v>#REF!</v>
      </c>
      <c r="L5" s="19" t="str">
        <f ca="1">IFERROR(__xludf.UNSUPPORTED(IMPORTRANGE(準備!$A$2, "2!f45")),"#REF!")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"3!c45")),"#REF!")</f>
        <v>#REF!</v>
      </c>
      <c r="J6" s="18" t="str">
        <f ca="1">IFERROR(__xludf.UNSUPPORTED(IMPORTRANGE(準備!$A$2, "3!d45")),"#REF!")</f>
        <v>#REF!</v>
      </c>
      <c r="K6" s="18" t="str">
        <f ca="1">IFERROR(__xludf.UNSUPPORTED(IMPORTRANGE(準備!$A$2, "3!e45")),"#REF!")</f>
        <v>#REF!</v>
      </c>
      <c r="L6" s="19" t="str">
        <f ca="1">IFERROR(__xludf.UNSUPPORTED(IMPORTRANGE(準備!$A$2, "3!f45")),"#REF!")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"4!c45")),"#REF!")</f>
        <v>#REF!</v>
      </c>
      <c r="J7" s="18" t="str">
        <f ca="1">IFERROR(__xludf.UNSUPPORTED(IMPORTRANGE(準備!$A$2, "4!d45")),"#REF!")</f>
        <v>#REF!</v>
      </c>
      <c r="K7" s="18" t="str">
        <f ca="1">IFERROR(__xludf.UNSUPPORTED(IMPORTRANGE(準備!$A$2, "4!e45")),"#REF!")</f>
        <v>#REF!</v>
      </c>
      <c r="L7" s="19" t="str">
        <f ca="1">IFERROR(__xludf.UNSUPPORTED(IMPORTRANGE(準備!$A$2, "4!f45")),"#REF!")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"5!c45")),"#REF!")</f>
        <v>#REF!</v>
      </c>
      <c r="J8" s="18" t="str">
        <f ca="1">IFERROR(__xludf.UNSUPPORTED(IMPORTRANGE(準備!$A$2, "5!d45")),"#REF!")</f>
        <v>#REF!</v>
      </c>
      <c r="K8" s="18" t="str">
        <f ca="1">IFERROR(__xludf.UNSUPPORTED(IMPORTRANGE(準備!$A$2, "5!e45")),"#REF!")</f>
        <v>#REF!</v>
      </c>
      <c r="L8" s="19" t="str">
        <f ca="1">IFERROR(__xludf.UNSUPPORTED(IMPORTRANGE(準備!$A$2, "5!f45")),"#REF!")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"6!c45")),"#REF!")</f>
        <v>#REF!</v>
      </c>
      <c r="J9" s="18" t="str">
        <f ca="1">IFERROR(__xludf.UNSUPPORTED(IMPORTRANGE(準備!$A$2, "6!d45")),"#REF!")</f>
        <v>#REF!</v>
      </c>
      <c r="K9" s="18" t="str">
        <f ca="1">IFERROR(__xludf.UNSUPPORTED(IMPORTRANGE(準備!$A$2, "6!e45")),"#REF!")</f>
        <v>#REF!</v>
      </c>
      <c r="L9" s="19" t="str">
        <f ca="1">IFERROR(__xludf.UNSUPPORTED(IMPORTRANGE(準備!$A$2, "6!f45")),"#REF!")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"7!c45")),"#REF!")</f>
        <v>#REF!</v>
      </c>
      <c r="J10" s="18" t="str">
        <f ca="1">IFERROR(__xludf.UNSUPPORTED(IMPORTRANGE(準備!$A$2, "7!d45")),"#REF!")</f>
        <v>#REF!</v>
      </c>
      <c r="K10" s="18" t="str">
        <f ca="1">IFERROR(__xludf.UNSUPPORTED(IMPORTRANGE(準備!$A$2, "7!e45")),"#REF!")</f>
        <v>#REF!</v>
      </c>
      <c r="L10" s="19" t="str">
        <f ca="1">IFERROR(__xludf.UNSUPPORTED(IMPORTRANGE(準備!$A$2, "7!f45")),"#REF!")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"8!c45")),"#REF!")</f>
        <v>#REF!</v>
      </c>
      <c r="J11" s="18" t="str">
        <f ca="1">IFERROR(__xludf.UNSUPPORTED(IMPORTRANGE(準備!$A$2, "8!d45")),"#REF!")</f>
        <v>#REF!</v>
      </c>
      <c r="K11" s="18" t="str">
        <f ca="1">IFERROR(__xludf.UNSUPPORTED(IMPORTRANGE(準備!$A$2, "8!e45")),"#REF!")</f>
        <v>#REF!</v>
      </c>
      <c r="L11" s="19" t="str">
        <f ca="1">IFERROR(__xludf.UNSUPPORTED(IMPORTRANGE(準備!$A$2, "8!f45")),"#REF!")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"9!c45")),"#REF!")</f>
        <v>#REF!</v>
      </c>
      <c r="J12" s="18" t="str">
        <f ca="1">IFERROR(__xludf.UNSUPPORTED(IMPORTRANGE(準備!$A$2, "9!d45")),"#REF!")</f>
        <v>#REF!</v>
      </c>
      <c r="K12" s="18" t="str">
        <f ca="1">IFERROR(__xludf.UNSUPPORTED(IMPORTRANGE(準備!$A$2, "9!e45")),"#REF!")</f>
        <v>#REF!</v>
      </c>
      <c r="L12" s="19" t="str">
        <f ca="1">IFERROR(__xludf.UNSUPPORTED(IMPORTRANGE(準備!$A$2, "9!f45")),"#REF!")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"10!c45")),"#REF!")</f>
        <v>#REF!</v>
      </c>
      <c r="J13" s="18" t="str">
        <f ca="1">IFERROR(__xludf.UNSUPPORTED(IMPORTRANGE(準備!$A$2, "10!d45")),"#REF!")</f>
        <v>#REF!</v>
      </c>
      <c r="K13" s="18" t="str">
        <f ca="1">IFERROR(__xludf.UNSUPPORTED(IMPORTRANGE(準備!$A$2, "10!e45")),"#REF!")</f>
        <v>#REF!</v>
      </c>
      <c r="L13" s="19" t="str">
        <f ca="1">IFERROR(__xludf.UNSUPPORTED(IMPORTRANGE(準備!$A$2, "10!f45")),"#REF!")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"11!c45")),"#REF!")</f>
        <v>#REF!</v>
      </c>
      <c r="J14" s="18" t="str">
        <f ca="1">IFERROR(__xludf.UNSUPPORTED(IMPORTRANGE(準備!$A$2, "11!d45")),"#REF!")</f>
        <v>#REF!</v>
      </c>
      <c r="K14" s="18" t="str">
        <f ca="1">IFERROR(__xludf.UNSUPPORTED(IMPORTRANGE(準備!$A$2, "11!e45")),"#REF!")</f>
        <v>#REF!</v>
      </c>
      <c r="L14" s="19" t="str">
        <f ca="1">IFERROR(__xludf.UNSUPPORTED(IMPORTRANGE(準備!$A$2, "11!f45")),"#REF!")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"12!c45")),"#REF!")</f>
        <v>#REF!</v>
      </c>
      <c r="J15" s="18" t="str">
        <f ca="1">IFERROR(__xludf.UNSUPPORTED(IMPORTRANGE(準備!$A$2, "12!d45")),"#REF!")</f>
        <v>#REF!</v>
      </c>
      <c r="K15" s="18" t="str">
        <f ca="1">IFERROR(__xludf.UNSUPPORTED(IMPORTRANGE(準備!$A$2, "12!e45")),"#REF!")</f>
        <v>#REF!</v>
      </c>
      <c r="L15" s="19" t="str">
        <f ca="1">IFERROR(__xludf.UNSUPPORTED(IMPORTRANGE(準備!$A$2, "12!f45")),"#REF!")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"13!c45")),"#REF!")</f>
        <v>#REF!</v>
      </c>
      <c r="J16" s="18" t="str">
        <f ca="1">IFERROR(__xludf.UNSUPPORTED(IMPORTRANGE(準備!$A$2, "13!d45")),"#REF!")</f>
        <v>#REF!</v>
      </c>
      <c r="K16" s="18" t="str">
        <f ca="1">IFERROR(__xludf.UNSUPPORTED(IMPORTRANGE(準備!$A$2, "13!e45")),"#REF!")</f>
        <v>#REF!</v>
      </c>
      <c r="L16" s="19" t="str">
        <f ca="1">IFERROR(__xludf.UNSUPPORTED(IMPORTRANGE(準備!$A$2, "13!f45")),"#REF!")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"14!c45")),"#REF!")</f>
        <v>#REF!</v>
      </c>
      <c r="J17" s="18" t="str">
        <f ca="1">IFERROR(__xludf.UNSUPPORTED(IMPORTRANGE(準備!$A$2, "14!d45")),"#REF!")</f>
        <v>#REF!</v>
      </c>
      <c r="K17" s="18" t="str">
        <f ca="1">IFERROR(__xludf.UNSUPPORTED(IMPORTRANGE(準備!$A$2, "14!e45")),"#REF!")</f>
        <v>#REF!</v>
      </c>
      <c r="L17" s="19" t="str">
        <f ca="1">IFERROR(__xludf.UNSUPPORTED(IMPORTRANGE(準備!$A$2, "14!f45")),"#REF!")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"15!c45")),"#REF!")</f>
        <v>#REF!</v>
      </c>
      <c r="J18" s="18" t="str">
        <f ca="1">IFERROR(__xludf.UNSUPPORTED(IMPORTRANGE(準備!$A$2, "15!d45")),"#REF!")</f>
        <v>#REF!</v>
      </c>
      <c r="K18" s="18" t="str">
        <f ca="1">IFERROR(__xludf.UNSUPPORTED(IMPORTRANGE(準備!$A$2, "15!e45")),"#REF!")</f>
        <v>#REF!</v>
      </c>
      <c r="L18" s="19" t="str">
        <f ca="1">IFERROR(__xludf.UNSUPPORTED(IMPORTRANGE(準備!$A$2, "15!f45")),"#REF!")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"16!c45")),"#REF!")</f>
        <v>#REF!</v>
      </c>
      <c r="J19" s="18" t="str">
        <f ca="1">IFERROR(__xludf.UNSUPPORTED(IMPORTRANGE(準備!$A$2, "16!d45")),"#REF!")</f>
        <v>#REF!</v>
      </c>
      <c r="K19" s="18" t="str">
        <f ca="1">IFERROR(__xludf.UNSUPPORTED(IMPORTRANGE(準備!$A$2, "16!e45")),"#REF!")</f>
        <v>#REF!</v>
      </c>
      <c r="L19" s="19" t="str">
        <f ca="1">IFERROR(__xludf.UNSUPPORTED(IMPORTRANGE(準備!$A$2, "16!f45")),"#REF!")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"17!c45")),"#REF!")</f>
        <v>#REF!</v>
      </c>
      <c r="J20" s="18" t="str">
        <f ca="1">IFERROR(__xludf.UNSUPPORTED(IMPORTRANGE(準備!$A$2, "17!d45")),"#REF!")</f>
        <v>#REF!</v>
      </c>
      <c r="K20" s="18" t="str">
        <f ca="1">IFERROR(__xludf.UNSUPPORTED(IMPORTRANGE(準備!$A$2, "17!e45")),"#REF!")</f>
        <v>#REF!</v>
      </c>
      <c r="L20" s="19" t="str">
        <f ca="1">IFERROR(__xludf.UNSUPPORTED(IMPORTRANGE(準備!$A$2, "17!f45")),"#REF!")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"18!c45")),"#REF!")</f>
        <v>#REF!</v>
      </c>
      <c r="J21" s="18" t="str">
        <f ca="1">IFERROR(__xludf.UNSUPPORTED(IMPORTRANGE(準備!$A$2, "18!d45")),"#REF!")</f>
        <v>#REF!</v>
      </c>
      <c r="K21" s="18" t="str">
        <f ca="1">IFERROR(__xludf.UNSUPPORTED(IMPORTRANGE(準備!$A$2, "18!e45")),"#REF!")</f>
        <v>#REF!</v>
      </c>
      <c r="L21" s="19" t="str">
        <f ca="1">IFERROR(__xludf.UNSUPPORTED(IMPORTRANGE(準備!$A$2, "18!f45")),"#REF!")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"19!c45")),"#REF!")</f>
        <v>#REF!</v>
      </c>
      <c r="J22" s="18" t="str">
        <f ca="1">IFERROR(__xludf.UNSUPPORTED(IMPORTRANGE(準備!$A$2, "19!d45")),"#REF!")</f>
        <v>#REF!</v>
      </c>
      <c r="K22" s="18" t="str">
        <f ca="1">IFERROR(__xludf.UNSUPPORTED(IMPORTRANGE(準備!$A$2, "19!e45")),"#REF!")</f>
        <v>#REF!</v>
      </c>
      <c r="L22" s="19" t="str">
        <f ca="1">IFERROR(__xludf.UNSUPPORTED(IMPORTRANGE(準備!$A$2, "19!f45")),"#REF!")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"20!c45")),"#REF!")</f>
        <v>#REF!</v>
      </c>
      <c r="J23" s="18" t="str">
        <f ca="1">IFERROR(__xludf.UNSUPPORTED(IMPORTRANGE(準備!$A$2, "20!d45")),"#REF!")</f>
        <v>#REF!</v>
      </c>
      <c r="K23" s="18" t="str">
        <f ca="1">IFERROR(__xludf.UNSUPPORTED(IMPORTRANGE(準備!$A$2, "20!e45")),"#REF!")</f>
        <v>#REF!</v>
      </c>
      <c r="L23" s="19" t="str">
        <f ca="1">IFERROR(__xludf.UNSUPPORTED(IMPORTRANGE(準備!$A$2, "20!f45")),"#REF!")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"21!c45")),"#REF!")</f>
        <v>#REF!</v>
      </c>
      <c r="J24" s="18" t="str">
        <f ca="1">IFERROR(__xludf.UNSUPPORTED(IMPORTRANGE(準備!$A$2, "21!d45")),"#REF!")</f>
        <v>#REF!</v>
      </c>
      <c r="K24" s="18" t="str">
        <f ca="1">IFERROR(__xludf.UNSUPPORTED(IMPORTRANGE(準備!$A$2, "21!e45")),"#REF!")</f>
        <v>#REF!</v>
      </c>
      <c r="L24" s="19" t="str">
        <f ca="1">IFERROR(__xludf.UNSUPPORTED(IMPORTRANGE(準備!$A$2, "21!f45")),"#REF!")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"22!c45")),"#REF!")</f>
        <v>#REF!</v>
      </c>
      <c r="J25" s="18" t="str">
        <f ca="1">IFERROR(__xludf.UNSUPPORTED(IMPORTRANGE(準備!$A$2, "22!d45")),"#REF!")</f>
        <v>#REF!</v>
      </c>
      <c r="K25" s="18" t="str">
        <f ca="1">IFERROR(__xludf.UNSUPPORTED(IMPORTRANGE(準備!$A$2, "22!e45")),"#REF!")</f>
        <v>#REF!</v>
      </c>
      <c r="L25" s="19" t="str">
        <f ca="1">IFERROR(__xludf.UNSUPPORTED(IMPORTRANGE(準備!$A$2, "22!f45")),"#REF!")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"23!c45")),"#REF!")</f>
        <v>#REF!</v>
      </c>
      <c r="J26" s="18" t="str">
        <f ca="1">IFERROR(__xludf.UNSUPPORTED(IMPORTRANGE(準備!$A$2, "23!d45")),"#REF!")</f>
        <v>#REF!</v>
      </c>
      <c r="K26" s="18" t="str">
        <f ca="1">IFERROR(__xludf.UNSUPPORTED(IMPORTRANGE(準備!$A$2, "23!e45")),"#REF!")</f>
        <v>#REF!</v>
      </c>
      <c r="L26" s="19" t="str">
        <f ca="1">IFERROR(__xludf.UNSUPPORTED(IMPORTRANGE(準備!$A$2, "23!f45")),"#REF!")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"24!c45")),"#REF!")</f>
        <v>#REF!</v>
      </c>
      <c r="J27" s="18" t="str">
        <f ca="1">IFERROR(__xludf.UNSUPPORTED(IMPORTRANGE(準備!$A$2, "24!d45")),"#REF!")</f>
        <v>#REF!</v>
      </c>
      <c r="K27" s="18" t="str">
        <f ca="1">IFERROR(__xludf.UNSUPPORTED(IMPORTRANGE(準備!$A$2, "24!e45")),"#REF!")</f>
        <v>#REF!</v>
      </c>
      <c r="L27" s="19" t="str">
        <f ca="1">IFERROR(__xludf.UNSUPPORTED(IMPORTRANGE(準備!$A$2, "24!f45")),"#REF!")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"25!c45")),"#REF!")</f>
        <v>#REF!</v>
      </c>
      <c r="J28" s="18" t="str">
        <f ca="1">IFERROR(__xludf.UNSUPPORTED(IMPORTRANGE(準備!$A$2, "25!d45")),"#REF!")</f>
        <v>#REF!</v>
      </c>
      <c r="K28" s="18" t="str">
        <f ca="1">IFERROR(__xludf.UNSUPPORTED(IMPORTRANGE(準備!$A$2, "25!e45")),"#REF!")</f>
        <v>#REF!</v>
      </c>
      <c r="L28" s="19" t="str">
        <f ca="1">IFERROR(__xludf.UNSUPPORTED(IMPORTRANGE(準備!$A$2, "25!f45")),"#REF!")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"26!c45")),"#REF!")</f>
        <v>#REF!</v>
      </c>
      <c r="J29" s="18" t="str">
        <f ca="1">IFERROR(__xludf.UNSUPPORTED(IMPORTRANGE(準備!$A$2, "26!d45")),"#REF!")</f>
        <v>#REF!</v>
      </c>
      <c r="K29" s="18" t="str">
        <f ca="1">IFERROR(__xludf.UNSUPPORTED(IMPORTRANGE(準備!$A$2, "26!e45")),"#REF!")</f>
        <v>#REF!</v>
      </c>
      <c r="L29" s="19" t="str">
        <f ca="1">IFERROR(__xludf.UNSUPPORTED(IMPORTRANGE(準備!$A$2, "26!f45")),"#REF!")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"27!c45")),"#REF!")</f>
        <v>#REF!</v>
      </c>
      <c r="J30" s="18" t="str">
        <f ca="1">IFERROR(__xludf.UNSUPPORTED(IMPORTRANGE(準備!$A$2, "27!d45")),"#REF!")</f>
        <v>#REF!</v>
      </c>
      <c r="K30" s="18" t="str">
        <f ca="1">IFERROR(__xludf.UNSUPPORTED(IMPORTRANGE(準備!$A$2, "27!e45")),"#REF!")</f>
        <v>#REF!</v>
      </c>
      <c r="L30" s="19" t="str">
        <f ca="1">IFERROR(__xludf.UNSUPPORTED(IMPORTRANGE(準備!$A$2, "27!f45")),"#REF!")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"28!c45")),"#REF!")</f>
        <v>#REF!</v>
      </c>
      <c r="J31" s="18" t="str">
        <f ca="1">IFERROR(__xludf.UNSUPPORTED(IMPORTRANGE(準備!$A$2, "28!d45")),"#REF!")</f>
        <v>#REF!</v>
      </c>
      <c r="K31" s="18" t="str">
        <f ca="1">IFERROR(__xludf.UNSUPPORTED(IMPORTRANGE(準備!$A$2, "28!e45")),"#REF!")</f>
        <v>#REF!</v>
      </c>
      <c r="L31" s="19" t="str">
        <f ca="1">IFERROR(__xludf.UNSUPPORTED(IMPORTRANGE(準備!$A$2, "28!f45")),"#REF!")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"29!c45")),"#REF!")</f>
        <v>#REF!</v>
      </c>
      <c r="J32" s="18" t="str">
        <f ca="1">IFERROR(__xludf.UNSUPPORTED(IMPORTRANGE(準備!$A$2, "29!d45")),"#REF!")</f>
        <v>#REF!</v>
      </c>
      <c r="K32" s="18" t="str">
        <f ca="1">IFERROR(__xludf.UNSUPPORTED(IMPORTRANGE(準備!$A$2, "29!e45")),"#REF!")</f>
        <v>#REF!</v>
      </c>
      <c r="L32" s="19" t="str">
        <f ca="1">IFERROR(__xludf.UNSUPPORTED(IMPORTRANGE(準備!$A$2, "29!f45")),"#REF!")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"30!c45")),"#REF!")</f>
        <v>#REF!</v>
      </c>
      <c r="J33" s="18" t="str">
        <f ca="1">IFERROR(__xludf.UNSUPPORTED(IMPORTRANGE(準備!$A$2, "30!d45")),"#REF!")</f>
        <v>#REF!</v>
      </c>
      <c r="K33" s="18" t="str">
        <f ca="1">IFERROR(__xludf.UNSUPPORTED(IMPORTRANGE(準備!$A$2, "30!e45")),"#REF!")</f>
        <v>#REF!</v>
      </c>
      <c r="L33" s="19" t="str">
        <f ca="1">IFERROR(__xludf.UNSUPPORTED(IMPORTRANGE(準備!$A$2, "30!f45")),"#REF!")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"31!c45")),"#REF!")</f>
        <v>#REF!</v>
      </c>
      <c r="J34" s="18" t="str">
        <f ca="1">IFERROR(__xludf.UNSUPPORTED(IMPORTRANGE(準備!$A$2, "31!d45")),"#REF!")</f>
        <v>#REF!</v>
      </c>
      <c r="K34" s="18" t="str">
        <f ca="1">IFERROR(__xludf.UNSUPPORTED(IMPORTRANGE(準備!$A$2, "31!e45")),"#REF!")</f>
        <v>#REF!</v>
      </c>
      <c r="L34" s="19" t="str">
        <f ca="1">IFERROR(__xludf.UNSUPPORTED(IMPORTRANGE(準備!$A$2, "31!f45")),"#REF!")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"32!c45")),"#REF!")</f>
        <v>#REF!</v>
      </c>
      <c r="J35" s="18" t="str">
        <f ca="1">IFERROR(__xludf.UNSUPPORTED(IMPORTRANGE(準備!$A$2, "32!d45")),"#REF!")</f>
        <v>#REF!</v>
      </c>
      <c r="K35" s="18" t="str">
        <f ca="1">IFERROR(__xludf.UNSUPPORTED(IMPORTRANGE(準備!$A$2, "32!e45")),"#REF!")</f>
        <v>#REF!</v>
      </c>
      <c r="L35" s="19" t="str">
        <f ca="1">IFERROR(__xludf.UNSUPPORTED(IMPORTRANGE(準備!$A$2, "32!f45")),"#REF!")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"33!c45")),"#REF!")</f>
        <v>#REF!</v>
      </c>
      <c r="J36" s="18" t="str">
        <f ca="1">IFERROR(__xludf.UNSUPPORTED(IMPORTRANGE(準備!$A$2, "33!d45")),"#REF!")</f>
        <v>#REF!</v>
      </c>
      <c r="K36" s="18" t="str">
        <f ca="1">IFERROR(__xludf.UNSUPPORTED(IMPORTRANGE(準備!$A$2, "33!e45")),"#REF!")</f>
        <v>#REF!</v>
      </c>
      <c r="L36" s="19" t="str">
        <f ca="1">IFERROR(__xludf.UNSUPPORTED(IMPORTRANGE(準備!$A$2, "33!f45")),"#REF!")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"34!c45")),"#REF!")</f>
        <v>#REF!</v>
      </c>
      <c r="J37" s="18" t="str">
        <f ca="1">IFERROR(__xludf.UNSUPPORTED(IMPORTRANGE(準備!$A$2, "34!d45")),"#REF!")</f>
        <v>#REF!</v>
      </c>
      <c r="K37" s="18" t="str">
        <f ca="1">IFERROR(__xludf.UNSUPPORTED(IMPORTRANGE(準備!$A$2, "34!e45")),"#REF!")</f>
        <v>#REF!</v>
      </c>
      <c r="L37" s="19" t="str">
        <f ca="1">IFERROR(__xludf.UNSUPPORTED(IMPORTRANGE(準備!$A$2, "34!f45")),"#REF!")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"35!c45")),"#REF!")</f>
        <v>#REF!</v>
      </c>
      <c r="J38" s="18" t="str">
        <f ca="1">IFERROR(__xludf.UNSUPPORTED(IMPORTRANGE(準備!$A$2, "35!d45")),"#REF!")</f>
        <v>#REF!</v>
      </c>
      <c r="K38" s="18" t="str">
        <f ca="1">IFERROR(__xludf.UNSUPPORTED(IMPORTRANGE(準備!$A$2, "35!e45")),"#REF!")</f>
        <v>#REF!</v>
      </c>
      <c r="L38" s="19" t="str">
        <f ca="1">IFERROR(__xludf.UNSUPPORTED(IMPORTRANGE(準備!$A$2, "35!f45")),"#REF!")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"36!c45")),"#REF!")</f>
        <v>#REF!</v>
      </c>
      <c r="J39" s="18" t="str">
        <f ca="1">IFERROR(__xludf.UNSUPPORTED(IMPORTRANGE(準備!$A$2, "36!d45")),"#REF!")</f>
        <v>#REF!</v>
      </c>
      <c r="K39" s="18" t="str">
        <f ca="1">IFERROR(__xludf.UNSUPPORTED(IMPORTRANGE(準備!$A$2, "36!e45")),"#REF!")</f>
        <v>#REF!</v>
      </c>
      <c r="L39" s="19" t="str">
        <f ca="1">IFERROR(__xludf.UNSUPPORTED(IMPORTRANGE(準備!$A$2, "36!f45")),"#REF!")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"37!c45")),"#REF!")</f>
        <v>#REF!</v>
      </c>
      <c r="J40" s="18" t="str">
        <f ca="1">IFERROR(__xludf.UNSUPPORTED(IMPORTRANGE(準備!$A$2, "37!d45")),"#REF!")</f>
        <v>#REF!</v>
      </c>
      <c r="K40" s="18" t="str">
        <f ca="1">IFERROR(__xludf.UNSUPPORTED(IMPORTRANGE(準備!$A$2, "37!e45")),"#REF!")</f>
        <v>#REF!</v>
      </c>
      <c r="L40" s="19" t="str">
        <f ca="1">IFERROR(__xludf.UNSUPPORTED(IMPORTRANGE(準備!$A$2, "37!f45")),"#REF!")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"38!c45")),"#REF!")</f>
        <v>#REF!</v>
      </c>
      <c r="J41" s="18" t="str">
        <f ca="1">IFERROR(__xludf.UNSUPPORTED(IMPORTRANGE(準備!$A$2, "38!d45")),"#REF!")</f>
        <v>#REF!</v>
      </c>
      <c r="K41" s="18" t="str">
        <f ca="1">IFERROR(__xludf.UNSUPPORTED(IMPORTRANGE(準備!$A$2, "38!e45")),"#REF!")</f>
        <v>#REF!</v>
      </c>
      <c r="L41" s="19" t="str">
        <f ca="1">IFERROR(__xludf.UNSUPPORTED(IMPORTRANGE(準備!$A$2, "38!f45")),"#REF!")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"39!c45")),"#REF!")</f>
        <v>#REF!</v>
      </c>
      <c r="J42" s="18" t="str">
        <f ca="1">IFERROR(__xludf.UNSUPPORTED(IMPORTRANGE(準備!$A$2, "39!d45")),"#REF!")</f>
        <v>#REF!</v>
      </c>
      <c r="K42" s="18" t="str">
        <f ca="1">IFERROR(__xludf.UNSUPPORTED(IMPORTRANGE(準備!$A$2, "39!e45")),"#REF!")</f>
        <v>#REF!</v>
      </c>
      <c r="L42" s="19" t="str">
        <f ca="1">IFERROR(__xludf.UNSUPPORTED(IMPORTRANGE(準備!$A$2, "39!f45")),"#REF!")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"40!c45")),"#REF!")</f>
        <v>#REF!</v>
      </c>
      <c r="J43" s="18" t="str">
        <f ca="1">IFERROR(__xludf.UNSUPPORTED(IMPORTRANGE(準備!$A$2, "40!d45")),"#REF!")</f>
        <v>#REF!</v>
      </c>
      <c r="K43" s="18" t="str">
        <f ca="1">IFERROR(__xludf.UNSUPPORTED(IMPORTRANGE(準備!$A$2, "40!e45")),"#REF!")</f>
        <v>#REF!</v>
      </c>
      <c r="L43" s="19" t="str">
        <f ca="1">IFERROR(__xludf.UNSUPPORTED(IMPORTRANGE(準備!$A$2, "40!f45")),"#REF!")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"41!c45")),"#REF!")</f>
        <v>#REF!</v>
      </c>
      <c r="J44" s="18" t="str">
        <f ca="1">IFERROR(__xludf.UNSUPPORTED(IMPORTRANGE(準備!$A$2, "41!d45")),"#REF!")</f>
        <v>#REF!</v>
      </c>
      <c r="K44" s="18" t="str">
        <f ca="1">IFERROR(__xludf.UNSUPPORTED(IMPORTRANGE(準備!$A$2, "41!e45")),"#REF!")</f>
        <v>#REF!</v>
      </c>
      <c r="L44" s="19" t="str">
        <f ca="1">IFERROR(__xludf.UNSUPPORTED(IMPORTRANGE(準備!$A$2, "41!f45")),"#REF!")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"42!c45")),"#REF!")</f>
        <v>#REF!</v>
      </c>
      <c r="J45" s="18" t="str">
        <f ca="1">IFERROR(__xludf.UNSUPPORTED(IMPORTRANGE(準備!$A$2, "42!d45")),"#REF!")</f>
        <v>#REF!</v>
      </c>
      <c r="K45" s="18" t="str">
        <f ca="1">IFERROR(__xludf.UNSUPPORTED(IMPORTRANGE(準備!$A$2, "42!e45")),"#REF!")</f>
        <v>#REF!</v>
      </c>
      <c r="L45" s="19" t="str">
        <f ca="1">IFERROR(__xludf.UNSUPPORTED(IMPORTRANGE(準備!$A$2, "42!f45")),"#REF!")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"43!c45")),"#REF!")</f>
        <v>#REF!</v>
      </c>
      <c r="J46" s="18" t="str">
        <f ca="1">IFERROR(__xludf.UNSUPPORTED(IMPORTRANGE(準備!$A$2, "43!d45")),"#REF!")</f>
        <v>#REF!</v>
      </c>
      <c r="K46" s="18" t="str">
        <f ca="1">IFERROR(__xludf.UNSUPPORTED(IMPORTRANGE(準備!$A$2, "43!e45")),"#REF!")</f>
        <v>#REF!</v>
      </c>
      <c r="L46" s="19" t="str">
        <f ca="1">IFERROR(__xludf.UNSUPPORTED(IMPORTRANGE(準備!$A$2, "43!f45")),"#REF!")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"44!c45")),"#REF!")</f>
        <v>#REF!</v>
      </c>
      <c r="J47" s="18" t="str">
        <f ca="1">IFERROR(__xludf.UNSUPPORTED(IMPORTRANGE(準備!$A$2, "44!d45")),"#REF!")</f>
        <v>#REF!</v>
      </c>
      <c r="K47" s="18" t="str">
        <f ca="1">IFERROR(__xludf.UNSUPPORTED(IMPORTRANGE(準備!$A$2, "44!e45")),"#REF!")</f>
        <v>#REF!</v>
      </c>
      <c r="L47" s="19" t="str">
        <f ca="1">IFERROR(__xludf.UNSUPPORTED(IMPORTRANGE(準備!$A$2, "44!f45")),"#REF!")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"45!c45")),"#REF!")</f>
        <v>#REF!</v>
      </c>
      <c r="J48" s="18" t="str">
        <f ca="1">IFERROR(__xludf.UNSUPPORTED(IMPORTRANGE(準備!$A$2, "45!d45")),"#REF!")</f>
        <v>#REF!</v>
      </c>
      <c r="K48" s="18" t="str">
        <f ca="1">IFERROR(__xludf.UNSUPPORTED(IMPORTRANGE(準備!$A$2, "45!e45")),"#REF!")</f>
        <v>#REF!</v>
      </c>
      <c r="L48" s="19" t="str">
        <f ca="1">IFERROR(__xludf.UNSUPPORTED(IMPORTRANGE(準備!$A$2, "45!f45")),"#REF!")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"46!c45")),"#REF!")</f>
        <v>#REF!</v>
      </c>
      <c r="J49" s="18" t="str">
        <f ca="1">IFERROR(__xludf.UNSUPPORTED(IMPORTRANGE(準備!$A$2, "46!d45")),"#REF!")</f>
        <v>#REF!</v>
      </c>
      <c r="K49" s="18" t="str">
        <f ca="1">IFERROR(__xludf.UNSUPPORTED(IMPORTRANGE(準備!$A$2, "46!e45")),"#REF!")</f>
        <v>#REF!</v>
      </c>
      <c r="L49" s="19" t="str">
        <f ca="1">IFERROR(__xludf.UNSUPPORTED(IMPORTRANGE(準備!$A$2, "46!f45")),"#REF!")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"47!c45")),"#REF!")</f>
        <v>#REF!</v>
      </c>
      <c r="J50" s="18" t="str">
        <f ca="1">IFERROR(__xludf.UNSUPPORTED(IMPORTRANGE(準備!$A$2, "47!d45")),"#REF!")</f>
        <v>#REF!</v>
      </c>
      <c r="K50" s="18" t="str">
        <f ca="1">IFERROR(__xludf.UNSUPPORTED(IMPORTRANGE(準備!$A$2, "47!e45")),"#REF!")</f>
        <v>#REF!</v>
      </c>
      <c r="L50" s="19" t="str">
        <f ca="1">IFERROR(__xludf.UNSUPPORTED(IMPORTRANGE(準備!$A$2, "47!f45")),"#REF!")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"48!c45")),"#REF!")</f>
        <v>#REF!</v>
      </c>
      <c r="J51" s="18" t="str">
        <f ca="1">IFERROR(__xludf.UNSUPPORTED(IMPORTRANGE(準備!$A$2, "48!d45")),"#REF!")</f>
        <v>#REF!</v>
      </c>
      <c r="K51" s="18" t="str">
        <f ca="1">IFERROR(__xludf.UNSUPPORTED(IMPORTRANGE(準備!$A$2, "48!e45")),"#REF!")</f>
        <v>#REF!</v>
      </c>
      <c r="L51" s="19" t="str">
        <f ca="1">IFERROR(__xludf.UNSUPPORTED(IMPORTRANGE(準備!$A$2, "48!f45")),"#REF!")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"49!c45")),"#REF!")</f>
        <v>#REF!</v>
      </c>
      <c r="J52" s="18" t="str">
        <f ca="1">IFERROR(__xludf.UNSUPPORTED(IMPORTRANGE(準備!$A$2, "49!d45")),"#REF!")</f>
        <v>#REF!</v>
      </c>
      <c r="K52" s="18" t="str">
        <f ca="1">IFERROR(__xludf.UNSUPPORTED(IMPORTRANGE(準備!$A$2, "49!e45")),"#REF!")</f>
        <v>#REF!</v>
      </c>
      <c r="L52" s="19" t="str">
        <f ca="1">IFERROR(__xludf.UNSUPPORTED(IMPORTRANGE(準備!$A$2, "49!f45")),"#REF!")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"50!c45")),"#REF!")</f>
        <v>#REF!</v>
      </c>
      <c r="J53" s="18" t="str">
        <f ca="1">IFERROR(__xludf.UNSUPPORTED(IMPORTRANGE(準備!$A$2, "50!d45")),"#REF!")</f>
        <v>#REF!</v>
      </c>
      <c r="K53" s="18" t="str">
        <f ca="1">IFERROR(__xludf.UNSUPPORTED(IMPORTRANGE(準備!$A$2, "50!e45")),"#REF!")</f>
        <v>#REF!</v>
      </c>
      <c r="L53" s="19" t="str">
        <f ca="1">IFERROR(__xludf.UNSUPPORTED(IMPORTRANGE(準備!$A$2, "50!f45")),"#REF!")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B4:D4"/>
    <mergeCell ref="B3:D3"/>
    <mergeCell ref="E3:H3"/>
    <mergeCell ref="E4:H4"/>
    <mergeCell ref="B5:D5"/>
    <mergeCell ref="E5:H5"/>
    <mergeCell ref="B34:D34"/>
    <mergeCell ref="B35:D35"/>
    <mergeCell ref="E35:H35"/>
    <mergeCell ref="E34:H34"/>
    <mergeCell ref="E15:H15"/>
    <mergeCell ref="E14:H14"/>
    <mergeCell ref="E24:H24"/>
    <mergeCell ref="E25:H25"/>
    <mergeCell ref="E21:H21"/>
    <mergeCell ref="E30:H30"/>
    <mergeCell ref="E31:H31"/>
    <mergeCell ref="E32:H32"/>
    <mergeCell ref="E33:H33"/>
    <mergeCell ref="E12:H12"/>
    <mergeCell ref="E13:H13"/>
    <mergeCell ref="E19:H19"/>
    <mergeCell ref="E11:H11"/>
    <mergeCell ref="E28:H28"/>
    <mergeCell ref="E29:H29"/>
    <mergeCell ref="E26:H26"/>
    <mergeCell ref="E27:H27"/>
    <mergeCell ref="E22:H22"/>
    <mergeCell ref="E23:H23"/>
    <mergeCell ref="E18:H18"/>
    <mergeCell ref="E16:H16"/>
    <mergeCell ref="E17:H17"/>
    <mergeCell ref="E6:H6"/>
    <mergeCell ref="E7:H7"/>
    <mergeCell ref="E8:H8"/>
    <mergeCell ref="E9:H9"/>
    <mergeCell ref="E10:H10"/>
    <mergeCell ref="E20:H20"/>
    <mergeCell ref="E52:H52"/>
    <mergeCell ref="E53:H53"/>
    <mergeCell ref="E50:H50"/>
    <mergeCell ref="E48:H48"/>
    <mergeCell ref="E49:H49"/>
    <mergeCell ref="B49:D49"/>
    <mergeCell ref="B48:D48"/>
    <mergeCell ref="B50:D50"/>
    <mergeCell ref="B51:D51"/>
    <mergeCell ref="B52:D52"/>
    <mergeCell ref="B53:D53"/>
    <mergeCell ref="B42:D42"/>
    <mergeCell ref="B43:D43"/>
    <mergeCell ref="B44:D44"/>
    <mergeCell ref="B45:D45"/>
    <mergeCell ref="B33:D33"/>
    <mergeCell ref="E43:H43"/>
    <mergeCell ref="E44:H44"/>
    <mergeCell ref="E47:H47"/>
    <mergeCell ref="E51:H51"/>
    <mergeCell ref="E40:H40"/>
    <mergeCell ref="E41:H41"/>
    <mergeCell ref="E46:H46"/>
    <mergeCell ref="B46:D46"/>
    <mergeCell ref="B47:D47"/>
    <mergeCell ref="E42:H42"/>
    <mergeCell ref="E45:H45"/>
    <mergeCell ref="E36:H36"/>
    <mergeCell ref="E37:H37"/>
    <mergeCell ref="E38:H38"/>
    <mergeCell ref="E39:H39"/>
    <mergeCell ref="B6:D6"/>
    <mergeCell ref="B19:D19"/>
    <mergeCell ref="B20:D20"/>
    <mergeCell ref="B36:D36"/>
    <mergeCell ref="B37:D37"/>
    <mergeCell ref="B38:D38"/>
    <mergeCell ref="B39:D39"/>
    <mergeCell ref="B40:D40"/>
    <mergeCell ref="B41:D41"/>
    <mergeCell ref="B27:D27"/>
    <mergeCell ref="B28:D28"/>
    <mergeCell ref="B26:D26"/>
    <mergeCell ref="B18:D18"/>
    <mergeCell ref="B17:D17"/>
    <mergeCell ref="B25:D25"/>
    <mergeCell ref="B23:D23"/>
    <mergeCell ref="B24:D24"/>
    <mergeCell ref="B15:D15"/>
    <mergeCell ref="B16:D16"/>
    <mergeCell ref="B29:D29"/>
    <mergeCell ref="B30:D30"/>
    <mergeCell ref="B31:D31"/>
    <mergeCell ref="B32:D32"/>
    <mergeCell ref="B13:D13"/>
    <mergeCell ref="B14:D14"/>
    <mergeCell ref="B21:D21"/>
    <mergeCell ref="B22:D22"/>
    <mergeCell ref="B7:D7"/>
    <mergeCell ref="B12:D12"/>
    <mergeCell ref="B8:D8"/>
    <mergeCell ref="B9:D9"/>
    <mergeCell ref="B10:D10"/>
    <mergeCell ref="B11:D11"/>
  </mergeCells>
  <phoneticPr fontId="19"/>
  <pageMargins left="0.7" right="0.7" top="0.75" bottom="0.75" header="0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 summaryRight="0"/>
    <pageSetUpPr fitToPage="1"/>
  </sheetPr>
  <dimension ref="A1:L1000"/>
  <sheetViews>
    <sheetView workbookViewId="0">
      <pane ySplit="3" topLeftCell="A4" activePane="bottomLeft" state="frozen"/>
      <selection activeCell="K3" sqref="K3"/>
      <selection pane="bottomLeft" activeCell="K3" sqref="K3"/>
    </sheetView>
  </sheetViews>
  <sheetFormatPr defaultColWidth="12.54296875" defaultRowHeight="15" customHeight="1"/>
  <cols>
    <col min="1" max="4" width="3.81640625" customWidth="1"/>
    <col min="5" max="6" width="4.7265625" customWidth="1"/>
    <col min="7" max="7" width="12.26953125" customWidth="1"/>
    <col min="8" max="8" width="23.1796875" customWidth="1"/>
    <col min="9" max="9" width="37.1796875" customWidth="1"/>
    <col min="10" max="10" width="58.81640625" customWidth="1"/>
    <col min="11" max="11" width="14.453125" customWidth="1"/>
    <col min="12" max="12" width="21.1796875" customWidth="1"/>
    <col min="13" max="26" width="11" customWidth="1"/>
  </cols>
  <sheetData>
    <row r="1" spans="1:12" ht="34.5" customHeight="1">
      <c r="A1" s="13" t="str">
        <f ca="1">準備!A5</f>
        <v>#REF!</v>
      </c>
      <c r="B1" s="13" t="s">
        <v>18</v>
      </c>
      <c r="C1" s="13" t="str">
        <f ca="1">準備!C5</f>
        <v>#REF!</v>
      </c>
      <c r="D1" s="13" t="s">
        <v>19</v>
      </c>
      <c r="E1" s="13">
        <v>42</v>
      </c>
      <c r="F1" s="14" t="s">
        <v>22</v>
      </c>
      <c r="G1" s="13"/>
      <c r="H1" s="13">
        <f>準備!A49</f>
        <v>0</v>
      </c>
      <c r="I1" s="13"/>
      <c r="K1" s="13"/>
    </row>
    <row r="2" spans="1:12" ht="15.75" customHeight="1">
      <c r="A2" s="10"/>
      <c r="B2" s="10"/>
      <c r="C2" s="10"/>
      <c r="D2" s="10"/>
      <c r="E2" s="10"/>
      <c r="F2" s="10"/>
      <c r="G2" s="10"/>
    </row>
    <row r="3" spans="1:12" ht="46.5" customHeight="1">
      <c r="A3" s="15" t="s">
        <v>23</v>
      </c>
      <c r="B3" s="32" t="s">
        <v>24</v>
      </c>
      <c r="C3" s="29"/>
      <c r="D3" s="30"/>
      <c r="E3" s="32" t="s">
        <v>25</v>
      </c>
      <c r="F3" s="29"/>
      <c r="G3" s="29"/>
      <c r="H3" s="30"/>
      <c r="I3" s="15" t="s">
        <v>26</v>
      </c>
      <c r="J3" s="16" t="s">
        <v>27</v>
      </c>
      <c r="K3" s="15" t="s">
        <v>28</v>
      </c>
      <c r="L3" s="15" t="s">
        <v>29</v>
      </c>
    </row>
    <row r="4" spans="1:12" ht="45.75" customHeight="1">
      <c r="A4" s="17">
        <v>1</v>
      </c>
      <c r="B4" s="31" t="str">
        <f ca="1">'1'!B4</f>
        <v>#REF!</v>
      </c>
      <c r="C4" s="29"/>
      <c r="D4" s="30"/>
      <c r="E4" s="28" t="str">
        <f ca="1">'1'!E4</f>
        <v>#REF!</v>
      </c>
      <c r="F4" s="29"/>
      <c r="G4" s="29"/>
      <c r="H4" s="30"/>
      <c r="I4" s="18" t="str">
        <f ca="1">IFERROR(__xludf.UNSUPPORTED(IMPORTRANGE(準備!$A$2, "1!c46")),"#REF!")</f>
        <v>#REF!</v>
      </c>
      <c r="J4" s="18" t="str">
        <f ca="1">IFERROR(__xludf.UNSUPPORTED(IMPORTRANGE(準備!$A$2, "1!d46")),"#REF!")</f>
        <v>#REF!</v>
      </c>
      <c r="K4" s="18" t="str">
        <f ca="1">IFERROR(__xludf.UNSUPPORTED(IMPORTRANGE(準備!$A$2, "1!e46")),"#REF!")</f>
        <v>#REF!</v>
      </c>
      <c r="L4" s="19" t="str">
        <f ca="1">IFERROR(__xludf.UNSUPPORTED(IMPORTRANGE(準備!$A$2, "1!f46")),"#REF!")</f>
        <v>#REF!</v>
      </c>
    </row>
    <row r="5" spans="1:12" ht="45.75" customHeight="1">
      <c r="A5" s="17">
        <v>2</v>
      </c>
      <c r="B5" s="31" t="str">
        <f ca="1">'1'!B5</f>
        <v>#REF!</v>
      </c>
      <c r="C5" s="29"/>
      <c r="D5" s="30"/>
      <c r="E5" s="28" t="str">
        <f ca="1">'1'!E5</f>
        <v>#REF!</v>
      </c>
      <c r="F5" s="29"/>
      <c r="G5" s="29"/>
      <c r="H5" s="30"/>
      <c r="I5" s="18" t="str">
        <f ca="1">IFERROR(__xludf.UNSUPPORTED(IMPORTRANGE(準備!$A$2, "2!c46")),"#REF!")</f>
        <v>#REF!</v>
      </c>
      <c r="J5" s="18" t="str">
        <f ca="1">IFERROR(__xludf.UNSUPPORTED(IMPORTRANGE(準備!$A$2, "2!d46")),"#REF!")</f>
        <v>#REF!</v>
      </c>
      <c r="K5" s="18" t="str">
        <f ca="1">IFERROR(__xludf.UNSUPPORTED(IMPORTRANGE(準備!$A$2, "2!e46")),"#REF!")</f>
        <v>#REF!</v>
      </c>
      <c r="L5" s="19" t="str">
        <f ca="1">IFERROR(__xludf.UNSUPPORTED(IMPORTRANGE(準備!$A$2, "2!f46")),"#REF!")</f>
        <v>#REF!</v>
      </c>
    </row>
    <row r="6" spans="1:12" ht="45.75" customHeight="1">
      <c r="A6" s="17">
        <v>3</v>
      </c>
      <c r="B6" s="31" t="str">
        <f ca="1">'1'!B6</f>
        <v>#REF!</v>
      </c>
      <c r="C6" s="29"/>
      <c r="D6" s="30"/>
      <c r="E6" s="28" t="str">
        <f ca="1">'1'!E6</f>
        <v>#REF!</v>
      </c>
      <c r="F6" s="29"/>
      <c r="G6" s="29"/>
      <c r="H6" s="30"/>
      <c r="I6" s="18" t="str">
        <f ca="1">IFERROR(__xludf.UNSUPPORTED(IMPORTRANGE(準備!$A$2, "3!c46")),"#REF!")</f>
        <v>#REF!</v>
      </c>
      <c r="J6" s="18" t="str">
        <f ca="1">IFERROR(__xludf.UNSUPPORTED(IMPORTRANGE(準備!$A$2, "3!d46")),"#REF!")</f>
        <v>#REF!</v>
      </c>
      <c r="K6" s="18" t="str">
        <f ca="1">IFERROR(__xludf.UNSUPPORTED(IMPORTRANGE(準備!$A$2, "3!e46")),"#REF!")</f>
        <v>#REF!</v>
      </c>
      <c r="L6" s="19" t="str">
        <f ca="1">IFERROR(__xludf.UNSUPPORTED(IMPORTRANGE(準備!$A$2, "3!f46")),"#REF!")</f>
        <v>#REF!</v>
      </c>
    </row>
    <row r="7" spans="1:12" ht="45.75" customHeight="1">
      <c r="A7" s="17">
        <v>4</v>
      </c>
      <c r="B7" s="31" t="str">
        <f ca="1">'1'!B7</f>
        <v>#REF!</v>
      </c>
      <c r="C7" s="29"/>
      <c r="D7" s="30"/>
      <c r="E7" s="28" t="str">
        <f ca="1">'1'!E7</f>
        <v>#REF!</v>
      </c>
      <c r="F7" s="29"/>
      <c r="G7" s="29"/>
      <c r="H7" s="30"/>
      <c r="I7" s="18" t="str">
        <f ca="1">IFERROR(__xludf.UNSUPPORTED(IMPORTRANGE(準備!$A$2, "4!c46")),"#REF!")</f>
        <v>#REF!</v>
      </c>
      <c r="J7" s="18" t="str">
        <f ca="1">IFERROR(__xludf.UNSUPPORTED(IMPORTRANGE(準備!$A$2, "4!d46")),"#REF!")</f>
        <v>#REF!</v>
      </c>
      <c r="K7" s="18" t="str">
        <f ca="1">IFERROR(__xludf.UNSUPPORTED(IMPORTRANGE(準備!$A$2, "4!e46")),"#REF!")</f>
        <v>#REF!</v>
      </c>
      <c r="L7" s="19" t="str">
        <f ca="1">IFERROR(__xludf.UNSUPPORTED(IMPORTRANGE(準備!$A$2, "4!f46")),"#REF!")</f>
        <v>#REF!</v>
      </c>
    </row>
    <row r="8" spans="1:12" ht="45.75" customHeight="1">
      <c r="A8" s="17">
        <v>5</v>
      </c>
      <c r="B8" s="31" t="str">
        <f ca="1">'1'!B8</f>
        <v>#REF!</v>
      </c>
      <c r="C8" s="29"/>
      <c r="D8" s="30"/>
      <c r="E8" s="28" t="str">
        <f ca="1">'1'!E8</f>
        <v>#REF!</v>
      </c>
      <c r="F8" s="29"/>
      <c r="G8" s="29"/>
      <c r="H8" s="30"/>
      <c r="I8" s="18" t="str">
        <f ca="1">IFERROR(__xludf.UNSUPPORTED(IMPORTRANGE(準備!$A$2, "5!c46")),"#REF!")</f>
        <v>#REF!</v>
      </c>
      <c r="J8" s="18" t="str">
        <f ca="1">IFERROR(__xludf.UNSUPPORTED(IMPORTRANGE(準備!$A$2, "5!d46")),"#REF!")</f>
        <v>#REF!</v>
      </c>
      <c r="K8" s="18" t="str">
        <f ca="1">IFERROR(__xludf.UNSUPPORTED(IMPORTRANGE(準備!$A$2, "5!e46")),"#REF!")</f>
        <v>#REF!</v>
      </c>
      <c r="L8" s="19" t="str">
        <f ca="1">IFERROR(__xludf.UNSUPPORTED(IMPORTRANGE(準備!$A$2, "5!f46")),"#REF!")</f>
        <v>#REF!</v>
      </c>
    </row>
    <row r="9" spans="1:12" ht="45.75" customHeight="1">
      <c r="A9" s="17">
        <v>6</v>
      </c>
      <c r="B9" s="31" t="str">
        <f ca="1">'1'!B9</f>
        <v>#REF!</v>
      </c>
      <c r="C9" s="29"/>
      <c r="D9" s="30"/>
      <c r="E9" s="28" t="str">
        <f ca="1">'1'!E9</f>
        <v>#REF!</v>
      </c>
      <c r="F9" s="29"/>
      <c r="G9" s="29"/>
      <c r="H9" s="30"/>
      <c r="I9" s="18" t="str">
        <f ca="1">IFERROR(__xludf.UNSUPPORTED(IMPORTRANGE(準備!$A$2, "6!c46")),"#REF!")</f>
        <v>#REF!</v>
      </c>
      <c r="J9" s="18" t="str">
        <f ca="1">IFERROR(__xludf.UNSUPPORTED(IMPORTRANGE(準備!$A$2, "6!d46")),"#REF!")</f>
        <v>#REF!</v>
      </c>
      <c r="K9" s="18" t="str">
        <f ca="1">IFERROR(__xludf.UNSUPPORTED(IMPORTRANGE(準備!$A$2, "6!e46")),"#REF!")</f>
        <v>#REF!</v>
      </c>
      <c r="L9" s="19" t="str">
        <f ca="1">IFERROR(__xludf.UNSUPPORTED(IMPORTRANGE(準備!$A$2, "6!f46")),"#REF!")</f>
        <v>#REF!</v>
      </c>
    </row>
    <row r="10" spans="1:12" ht="45.75" customHeight="1">
      <c r="A10" s="17">
        <v>7</v>
      </c>
      <c r="B10" s="31" t="str">
        <f ca="1">'1'!B10</f>
        <v>#REF!</v>
      </c>
      <c r="C10" s="29"/>
      <c r="D10" s="30"/>
      <c r="E10" s="28" t="str">
        <f ca="1">'1'!E10</f>
        <v>#REF!</v>
      </c>
      <c r="F10" s="29"/>
      <c r="G10" s="29"/>
      <c r="H10" s="30"/>
      <c r="I10" s="18" t="str">
        <f ca="1">IFERROR(__xludf.UNSUPPORTED(IMPORTRANGE(準備!$A$2, "7!c46")),"#REF!")</f>
        <v>#REF!</v>
      </c>
      <c r="J10" s="18" t="str">
        <f ca="1">IFERROR(__xludf.UNSUPPORTED(IMPORTRANGE(準備!$A$2, "7!d46")),"#REF!")</f>
        <v>#REF!</v>
      </c>
      <c r="K10" s="18" t="str">
        <f ca="1">IFERROR(__xludf.UNSUPPORTED(IMPORTRANGE(準備!$A$2, "7!e46")),"#REF!")</f>
        <v>#REF!</v>
      </c>
      <c r="L10" s="19" t="str">
        <f ca="1">IFERROR(__xludf.UNSUPPORTED(IMPORTRANGE(準備!$A$2, "7!f46")),"#REF!")</f>
        <v>#REF!</v>
      </c>
    </row>
    <row r="11" spans="1:12" ht="45.75" customHeight="1">
      <c r="A11" s="17">
        <v>8</v>
      </c>
      <c r="B11" s="31" t="str">
        <f ca="1">'1'!B11</f>
        <v>#REF!</v>
      </c>
      <c r="C11" s="29"/>
      <c r="D11" s="30"/>
      <c r="E11" s="28" t="str">
        <f ca="1">'1'!E11</f>
        <v>#REF!</v>
      </c>
      <c r="F11" s="29"/>
      <c r="G11" s="29"/>
      <c r="H11" s="30"/>
      <c r="I11" s="18" t="str">
        <f ca="1">IFERROR(__xludf.UNSUPPORTED(IMPORTRANGE(準備!$A$2, "8!c46")),"#REF!")</f>
        <v>#REF!</v>
      </c>
      <c r="J11" s="18" t="str">
        <f ca="1">IFERROR(__xludf.UNSUPPORTED(IMPORTRANGE(準備!$A$2, "8!d46")),"#REF!")</f>
        <v>#REF!</v>
      </c>
      <c r="K11" s="18" t="str">
        <f ca="1">IFERROR(__xludf.UNSUPPORTED(IMPORTRANGE(準備!$A$2, "8!e46")),"#REF!")</f>
        <v>#REF!</v>
      </c>
      <c r="L11" s="19" t="str">
        <f ca="1">IFERROR(__xludf.UNSUPPORTED(IMPORTRANGE(準備!$A$2, "8!f46")),"#REF!")</f>
        <v>#REF!</v>
      </c>
    </row>
    <row r="12" spans="1:12" ht="45.75" customHeight="1">
      <c r="A12" s="17">
        <v>9</v>
      </c>
      <c r="B12" s="31" t="str">
        <f ca="1">'1'!B12</f>
        <v>#REF!</v>
      </c>
      <c r="C12" s="29"/>
      <c r="D12" s="30"/>
      <c r="E12" s="28" t="str">
        <f ca="1">'1'!E12</f>
        <v>#REF!</v>
      </c>
      <c r="F12" s="29"/>
      <c r="G12" s="29"/>
      <c r="H12" s="30"/>
      <c r="I12" s="18" t="str">
        <f ca="1">IFERROR(__xludf.UNSUPPORTED(IMPORTRANGE(準備!$A$2, "9!c46")),"#REF!")</f>
        <v>#REF!</v>
      </c>
      <c r="J12" s="18" t="str">
        <f ca="1">IFERROR(__xludf.UNSUPPORTED(IMPORTRANGE(準備!$A$2, "9!d46")),"#REF!")</f>
        <v>#REF!</v>
      </c>
      <c r="K12" s="18" t="str">
        <f ca="1">IFERROR(__xludf.UNSUPPORTED(IMPORTRANGE(準備!$A$2, "9!e46")),"#REF!")</f>
        <v>#REF!</v>
      </c>
      <c r="L12" s="19" t="str">
        <f ca="1">IFERROR(__xludf.UNSUPPORTED(IMPORTRANGE(準備!$A$2, "9!f46")),"#REF!")</f>
        <v>#REF!</v>
      </c>
    </row>
    <row r="13" spans="1:12" ht="45.75" customHeight="1">
      <c r="A13" s="17">
        <v>10</v>
      </c>
      <c r="B13" s="31" t="str">
        <f ca="1">'1'!B13</f>
        <v>#REF!</v>
      </c>
      <c r="C13" s="29"/>
      <c r="D13" s="30"/>
      <c r="E13" s="28" t="str">
        <f ca="1">'1'!E13</f>
        <v>#REF!</v>
      </c>
      <c r="F13" s="29"/>
      <c r="G13" s="29"/>
      <c r="H13" s="30"/>
      <c r="I13" s="18" t="str">
        <f ca="1">IFERROR(__xludf.UNSUPPORTED(IMPORTRANGE(準備!$A$2, "10!c46")),"#REF!")</f>
        <v>#REF!</v>
      </c>
      <c r="J13" s="18" t="str">
        <f ca="1">IFERROR(__xludf.UNSUPPORTED(IMPORTRANGE(準備!$A$2, "10!d46")),"#REF!")</f>
        <v>#REF!</v>
      </c>
      <c r="K13" s="18" t="str">
        <f ca="1">IFERROR(__xludf.UNSUPPORTED(IMPORTRANGE(準備!$A$2, "10!e46")),"#REF!")</f>
        <v>#REF!</v>
      </c>
      <c r="L13" s="19" t="str">
        <f ca="1">IFERROR(__xludf.UNSUPPORTED(IMPORTRANGE(準備!$A$2, "10!f46")),"#REF!")</f>
        <v>#REF!</v>
      </c>
    </row>
    <row r="14" spans="1:12" ht="45.75" customHeight="1">
      <c r="A14" s="17">
        <v>11</v>
      </c>
      <c r="B14" s="31" t="str">
        <f ca="1">'1'!B14</f>
        <v>#REF!</v>
      </c>
      <c r="C14" s="29"/>
      <c r="D14" s="30"/>
      <c r="E14" s="28" t="str">
        <f ca="1">'1'!E14</f>
        <v>#REF!</v>
      </c>
      <c r="F14" s="29"/>
      <c r="G14" s="29"/>
      <c r="H14" s="30"/>
      <c r="I14" s="18" t="str">
        <f ca="1">IFERROR(__xludf.UNSUPPORTED(IMPORTRANGE(準備!$A$2, "11!c46")),"#REF!")</f>
        <v>#REF!</v>
      </c>
      <c r="J14" s="18" t="str">
        <f ca="1">IFERROR(__xludf.UNSUPPORTED(IMPORTRANGE(準備!$A$2, "11!d46")),"#REF!")</f>
        <v>#REF!</v>
      </c>
      <c r="K14" s="18" t="str">
        <f ca="1">IFERROR(__xludf.UNSUPPORTED(IMPORTRANGE(準備!$A$2, "11!e46")),"#REF!")</f>
        <v>#REF!</v>
      </c>
      <c r="L14" s="19" t="str">
        <f ca="1">IFERROR(__xludf.UNSUPPORTED(IMPORTRANGE(準備!$A$2, "11!f46")),"#REF!")</f>
        <v>#REF!</v>
      </c>
    </row>
    <row r="15" spans="1:12" ht="45.75" customHeight="1">
      <c r="A15" s="17">
        <v>12</v>
      </c>
      <c r="B15" s="31" t="str">
        <f ca="1">'1'!B15</f>
        <v>#REF!</v>
      </c>
      <c r="C15" s="29"/>
      <c r="D15" s="30"/>
      <c r="E15" s="28" t="str">
        <f ca="1">'1'!E15</f>
        <v>#REF!</v>
      </c>
      <c r="F15" s="29"/>
      <c r="G15" s="29"/>
      <c r="H15" s="30"/>
      <c r="I15" s="18" t="str">
        <f ca="1">IFERROR(__xludf.UNSUPPORTED(IMPORTRANGE(準備!$A$2, "12!c46")),"#REF!")</f>
        <v>#REF!</v>
      </c>
      <c r="J15" s="18" t="str">
        <f ca="1">IFERROR(__xludf.UNSUPPORTED(IMPORTRANGE(準備!$A$2, "12!d46")),"#REF!")</f>
        <v>#REF!</v>
      </c>
      <c r="K15" s="18" t="str">
        <f ca="1">IFERROR(__xludf.UNSUPPORTED(IMPORTRANGE(準備!$A$2, "12!e46")),"#REF!")</f>
        <v>#REF!</v>
      </c>
      <c r="L15" s="19" t="str">
        <f ca="1">IFERROR(__xludf.UNSUPPORTED(IMPORTRANGE(準備!$A$2, "12!f46")),"#REF!")</f>
        <v>#REF!</v>
      </c>
    </row>
    <row r="16" spans="1:12" ht="45.75" customHeight="1">
      <c r="A16" s="17">
        <v>13</v>
      </c>
      <c r="B16" s="31" t="str">
        <f ca="1">'1'!B16</f>
        <v>#REF!</v>
      </c>
      <c r="C16" s="29"/>
      <c r="D16" s="30"/>
      <c r="E16" s="28" t="str">
        <f ca="1">'1'!E16</f>
        <v>#REF!</v>
      </c>
      <c r="F16" s="29"/>
      <c r="G16" s="29"/>
      <c r="H16" s="30"/>
      <c r="I16" s="18" t="str">
        <f ca="1">IFERROR(__xludf.UNSUPPORTED(IMPORTRANGE(準備!$A$2, "13!c46")),"#REF!")</f>
        <v>#REF!</v>
      </c>
      <c r="J16" s="18" t="str">
        <f ca="1">IFERROR(__xludf.UNSUPPORTED(IMPORTRANGE(準備!$A$2, "13!d46")),"#REF!")</f>
        <v>#REF!</v>
      </c>
      <c r="K16" s="18" t="str">
        <f ca="1">IFERROR(__xludf.UNSUPPORTED(IMPORTRANGE(準備!$A$2, "13!e46")),"#REF!")</f>
        <v>#REF!</v>
      </c>
      <c r="L16" s="19" t="str">
        <f ca="1">IFERROR(__xludf.UNSUPPORTED(IMPORTRANGE(準備!$A$2, "13!f46")),"#REF!")</f>
        <v>#REF!</v>
      </c>
    </row>
    <row r="17" spans="1:12" ht="45.75" customHeight="1">
      <c r="A17" s="17">
        <v>14</v>
      </c>
      <c r="B17" s="31" t="str">
        <f ca="1">'1'!B17</f>
        <v>#REF!</v>
      </c>
      <c r="C17" s="29"/>
      <c r="D17" s="30"/>
      <c r="E17" s="28" t="str">
        <f ca="1">'1'!E17</f>
        <v>#REF!</v>
      </c>
      <c r="F17" s="29"/>
      <c r="G17" s="29"/>
      <c r="H17" s="30"/>
      <c r="I17" s="18" t="str">
        <f ca="1">IFERROR(__xludf.UNSUPPORTED(IMPORTRANGE(準備!$A$2, "14!c46")),"#REF!")</f>
        <v>#REF!</v>
      </c>
      <c r="J17" s="18" t="str">
        <f ca="1">IFERROR(__xludf.UNSUPPORTED(IMPORTRANGE(準備!$A$2, "14!d46")),"#REF!")</f>
        <v>#REF!</v>
      </c>
      <c r="K17" s="18" t="str">
        <f ca="1">IFERROR(__xludf.UNSUPPORTED(IMPORTRANGE(準備!$A$2, "14!e46")),"#REF!")</f>
        <v>#REF!</v>
      </c>
      <c r="L17" s="19" t="str">
        <f ca="1">IFERROR(__xludf.UNSUPPORTED(IMPORTRANGE(準備!$A$2, "14!f46")),"#REF!")</f>
        <v>#REF!</v>
      </c>
    </row>
    <row r="18" spans="1:12" ht="45.75" customHeight="1">
      <c r="A18" s="17">
        <v>15</v>
      </c>
      <c r="B18" s="31" t="str">
        <f ca="1">'1'!B18</f>
        <v>#REF!</v>
      </c>
      <c r="C18" s="29"/>
      <c r="D18" s="30"/>
      <c r="E18" s="28" t="str">
        <f ca="1">'1'!E18</f>
        <v>#REF!</v>
      </c>
      <c r="F18" s="29"/>
      <c r="G18" s="29"/>
      <c r="H18" s="30"/>
      <c r="I18" s="18" t="str">
        <f ca="1">IFERROR(__xludf.UNSUPPORTED(IMPORTRANGE(準備!$A$2, "15!c46")),"#REF!")</f>
        <v>#REF!</v>
      </c>
      <c r="J18" s="18" t="str">
        <f ca="1">IFERROR(__xludf.UNSUPPORTED(IMPORTRANGE(準備!$A$2, "15!d46")),"#REF!")</f>
        <v>#REF!</v>
      </c>
      <c r="K18" s="18" t="str">
        <f ca="1">IFERROR(__xludf.UNSUPPORTED(IMPORTRANGE(準備!$A$2, "15!e46")),"#REF!")</f>
        <v>#REF!</v>
      </c>
      <c r="L18" s="19" t="str">
        <f ca="1">IFERROR(__xludf.UNSUPPORTED(IMPORTRANGE(準備!$A$2, "15!f46")),"#REF!")</f>
        <v>#REF!</v>
      </c>
    </row>
    <row r="19" spans="1:12" ht="45.75" customHeight="1">
      <c r="A19" s="17">
        <v>16</v>
      </c>
      <c r="B19" s="31" t="str">
        <f ca="1">'1'!B19</f>
        <v>#REF!</v>
      </c>
      <c r="C19" s="29"/>
      <c r="D19" s="30"/>
      <c r="E19" s="28" t="str">
        <f ca="1">'1'!E19</f>
        <v>#REF!</v>
      </c>
      <c r="F19" s="29"/>
      <c r="G19" s="29"/>
      <c r="H19" s="30"/>
      <c r="I19" s="18" t="str">
        <f ca="1">IFERROR(__xludf.UNSUPPORTED(IMPORTRANGE(準備!$A$2, "16!c46")),"#REF!")</f>
        <v>#REF!</v>
      </c>
      <c r="J19" s="18" t="str">
        <f ca="1">IFERROR(__xludf.UNSUPPORTED(IMPORTRANGE(準備!$A$2, "16!d46")),"#REF!")</f>
        <v>#REF!</v>
      </c>
      <c r="K19" s="18" t="str">
        <f ca="1">IFERROR(__xludf.UNSUPPORTED(IMPORTRANGE(準備!$A$2, "16!e46")),"#REF!")</f>
        <v>#REF!</v>
      </c>
      <c r="L19" s="19" t="str">
        <f ca="1">IFERROR(__xludf.UNSUPPORTED(IMPORTRANGE(準備!$A$2, "16!f46")),"#REF!")</f>
        <v>#REF!</v>
      </c>
    </row>
    <row r="20" spans="1:12" ht="45.75" customHeight="1">
      <c r="A20" s="17">
        <v>17</v>
      </c>
      <c r="B20" s="31" t="str">
        <f ca="1">'1'!B20</f>
        <v>#REF!</v>
      </c>
      <c r="C20" s="29"/>
      <c r="D20" s="30"/>
      <c r="E20" s="28" t="str">
        <f ca="1">'1'!E20</f>
        <v>#REF!</v>
      </c>
      <c r="F20" s="29"/>
      <c r="G20" s="29"/>
      <c r="H20" s="30"/>
      <c r="I20" s="18" t="str">
        <f ca="1">IFERROR(__xludf.UNSUPPORTED(IMPORTRANGE(準備!$A$2, "17!c46")),"#REF!")</f>
        <v>#REF!</v>
      </c>
      <c r="J20" s="18" t="str">
        <f ca="1">IFERROR(__xludf.UNSUPPORTED(IMPORTRANGE(準備!$A$2, "17!d46")),"#REF!")</f>
        <v>#REF!</v>
      </c>
      <c r="K20" s="18" t="str">
        <f ca="1">IFERROR(__xludf.UNSUPPORTED(IMPORTRANGE(準備!$A$2, "17!e46")),"#REF!")</f>
        <v>#REF!</v>
      </c>
      <c r="L20" s="19" t="str">
        <f ca="1">IFERROR(__xludf.UNSUPPORTED(IMPORTRANGE(準備!$A$2, "17!f46")),"#REF!")</f>
        <v>#REF!</v>
      </c>
    </row>
    <row r="21" spans="1:12" ht="45.75" customHeight="1">
      <c r="A21" s="17">
        <v>18</v>
      </c>
      <c r="B21" s="31" t="str">
        <f ca="1">'1'!B21</f>
        <v>#REF!</v>
      </c>
      <c r="C21" s="29"/>
      <c r="D21" s="30"/>
      <c r="E21" s="28" t="str">
        <f ca="1">'1'!E21</f>
        <v>#REF!</v>
      </c>
      <c r="F21" s="29"/>
      <c r="G21" s="29"/>
      <c r="H21" s="30"/>
      <c r="I21" s="18" t="str">
        <f ca="1">IFERROR(__xludf.UNSUPPORTED(IMPORTRANGE(準備!$A$2, "18!c46")),"#REF!")</f>
        <v>#REF!</v>
      </c>
      <c r="J21" s="18" t="str">
        <f ca="1">IFERROR(__xludf.UNSUPPORTED(IMPORTRANGE(準備!$A$2, "18!d46")),"#REF!")</f>
        <v>#REF!</v>
      </c>
      <c r="K21" s="18" t="str">
        <f ca="1">IFERROR(__xludf.UNSUPPORTED(IMPORTRANGE(準備!$A$2, "18!e46")),"#REF!")</f>
        <v>#REF!</v>
      </c>
      <c r="L21" s="19" t="str">
        <f ca="1">IFERROR(__xludf.UNSUPPORTED(IMPORTRANGE(準備!$A$2, "18!f46")),"#REF!")</f>
        <v>#REF!</v>
      </c>
    </row>
    <row r="22" spans="1:12" ht="45.75" customHeight="1">
      <c r="A22" s="17">
        <v>19</v>
      </c>
      <c r="B22" s="31" t="str">
        <f ca="1">'1'!B22</f>
        <v>#REF!</v>
      </c>
      <c r="C22" s="29"/>
      <c r="D22" s="30"/>
      <c r="E22" s="28" t="str">
        <f ca="1">'1'!E22</f>
        <v>#REF!</v>
      </c>
      <c r="F22" s="29"/>
      <c r="G22" s="29"/>
      <c r="H22" s="30"/>
      <c r="I22" s="18" t="str">
        <f ca="1">IFERROR(__xludf.UNSUPPORTED(IMPORTRANGE(準備!$A$2, "19!c46")),"#REF!")</f>
        <v>#REF!</v>
      </c>
      <c r="J22" s="18" t="str">
        <f ca="1">IFERROR(__xludf.UNSUPPORTED(IMPORTRANGE(準備!$A$2, "19!d46")),"#REF!")</f>
        <v>#REF!</v>
      </c>
      <c r="K22" s="18" t="str">
        <f ca="1">IFERROR(__xludf.UNSUPPORTED(IMPORTRANGE(準備!$A$2, "19!e46")),"#REF!")</f>
        <v>#REF!</v>
      </c>
      <c r="L22" s="19" t="str">
        <f ca="1">IFERROR(__xludf.UNSUPPORTED(IMPORTRANGE(準備!$A$2, "19!f46")),"#REF!")</f>
        <v>#REF!</v>
      </c>
    </row>
    <row r="23" spans="1:12" ht="45.75" customHeight="1">
      <c r="A23" s="17">
        <v>20</v>
      </c>
      <c r="B23" s="31" t="str">
        <f ca="1">'1'!B23</f>
        <v>#REF!</v>
      </c>
      <c r="C23" s="29"/>
      <c r="D23" s="30"/>
      <c r="E23" s="28" t="str">
        <f ca="1">'1'!E23</f>
        <v>#REF!</v>
      </c>
      <c r="F23" s="29"/>
      <c r="G23" s="29"/>
      <c r="H23" s="30"/>
      <c r="I23" s="18" t="str">
        <f ca="1">IFERROR(__xludf.UNSUPPORTED(IMPORTRANGE(準備!$A$2, "20!c46")),"#REF!")</f>
        <v>#REF!</v>
      </c>
      <c r="J23" s="18" t="str">
        <f ca="1">IFERROR(__xludf.UNSUPPORTED(IMPORTRANGE(準備!$A$2, "20!d46")),"#REF!")</f>
        <v>#REF!</v>
      </c>
      <c r="K23" s="18" t="str">
        <f ca="1">IFERROR(__xludf.UNSUPPORTED(IMPORTRANGE(準備!$A$2, "20!e46")),"#REF!")</f>
        <v>#REF!</v>
      </c>
      <c r="L23" s="19" t="str">
        <f ca="1">IFERROR(__xludf.UNSUPPORTED(IMPORTRANGE(準備!$A$2, "20!f46")),"#REF!")</f>
        <v>#REF!</v>
      </c>
    </row>
    <row r="24" spans="1:12" ht="45.75" customHeight="1">
      <c r="A24" s="17">
        <v>21</v>
      </c>
      <c r="B24" s="31" t="str">
        <f ca="1">'1'!B24</f>
        <v>#REF!</v>
      </c>
      <c r="C24" s="29"/>
      <c r="D24" s="30"/>
      <c r="E24" s="28" t="str">
        <f ca="1">'1'!E24</f>
        <v>#REF!</v>
      </c>
      <c r="F24" s="29"/>
      <c r="G24" s="29"/>
      <c r="H24" s="30"/>
      <c r="I24" s="18" t="str">
        <f ca="1">IFERROR(__xludf.UNSUPPORTED(IMPORTRANGE(準備!$A$2, "21!c46")),"#REF!")</f>
        <v>#REF!</v>
      </c>
      <c r="J24" s="18" t="str">
        <f ca="1">IFERROR(__xludf.UNSUPPORTED(IMPORTRANGE(準備!$A$2, "21!d46")),"#REF!")</f>
        <v>#REF!</v>
      </c>
      <c r="K24" s="18" t="str">
        <f ca="1">IFERROR(__xludf.UNSUPPORTED(IMPORTRANGE(準備!$A$2, "21!e46")),"#REF!")</f>
        <v>#REF!</v>
      </c>
      <c r="L24" s="19" t="str">
        <f ca="1">IFERROR(__xludf.UNSUPPORTED(IMPORTRANGE(準備!$A$2, "21!f46")),"#REF!")</f>
        <v>#REF!</v>
      </c>
    </row>
    <row r="25" spans="1:12" ht="45.75" customHeight="1">
      <c r="A25" s="17">
        <v>22</v>
      </c>
      <c r="B25" s="31" t="str">
        <f ca="1">'1'!B25</f>
        <v>#REF!</v>
      </c>
      <c r="C25" s="29"/>
      <c r="D25" s="30"/>
      <c r="E25" s="28" t="str">
        <f ca="1">'1'!E25</f>
        <v>#REF!</v>
      </c>
      <c r="F25" s="29"/>
      <c r="G25" s="29"/>
      <c r="H25" s="30"/>
      <c r="I25" s="18" t="str">
        <f ca="1">IFERROR(__xludf.UNSUPPORTED(IMPORTRANGE(準備!$A$2, "22!c46")),"#REF!")</f>
        <v>#REF!</v>
      </c>
      <c r="J25" s="18" t="str">
        <f ca="1">IFERROR(__xludf.UNSUPPORTED(IMPORTRANGE(準備!$A$2, "22!d46")),"#REF!")</f>
        <v>#REF!</v>
      </c>
      <c r="K25" s="18" t="str">
        <f ca="1">IFERROR(__xludf.UNSUPPORTED(IMPORTRANGE(準備!$A$2, "22!e46")),"#REF!")</f>
        <v>#REF!</v>
      </c>
      <c r="L25" s="19" t="str">
        <f ca="1">IFERROR(__xludf.UNSUPPORTED(IMPORTRANGE(準備!$A$2, "22!f46")),"#REF!")</f>
        <v>#REF!</v>
      </c>
    </row>
    <row r="26" spans="1:12" ht="45.75" customHeight="1">
      <c r="A26" s="17">
        <v>23</v>
      </c>
      <c r="B26" s="31" t="str">
        <f ca="1">'1'!B26</f>
        <v>#REF!</v>
      </c>
      <c r="C26" s="29"/>
      <c r="D26" s="30"/>
      <c r="E26" s="28" t="str">
        <f ca="1">'1'!E26</f>
        <v>#REF!</v>
      </c>
      <c r="F26" s="29"/>
      <c r="G26" s="29"/>
      <c r="H26" s="30"/>
      <c r="I26" s="18" t="str">
        <f ca="1">IFERROR(__xludf.UNSUPPORTED(IMPORTRANGE(準備!$A$2, "23!c46")),"#REF!")</f>
        <v>#REF!</v>
      </c>
      <c r="J26" s="18" t="str">
        <f ca="1">IFERROR(__xludf.UNSUPPORTED(IMPORTRANGE(準備!$A$2, "23!d46")),"#REF!")</f>
        <v>#REF!</v>
      </c>
      <c r="K26" s="18" t="str">
        <f ca="1">IFERROR(__xludf.UNSUPPORTED(IMPORTRANGE(準備!$A$2, "23!e46")),"#REF!")</f>
        <v>#REF!</v>
      </c>
      <c r="L26" s="19" t="str">
        <f ca="1">IFERROR(__xludf.UNSUPPORTED(IMPORTRANGE(準備!$A$2, "23!f46")),"#REF!")</f>
        <v>#REF!</v>
      </c>
    </row>
    <row r="27" spans="1:12" ht="45.75" customHeight="1">
      <c r="A27" s="17">
        <v>24</v>
      </c>
      <c r="B27" s="31" t="str">
        <f ca="1">'1'!B27</f>
        <v>#REF!</v>
      </c>
      <c r="C27" s="29"/>
      <c r="D27" s="30"/>
      <c r="E27" s="28" t="str">
        <f ca="1">'1'!E27</f>
        <v>#REF!</v>
      </c>
      <c r="F27" s="29"/>
      <c r="G27" s="29"/>
      <c r="H27" s="30"/>
      <c r="I27" s="18" t="str">
        <f ca="1">IFERROR(__xludf.UNSUPPORTED(IMPORTRANGE(準備!$A$2, "24!c46")),"#REF!")</f>
        <v>#REF!</v>
      </c>
      <c r="J27" s="18" t="str">
        <f ca="1">IFERROR(__xludf.UNSUPPORTED(IMPORTRANGE(準備!$A$2, "24!d46")),"#REF!")</f>
        <v>#REF!</v>
      </c>
      <c r="K27" s="18" t="str">
        <f ca="1">IFERROR(__xludf.UNSUPPORTED(IMPORTRANGE(準備!$A$2, "24!e46")),"#REF!")</f>
        <v>#REF!</v>
      </c>
      <c r="L27" s="19" t="str">
        <f ca="1">IFERROR(__xludf.UNSUPPORTED(IMPORTRANGE(準備!$A$2, "24!f46")),"#REF!")</f>
        <v>#REF!</v>
      </c>
    </row>
    <row r="28" spans="1:12" ht="45.75" customHeight="1">
      <c r="A28" s="17">
        <v>25</v>
      </c>
      <c r="B28" s="31" t="str">
        <f ca="1">'1'!B28</f>
        <v>#REF!</v>
      </c>
      <c r="C28" s="29"/>
      <c r="D28" s="30"/>
      <c r="E28" s="28" t="str">
        <f ca="1">'1'!E28</f>
        <v>#REF!</v>
      </c>
      <c r="F28" s="29"/>
      <c r="G28" s="29"/>
      <c r="H28" s="30"/>
      <c r="I28" s="18" t="str">
        <f ca="1">IFERROR(__xludf.UNSUPPORTED(IMPORTRANGE(準備!$A$2, "25!c46")),"#REF!")</f>
        <v>#REF!</v>
      </c>
      <c r="J28" s="18" t="str">
        <f ca="1">IFERROR(__xludf.UNSUPPORTED(IMPORTRANGE(準備!$A$2, "25!d46")),"#REF!")</f>
        <v>#REF!</v>
      </c>
      <c r="K28" s="18" t="str">
        <f ca="1">IFERROR(__xludf.UNSUPPORTED(IMPORTRANGE(準備!$A$2, "25!e46")),"#REF!")</f>
        <v>#REF!</v>
      </c>
      <c r="L28" s="19" t="str">
        <f ca="1">IFERROR(__xludf.UNSUPPORTED(IMPORTRANGE(準備!$A$2, "25!f46")),"#REF!")</f>
        <v>#REF!</v>
      </c>
    </row>
    <row r="29" spans="1:12" ht="45.75" customHeight="1">
      <c r="A29" s="17">
        <v>26</v>
      </c>
      <c r="B29" s="31" t="str">
        <f ca="1">'1'!B29</f>
        <v>#REF!</v>
      </c>
      <c r="C29" s="29"/>
      <c r="D29" s="30"/>
      <c r="E29" s="28" t="str">
        <f ca="1">'1'!E29</f>
        <v>#REF!</v>
      </c>
      <c r="F29" s="29"/>
      <c r="G29" s="29"/>
      <c r="H29" s="30"/>
      <c r="I29" s="18" t="str">
        <f ca="1">IFERROR(__xludf.UNSUPPORTED(IMPORTRANGE(準備!$A$2, "26!c46")),"#REF!")</f>
        <v>#REF!</v>
      </c>
      <c r="J29" s="18" t="str">
        <f ca="1">IFERROR(__xludf.UNSUPPORTED(IMPORTRANGE(準備!$A$2, "26!d46")),"#REF!")</f>
        <v>#REF!</v>
      </c>
      <c r="K29" s="18" t="str">
        <f ca="1">IFERROR(__xludf.UNSUPPORTED(IMPORTRANGE(準備!$A$2, "26!e46")),"#REF!")</f>
        <v>#REF!</v>
      </c>
      <c r="L29" s="19" t="str">
        <f ca="1">IFERROR(__xludf.UNSUPPORTED(IMPORTRANGE(準備!$A$2, "26!f46")),"#REF!")</f>
        <v>#REF!</v>
      </c>
    </row>
    <row r="30" spans="1:12" ht="45.75" customHeight="1">
      <c r="A30" s="17">
        <v>27</v>
      </c>
      <c r="B30" s="31" t="str">
        <f ca="1">'1'!B30</f>
        <v>#REF!</v>
      </c>
      <c r="C30" s="29"/>
      <c r="D30" s="30"/>
      <c r="E30" s="28" t="str">
        <f ca="1">'1'!E30</f>
        <v>#REF!</v>
      </c>
      <c r="F30" s="29"/>
      <c r="G30" s="29"/>
      <c r="H30" s="30"/>
      <c r="I30" s="18" t="str">
        <f ca="1">IFERROR(__xludf.UNSUPPORTED(IMPORTRANGE(準備!$A$2, "27!c46")),"#REF!")</f>
        <v>#REF!</v>
      </c>
      <c r="J30" s="18" t="str">
        <f ca="1">IFERROR(__xludf.UNSUPPORTED(IMPORTRANGE(準備!$A$2, "27!d46")),"#REF!")</f>
        <v>#REF!</v>
      </c>
      <c r="K30" s="18" t="str">
        <f ca="1">IFERROR(__xludf.UNSUPPORTED(IMPORTRANGE(準備!$A$2, "27!e46")),"#REF!")</f>
        <v>#REF!</v>
      </c>
      <c r="L30" s="19" t="str">
        <f ca="1">IFERROR(__xludf.UNSUPPORTED(IMPORTRANGE(準備!$A$2, "27!f46")),"#REF!")</f>
        <v>#REF!</v>
      </c>
    </row>
    <row r="31" spans="1:12" ht="45.75" customHeight="1">
      <c r="A31" s="17">
        <v>28</v>
      </c>
      <c r="B31" s="31" t="str">
        <f ca="1">'1'!B31</f>
        <v>#REF!</v>
      </c>
      <c r="C31" s="29"/>
      <c r="D31" s="30"/>
      <c r="E31" s="28" t="str">
        <f ca="1">'1'!E31</f>
        <v>#REF!</v>
      </c>
      <c r="F31" s="29"/>
      <c r="G31" s="29"/>
      <c r="H31" s="30"/>
      <c r="I31" s="18" t="str">
        <f ca="1">IFERROR(__xludf.UNSUPPORTED(IMPORTRANGE(準備!$A$2, "28!c46")),"#REF!")</f>
        <v>#REF!</v>
      </c>
      <c r="J31" s="18" t="str">
        <f ca="1">IFERROR(__xludf.UNSUPPORTED(IMPORTRANGE(準備!$A$2, "28!d46")),"#REF!")</f>
        <v>#REF!</v>
      </c>
      <c r="K31" s="18" t="str">
        <f ca="1">IFERROR(__xludf.UNSUPPORTED(IMPORTRANGE(準備!$A$2, "28!e46")),"#REF!")</f>
        <v>#REF!</v>
      </c>
      <c r="L31" s="19" t="str">
        <f ca="1">IFERROR(__xludf.UNSUPPORTED(IMPORTRANGE(準備!$A$2, "28!f46")),"#REF!")</f>
        <v>#REF!</v>
      </c>
    </row>
    <row r="32" spans="1:12" ht="45.75" customHeight="1">
      <c r="A32" s="17">
        <v>29</v>
      </c>
      <c r="B32" s="31" t="str">
        <f ca="1">'1'!B32</f>
        <v>#REF!</v>
      </c>
      <c r="C32" s="29"/>
      <c r="D32" s="30"/>
      <c r="E32" s="28" t="str">
        <f ca="1">'1'!E32</f>
        <v>#REF!</v>
      </c>
      <c r="F32" s="29"/>
      <c r="G32" s="29"/>
      <c r="H32" s="30"/>
      <c r="I32" s="18" t="str">
        <f ca="1">IFERROR(__xludf.UNSUPPORTED(IMPORTRANGE(準備!$A$2, "29!c46")),"#REF!")</f>
        <v>#REF!</v>
      </c>
      <c r="J32" s="18" t="str">
        <f ca="1">IFERROR(__xludf.UNSUPPORTED(IMPORTRANGE(準備!$A$2, "29!d46")),"#REF!")</f>
        <v>#REF!</v>
      </c>
      <c r="K32" s="18" t="str">
        <f ca="1">IFERROR(__xludf.UNSUPPORTED(IMPORTRANGE(準備!$A$2, "29!e46")),"#REF!")</f>
        <v>#REF!</v>
      </c>
      <c r="L32" s="19" t="str">
        <f ca="1">IFERROR(__xludf.UNSUPPORTED(IMPORTRANGE(準備!$A$2, "29!f46")),"#REF!")</f>
        <v>#REF!</v>
      </c>
    </row>
    <row r="33" spans="1:12" ht="45.75" customHeight="1">
      <c r="A33" s="17">
        <v>30</v>
      </c>
      <c r="B33" s="31" t="str">
        <f ca="1">'1'!B33</f>
        <v>#REF!</v>
      </c>
      <c r="C33" s="29"/>
      <c r="D33" s="30"/>
      <c r="E33" s="28" t="str">
        <f ca="1">'1'!E33</f>
        <v>#REF!</v>
      </c>
      <c r="F33" s="29"/>
      <c r="G33" s="29"/>
      <c r="H33" s="30"/>
      <c r="I33" s="18" t="str">
        <f ca="1">IFERROR(__xludf.UNSUPPORTED(IMPORTRANGE(準備!$A$2, "30!c46")),"#REF!")</f>
        <v>#REF!</v>
      </c>
      <c r="J33" s="18" t="str">
        <f ca="1">IFERROR(__xludf.UNSUPPORTED(IMPORTRANGE(準備!$A$2, "30!d46")),"#REF!")</f>
        <v>#REF!</v>
      </c>
      <c r="K33" s="18" t="str">
        <f ca="1">IFERROR(__xludf.UNSUPPORTED(IMPORTRANGE(準備!$A$2, "30!e46")),"#REF!")</f>
        <v>#REF!</v>
      </c>
      <c r="L33" s="19" t="str">
        <f ca="1">IFERROR(__xludf.UNSUPPORTED(IMPORTRANGE(準備!$A$2, "30!f46")),"#REF!")</f>
        <v>#REF!</v>
      </c>
    </row>
    <row r="34" spans="1:12" ht="45.75" customHeight="1">
      <c r="A34" s="17">
        <v>31</v>
      </c>
      <c r="B34" s="31" t="str">
        <f ca="1">'1'!B34</f>
        <v>#REF!</v>
      </c>
      <c r="C34" s="29"/>
      <c r="D34" s="30"/>
      <c r="E34" s="28" t="str">
        <f ca="1">'1'!E34</f>
        <v>#REF!</v>
      </c>
      <c r="F34" s="29"/>
      <c r="G34" s="29"/>
      <c r="H34" s="30"/>
      <c r="I34" s="18" t="str">
        <f ca="1">IFERROR(__xludf.UNSUPPORTED(IMPORTRANGE(準備!$A$2, "31!c46")),"#REF!")</f>
        <v>#REF!</v>
      </c>
      <c r="J34" s="18" t="str">
        <f ca="1">IFERROR(__xludf.UNSUPPORTED(IMPORTRANGE(準備!$A$2, "31!d46")),"#REF!")</f>
        <v>#REF!</v>
      </c>
      <c r="K34" s="18" t="str">
        <f ca="1">IFERROR(__xludf.UNSUPPORTED(IMPORTRANGE(準備!$A$2, "31!e46")),"#REF!")</f>
        <v>#REF!</v>
      </c>
      <c r="L34" s="19" t="str">
        <f ca="1">IFERROR(__xludf.UNSUPPORTED(IMPORTRANGE(準備!$A$2, "31!f46")),"#REF!")</f>
        <v>#REF!</v>
      </c>
    </row>
    <row r="35" spans="1:12" ht="45.75" customHeight="1">
      <c r="A35" s="17">
        <v>32</v>
      </c>
      <c r="B35" s="31" t="str">
        <f ca="1">'1'!B35</f>
        <v>#REF!</v>
      </c>
      <c r="C35" s="29"/>
      <c r="D35" s="30"/>
      <c r="E35" s="28" t="str">
        <f ca="1">'1'!E35</f>
        <v>#REF!</v>
      </c>
      <c r="F35" s="29"/>
      <c r="G35" s="29"/>
      <c r="H35" s="30"/>
      <c r="I35" s="18" t="str">
        <f ca="1">IFERROR(__xludf.UNSUPPORTED(IMPORTRANGE(準備!$A$2, "32!c46")),"#REF!")</f>
        <v>#REF!</v>
      </c>
      <c r="J35" s="18" t="str">
        <f ca="1">IFERROR(__xludf.UNSUPPORTED(IMPORTRANGE(準備!$A$2, "32!d46")),"#REF!")</f>
        <v>#REF!</v>
      </c>
      <c r="K35" s="18" t="str">
        <f ca="1">IFERROR(__xludf.UNSUPPORTED(IMPORTRANGE(準備!$A$2, "32!e46")),"#REF!")</f>
        <v>#REF!</v>
      </c>
      <c r="L35" s="19" t="str">
        <f ca="1">IFERROR(__xludf.UNSUPPORTED(IMPORTRANGE(準備!$A$2, "32!f46")),"#REF!")</f>
        <v>#REF!</v>
      </c>
    </row>
    <row r="36" spans="1:12" ht="45.75" customHeight="1">
      <c r="A36" s="17">
        <v>33</v>
      </c>
      <c r="B36" s="31" t="str">
        <f ca="1">'1'!B36</f>
        <v>#REF!</v>
      </c>
      <c r="C36" s="29"/>
      <c r="D36" s="30"/>
      <c r="E36" s="28" t="str">
        <f ca="1">'1'!E36</f>
        <v>#REF!</v>
      </c>
      <c r="F36" s="29"/>
      <c r="G36" s="29"/>
      <c r="H36" s="30"/>
      <c r="I36" s="18" t="str">
        <f ca="1">IFERROR(__xludf.UNSUPPORTED(IMPORTRANGE(準備!$A$2, "33!c46")),"#REF!")</f>
        <v>#REF!</v>
      </c>
      <c r="J36" s="18" t="str">
        <f ca="1">IFERROR(__xludf.UNSUPPORTED(IMPORTRANGE(準備!$A$2, "33!d46")),"#REF!")</f>
        <v>#REF!</v>
      </c>
      <c r="K36" s="18" t="str">
        <f ca="1">IFERROR(__xludf.UNSUPPORTED(IMPORTRANGE(準備!$A$2, "33!e46")),"#REF!")</f>
        <v>#REF!</v>
      </c>
      <c r="L36" s="19" t="str">
        <f ca="1">IFERROR(__xludf.UNSUPPORTED(IMPORTRANGE(準備!$A$2, "33!f46")),"#REF!")</f>
        <v>#REF!</v>
      </c>
    </row>
    <row r="37" spans="1:12" ht="45.75" customHeight="1">
      <c r="A37" s="17">
        <v>34</v>
      </c>
      <c r="B37" s="31" t="str">
        <f ca="1">'1'!B37</f>
        <v>#REF!</v>
      </c>
      <c r="C37" s="29"/>
      <c r="D37" s="30"/>
      <c r="E37" s="28" t="str">
        <f ca="1">'1'!E37</f>
        <v>#REF!</v>
      </c>
      <c r="F37" s="29"/>
      <c r="G37" s="29"/>
      <c r="H37" s="30"/>
      <c r="I37" s="18" t="str">
        <f ca="1">IFERROR(__xludf.UNSUPPORTED(IMPORTRANGE(準備!$A$2, "34!c46")),"#REF!")</f>
        <v>#REF!</v>
      </c>
      <c r="J37" s="18" t="str">
        <f ca="1">IFERROR(__xludf.UNSUPPORTED(IMPORTRANGE(準備!$A$2, "34!d46")),"#REF!")</f>
        <v>#REF!</v>
      </c>
      <c r="K37" s="18" t="str">
        <f ca="1">IFERROR(__xludf.UNSUPPORTED(IMPORTRANGE(準備!$A$2, "34!e46")),"#REF!")</f>
        <v>#REF!</v>
      </c>
      <c r="L37" s="19" t="str">
        <f ca="1">IFERROR(__xludf.UNSUPPORTED(IMPORTRANGE(準備!$A$2, "34!f46")),"#REF!")</f>
        <v>#REF!</v>
      </c>
    </row>
    <row r="38" spans="1:12" ht="45.75" customHeight="1">
      <c r="A38" s="17">
        <v>35</v>
      </c>
      <c r="B38" s="31" t="str">
        <f ca="1">'1'!B38</f>
        <v>#REF!</v>
      </c>
      <c r="C38" s="29"/>
      <c r="D38" s="30"/>
      <c r="E38" s="28" t="str">
        <f ca="1">'1'!E38</f>
        <v>#REF!</v>
      </c>
      <c r="F38" s="29"/>
      <c r="G38" s="29"/>
      <c r="H38" s="30"/>
      <c r="I38" s="18" t="str">
        <f ca="1">IFERROR(__xludf.UNSUPPORTED(IMPORTRANGE(準備!$A$2, "35!c46")),"#REF!")</f>
        <v>#REF!</v>
      </c>
      <c r="J38" s="18" t="str">
        <f ca="1">IFERROR(__xludf.UNSUPPORTED(IMPORTRANGE(準備!$A$2, "35!d46")),"#REF!")</f>
        <v>#REF!</v>
      </c>
      <c r="K38" s="18" t="str">
        <f ca="1">IFERROR(__xludf.UNSUPPORTED(IMPORTRANGE(準備!$A$2, "35!e46")),"#REF!")</f>
        <v>#REF!</v>
      </c>
      <c r="L38" s="19" t="str">
        <f ca="1">IFERROR(__xludf.UNSUPPORTED(IMPORTRANGE(準備!$A$2, "35!f46")),"#REF!")</f>
        <v>#REF!</v>
      </c>
    </row>
    <row r="39" spans="1:12" ht="45.75" customHeight="1">
      <c r="A39" s="17">
        <v>36</v>
      </c>
      <c r="B39" s="31" t="str">
        <f ca="1">'1'!B39</f>
        <v>#REF!</v>
      </c>
      <c r="C39" s="29"/>
      <c r="D39" s="30"/>
      <c r="E39" s="28" t="str">
        <f ca="1">'1'!E39</f>
        <v>#REF!</v>
      </c>
      <c r="F39" s="29"/>
      <c r="G39" s="29"/>
      <c r="H39" s="30"/>
      <c r="I39" s="18" t="str">
        <f ca="1">IFERROR(__xludf.UNSUPPORTED(IMPORTRANGE(準備!$A$2, "36!c46")),"#REF!")</f>
        <v>#REF!</v>
      </c>
      <c r="J39" s="18" t="str">
        <f ca="1">IFERROR(__xludf.UNSUPPORTED(IMPORTRANGE(準備!$A$2, "36!d46")),"#REF!")</f>
        <v>#REF!</v>
      </c>
      <c r="K39" s="18" t="str">
        <f ca="1">IFERROR(__xludf.UNSUPPORTED(IMPORTRANGE(準備!$A$2, "36!e46")),"#REF!")</f>
        <v>#REF!</v>
      </c>
      <c r="L39" s="19" t="str">
        <f ca="1">IFERROR(__xludf.UNSUPPORTED(IMPORTRANGE(準備!$A$2, "36!f46")),"#REF!")</f>
        <v>#REF!</v>
      </c>
    </row>
    <row r="40" spans="1:12" ht="45.75" customHeight="1">
      <c r="A40" s="17">
        <v>37</v>
      </c>
      <c r="B40" s="31" t="str">
        <f ca="1">'1'!B40</f>
        <v>#REF!</v>
      </c>
      <c r="C40" s="29"/>
      <c r="D40" s="30"/>
      <c r="E40" s="28" t="str">
        <f ca="1">'1'!E40</f>
        <v>#REF!</v>
      </c>
      <c r="F40" s="29"/>
      <c r="G40" s="29"/>
      <c r="H40" s="30"/>
      <c r="I40" s="18" t="str">
        <f ca="1">IFERROR(__xludf.UNSUPPORTED(IMPORTRANGE(準備!$A$2, "37!c46")),"#REF!")</f>
        <v>#REF!</v>
      </c>
      <c r="J40" s="18" t="str">
        <f ca="1">IFERROR(__xludf.UNSUPPORTED(IMPORTRANGE(準備!$A$2, "37!d46")),"#REF!")</f>
        <v>#REF!</v>
      </c>
      <c r="K40" s="18" t="str">
        <f ca="1">IFERROR(__xludf.UNSUPPORTED(IMPORTRANGE(準備!$A$2, "37!e46")),"#REF!")</f>
        <v>#REF!</v>
      </c>
      <c r="L40" s="19" t="str">
        <f ca="1">IFERROR(__xludf.UNSUPPORTED(IMPORTRANGE(準備!$A$2, "37!f46")),"#REF!")</f>
        <v>#REF!</v>
      </c>
    </row>
    <row r="41" spans="1:12" ht="45.75" customHeight="1">
      <c r="A41" s="17">
        <v>38</v>
      </c>
      <c r="B41" s="31" t="str">
        <f ca="1">'1'!B41</f>
        <v>#REF!</v>
      </c>
      <c r="C41" s="29"/>
      <c r="D41" s="30"/>
      <c r="E41" s="28" t="str">
        <f ca="1">'1'!E41</f>
        <v>#REF!</v>
      </c>
      <c r="F41" s="29"/>
      <c r="G41" s="29"/>
      <c r="H41" s="30"/>
      <c r="I41" s="18" t="str">
        <f ca="1">IFERROR(__xludf.UNSUPPORTED(IMPORTRANGE(準備!$A$2, "38!c46")),"#REF!")</f>
        <v>#REF!</v>
      </c>
      <c r="J41" s="18" t="str">
        <f ca="1">IFERROR(__xludf.UNSUPPORTED(IMPORTRANGE(準備!$A$2, "38!d46")),"#REF!")</f>
        <v>#REF!</v>
      </c>
      <c r="K41" s="18" t="str">
        <f ca="1">IFERROR(__xludf.UNSUPPORTED(IMPORTRANGE(準備!$A$2, "38!e46")),"#REF!")</f>
        <v>#REF!</v>
      </c>
      <c r="L41" s="19" t="str">
        <f ca="1">IFERROR(__xludf.UNSUPPORTED(IMPORTRANGE(準備!$A$2, "38!f46")),"#REF!")</f>
        <v>#REF!</v>
      </c>
    </row>
    <row r="42" spans="1:12" ht="45.75" customHeight="1">
      <c r="A42" s="17">
        <v>39</v>
      </c>
      <c r="B42" s="31" t="str">
        <f ca="1">'1'!B42</f>
        <v>#REF!</v>
      </c>
      <c r="C42" s="29"/>
      <c r="D42" s="30"/>
      <c r="E42" s="28" t="str">
        <f ca="1">'1'!E42</f>
        <v>#REF!</v>
      </c>
      <c r="F42" s="29"/>
      <c r="G42" s="29"/>
      <c r="H42" s="30"/>
      <c r="I42" s="18" t="str">
        <f ca="1">IFERROR(__xludf.UNSUPPORTED(IMPORTRANGE(準備!$A$2, "39!c46")),"#REF!")</f>
        <v>#REF!</v>
      </c>
      <c r="J42" s="18" t="str">
        <f ca="1">IFERROR(__xludf.UNSUPPORTED(IMPORTRANGE(準備!$A$2, "39!d46")),"#REF!")</f>
        <v>#REF!</v>
      </c>
      <c r="K42" s="18" t="str">
        <f ca="1">IFERROR(__xludf.UNSUPPORTED(IMPORTRANGE(準備!$A$2, "39!e46")),"#REF!")</f>
        <v>#REF!</v>
      </c>
      <c r="L42" s="19" t="str">
        <f ca="1">IFERROR(__xludf.UNSUPPORTED(IMPORTRANGE(準備!$A$2, "39!f46")),"#REF!")</f>
        <v>#REF!</v>
      </c>
    </row>
    <row r="43" spans="1:12" ht="45.75" customHeight="1">
      <c r="A43" s="17">
        <v>40</v>
      </c>
      <c r="B43" s="31" t="str">
        <f ca="1">'1'!B43</f>
        <v>#REF!</v>
      </c>
      <c r="C43" s="29"/>
      <c r="D43" s="30"/>
      <c r="E43" s="28" t="str">
        <f ca="1">'1'!E43</f>
        <v>#REF!</v>
      </c>
      <c r="F43" s="29"/>
      <c r="G43" s="29"/>
      <c r="H43" s="30"/>
      <c r="I43" s="18" t="str">
        <f ca="1">IFERROR(__xludf.UNSUPPORTED(IMPORTRANGE(準備!$A$2, "40!c46")),"#REF!")</f>
        <v>#REF!</v>
      </c>
      <c r="J43" s="18" t="str">
        <f ca="1">IFERROR(__xludf.UNSUPPORTED(IMPORTRANGE(準備!$A$2, "40!d46")),"#REF!")</f>
        <v>#REF!</v>
      </c>
      <c r="K43" s="18" t="str">
        <f ca="1">IFERROR(__xludf.UNSUPPORTED(IMPORTRANGE(準備!$A$2, "40!e46")),"#REF!")</f>
        <v>#REF!</v>
      </c>
      <c r="L43" s="19" t="str">
        <f ca="1">IFERROR(__xludf.UNSUPPORTED(IMPORTRANGE(準備!$A$2, "40!f46")),"#REF!")</f>
        <v>#REF!</v>
      </c>
    </row>
    <row r="44" spans="1:12" ht="45.75" customHeight="1">
      <c r="A44" s="17">
        <v>41</v>
      </c>
      <c r="B44" s="31" t="str">
        <f ca="1">'1'!B44</f>
        <v>#REF!</v>
      </c>
      <c r="C44" s="29"/>
      <c r="D44" s="30"/>
      <c r="E44" s="28" t="str">
        <f ca="1">'1'!E44</f>
        <v>#REF!</v>
      </c>
      <c r="F44" s="29"/>
      <c r="G44" s="29"/>
      <c r="H44" s="30"/>
      <c r="I44" s="18" t="str">
        <f ca="1">IFERROR(__xludf.UNSUPPORTED(IMPORTRANGE(準備!$A$2, "41!c46")),"#REF!")</f>
        <v>#REF!</v>
      </c>
      <c r="J44" s="18" t="str">
        <f ca="1">IFERROR(__xludf.UNSUPPORTED(IMPORTRANGE(準備!$A$2, "41!d46")),"#REF!")</f>
        <v>#REF!</v>
      </c>
      <c r="K44" s="18" t="str">
        <f ca="1">IFERROR(__xludf.UNSUPPORTED(IMPORTRANGE(準備!$A$2, "41!e46")),"#REF!")</f>
        <v>#REF!</v>
      </c>
      <c r="L44" s="19" t="str">
        <f ca="1">IFERROR(__xludf.UNSUPPORTED(IMPORTRANGE(準備!$A$2, "41!f46")),"#REF!")</f>
        <v>#REF!</v>
      </c>
    </row>
    <row r="45" spans="1:12" ht="45.75" customHeight="1">
      <c r="A45" s="17">
        <v>42</v>
      </c>
      <c r="B45" s="31" t="str">
        <f ca="1">'1'!B45</f>
        <v>#REF!</v>
      </c>
      <c r="C45" s="29"/>
      <c r="D45" s="30"/>
      <c r="E45" s="28" t="str">
        <f ca="1">'1'!E45</f>
        <v>#REF!</v>
      </c>
      <c r="F45" s="29"/>
      <c r="G45" s="29"/>
      <c r="H45" s="30"/>
      <c r="I45" s="18" t="str">
        <f ca="1">IFERROR(__xludf.UNSUPPORTED(IMPORTRANGE(準備!$A$2, "42!c46")),"#REF!")</f>
        <v>#REF!</v>
      </c>
      <c r="J45" s="18" t="str">
        <f ca="1">IFERROR(__xludf.UNSUPPORTED(IMPORTRANGE(準備!$A$2, "42!d46")),"#REF!")</f>
        <v>#REF!</v>
      </c>
      <c r="K45" s="18" t="str">
        <f ca="1">IFERROR(__xludf.UNSUPPORTED(IMPORTRANGE(準備!$A$2, "42!e46")),"#REF!")</f>
        <v>#REF!</v>
      </c>
      <c r="L45" s="19" t="str">
        <f ca="1">IFERROR(__xludf.UNSUPPORTED(IMPORTRANGE(準備!$A$2, "42!f46")),"#REF!")</f>
        <v>#REF!</v>
      </c>
    </row>
    <row r="46" spans="1:12" ht="45.75" customHeight="1">
      <c r="A46" s="17">
        <v>43</v>
      </c>
      <c r="B46" s="31" t="str">
        <f ca="1">'1'!B46</f>
        <v>#REF!</v>
      </c>
      <c r="C46" s="29"/>
      <c r="D46" s="30"/>
      <c r="E46" s="28" t="str">
        <f ca="1">'1'!E46</f>
        <v>#REF!</v>
      </c>
      <c r="F46" s="29"/>
      <c r="G46" s="29"/>
      <c r="H46" s="30"/>
      <c r="I46" s="18" t="str">
        <f ca="1">IFERROR(__xludf.UNSUPPORTED(IMPORTRANGE(準備!$A$2, "43!c46")),"#REF!")</f>
        <v>#REF!</v>
      </c>
      <c r="J46" s="18" t="str">
        <f ca="1">IFERROR(__xludf.UNSUPPORTED(IMPORTRANGE(準備!$A$2, "43!d46")),"#REF!")</f>
        <v>#REF!</v>
      </c>
      <c r="K46" s="18" t="str">
        <f ca="1">IFERROR(__xludf.UNSUPPORTED(IMPORTRANGE(準備!$A$2, "43!e46")),"#REF!")</f>
        <v>#REF!</v>
      </c>
      <c r="L46" s="19" t="str">
        <f ca="1">IFERROR(__xludf.UNSUPPORTED(IMPORTRANGE(準備!$A$2, "43!f46")),"#REF!")</f>
        <v>#REF!</v>
      </c>
    </row>
    <row r="47" spans="1:12" ht="45.75" customHeight="1">
      <c r="A47" s="17">
        <v>44</v>
      </c>
      <c r="B47" s="31" t="str">
        <f ca="1">'1'!B47</f>
        <v>#REF!</v>
      </c>
      <c r="C47" s="29"/>
      <c r="D47" s="30"/>
      <c r="E47" s="28" t="str">
        <f ca="1">'1'!E47</f>
        <v>#REF!</v>
      </c>
      <c r="F47" s="29"/>
      <c r="G47" s="29"/>
      <c r="H47" s="30"/>
      <c r="I47" s="18" t="str">
        <f ca="1">IFERROR(__xludf.UNSUPPORTED(IMPORTRANGE(準備!$A$2, "44!c46")),"#REF!")</f>
        <v>#REF!</v>
      </c>
      <c r="J47" s="18" t="str">
        <f ca="1">IFERROR(__xludf.UNSUPPORTED(IMPORTRANGE(準備!$A$2, "44!d46")),"#REF!")</f>
        <v>#REF!</v>
      </c>
      <c r="K47" s="18" t="str">
        <f ca="1">IFERROR(__xludf.UNSUPPORTED(IMPORTRANGE(準備!$A$2, "44!e46")),"#REF!")</f>
        <v>#REF!</v>
      </c>
      <c r="L47" s="19" t="str">
        <f ca="1">IFERROR(__xludf.UNSUPPORTED(IMPORTRANGE(準備!$A$2, "44!f46")),"#REF!")</f>
        <v>#REF!</v>
      </c>
    </row>
    <row r="48" spans="1:12" ht="45.75" customHeight="1">
      <c r="A48" s="17">
        <v>45</v>
      </c>
      <c r="B48" s="31" t="str">
        <f ca="1">'1'!B48</f>
        <v>#REF!</v>
      </c>
      <c r="C48" s="29"/>
      <c r="D48" s="30"/>
      <c r="E48" s="28" t="str">
        <f ca="1">'1'!E48</f>
        <v>#REF!</v>
      </c>
      <c r="F48" s="29"/>
      <c r="G48" s="29"/>
      <c r="H48" s="30"/>
      <c r="I48" s="18" t="str">
        <f ca="1">IFERROR(__xludf.UNSUPPORTED(IMPORTRANGE(準備!$A$2, "45!c46")),"#REF!")</f>
        <v>#REF!</v>
      </c>
      <c r="J48" s="18" t="str">
        <f ca="1">IFERROR(__xludf.UNSUPPORTED(IMPORTRANGE(準備!$A$2, "45!d46")),"#REF!")</f>
        <v>#REF!</v>
      </c>
      <c r="K48" s="18" t="str">
        <f ca="1">IFERROR(__xludf.UNSUPPORTED(IMPORTRANGE(準備!$A$2, "45!e46")),"#REF!")</f>
        <v>#REF!</v>
      </c>
      <c r="L48" s="19" t="str">
        <f ca="1">IFERROR(__xludf.UNSUPPORTED(IMPORTRANGE(準備!$A$2, "45!f46")),"#REF!")</f>
        <v>#REF!</v>
      </c>
    </row>
    <row r="49" spans="1:12" ht="45.75" customHeight="1">
      <c r="A49" s="17">
        <v>46</v>
      </c>
      <c r="B49" s="31" t="str">
        <f ca="1">'1'!B49</f>
        <v>#REF!</v>
      </c>
      <c r="C49" s="29"/>
      <c r="D49" s="30"/>
      <c r="E49" s="28" t="str">
        <f ca="1">'1'!E49</f>
        <v>#REF!</v>
      </c>
      <c r="F49" s="29"/>
      <c r="G49" s="29"/>
      <c r="H49" s="30"/>
      <c r="I49" s="18" t="str">
        <f ca="1">IFERROR(__xludf.UNSUPPORTED(IMPORTRANGE(準備!$A$2, "46!c46")),"#REF!")</f>
        <v>#REF!</v>
      </c>
      <c r="J49" s="18" t="str">
        <f ca="1">IFERROR(__xludf.UNSUPPORTED(IMPORTRANGE(準備!$A$2, "46!d46")),"#REF!")</f>
        <v>#REF!</v>
      </c>
      <c r="K49" s="18" t="str">
        <f ca="1">IFERROR(__xludf.UNSUPPORTED(IMPORTRANGE(準備!$A$2, "46!e46")),"#REF!")</f>
        <v>#REF!</v>
      </c>
      <c r="L49" s="19" t="str">
        <f ca="1">IFERROR(__xludf.UNSUPPORTED(IMPORTRANGE(準備!$A$2, "46!f46")),"#REF!")</f>
        <v>#REF!</v>
      </c>
    </row>
    <row r="50" spans="1:12" ht="45.75" customHeight="1">
      <c r="A50" s="17">
        <v>47</v>
      </c>
      <c r="B50" s="31" t="str">
        <f ca="1">'1'!B50</f>
        <v>#REF!</v>
      </c>
      <c r="C50" s="29"/>
      <c r="D50" s="30"/>
      <c r="E50" s="28" t="str">
        <f ca="1">'1'!E50</f>
        <v>#REF!</v>
      </c>
      <c r="F50" s="29"/>
      <c r="G50" s="29"/>
      <c r="H50" s="30"/>
      <c r="I50" s="18" t="str">
        <f ca="1">IFERROR(__xludf.UNSUPPORTED(IMPORTRANGE(準備!$A$2, "47!c46")),"#REF!")</f>
        <v>#REF!</v>
      </c>
      <c r="J50" s="18" t="str">
        <f ca="1">IFERROR(__xludf.UNSUPPORTED(IMPORTRANGE(準備!$A$2, "47!d46")),"#REF!")</f>
        <v>#REF!</v>
      </c>
      <c r="K50" s="18" t="str">
        <f ca="1">IFERROR(__xludf.UNSUPPORTED(IMPORTRANGE(準備!$A$2, "47!e46")),"#REF!")</f>
        <v>#REF!</v>
      </c>
      <c r="L50" s="19" t="str">
        <f ca="1">IFERROR(__xludf.UNSUPPORTED(IMPORTRANGE(準備!$A$2, "47!f46")),"#REF!")</f>
        <v>#REF!</v>
      </c>
    </row>
    <row r="51" spans="1:12" ht="45.75" customHeight="1">
      <c r="A51" s="17">
        <v>48</v>
      </c>
      <c r="B51" s="31" t="str">
        <f ca="1">'1'!B51</f>
        <v>#REF!</v>
      </c>
      <c r="C51" s="29"/>
      <c r="D51" s="30"/>
      <c r="E51" s="28" t="str">
        <f ca="1">'1'!E51</f>
        <v>#REF!</v>
      </c>
      <c r="F51" s="29"/>
      <c r="G51" s="29"/>
      <c r="H51" s="30"/>
      <c r="I51" s="18" t="str">
        <f ca="1">IFERROR(__xludf.UNSUPPORTED(IMPORTRANGE(準備!$A$2, "48!c46")),"#REF!")</f>
        <v>#REF!</v>
      </c>
      <c r="J51" s="18" t="str">
        <f ca="1">IFERROR(__xludf.UNSUPPORTED(IMPORTRANGE(準備!$A$2, "48!d46")),"#REF!")</f>
        <v>#REF!</v>
      </c>
      <c r="K51" s="18" t="str">
        <f ca="1">IFERROR(__xludf.UNSUPPORTED(IMPORTRANGE(準備!$A$2, "48!e46")),"#REF!")</f>
        <v>#REF!</v>
      </c>
      <c r="L51" s="19" t="str">
        <f ca="1">IFERROR(__xludf.UNSUPPORTED(IMPORTRANGE(準備!$A$2, "48!f46")),"#REF!")</f>
        <v>#REF!</v>
      </c>
    </row>
    <row r="52" spans="1:12" ht="45.75" customHeight="1">
      <c r="A52" s="17">
        <v>49</v>
      </c>
      <c r="B52" s="31" t="str">
        <f ca="1">'1'!B52</f>
        <v>#REF!</v>
      </c>
      <c r="C52" s="29"/>
      <c r="D52" s="30"/>
      <c r="E52" s="28" t="str">
        <f ca="1">'1'!E52</f>
        <v>#REF!</v>
      </c>
      <c r="F52" s="29"/>
      <c r="G52" s="29"/>
      <c r="H52" s="30"/>
      <c r="I52" s="18" t="str">
        <f ca="1">IFERROR(__xludf.UNSUPPORTED(IMPORTRANGE(準備!$A$2, "49!c46")),"#REF!")</f>
        <v>#REF!</v>
      </c>
      <c r="J52" s="18" t="str">
        <f ca="1">IFERROR(__xludf.UNSUPPORTED(IMPORTRANGE(準備!$A$2, "49!d46")),"#REF!")</f>
        <v>#REF!</v>
      </c>
      <c r="K52" s="18" t="str">
        <f ca="1">IFERROR(__xludf.UNSUPPORTED(IMPORTRANGE(準備!$A$2, "49!e46")),"#REF!")</f>
        <v>#REF!</v>
      </c>
      <c r="L52" s="19" t="str">
        <f ca="1">IFERROR(__xludf.UNSUPPORTED(IMPORTRANGE(準備!$A$2, "49!f46")),"#REF!")</f>
        <v>#REF!</v>
      </c>
    </row>
    <row r="53" spans="1:12" ht="45.75" customHeight="1">
      <c r="A53" s="17">
        <v>50</v>
      </c>
      <c r="B53" s="31" t="str">
        <f ca="1">'1'!B53</f>
        <v>#REF!</v>
      </c>
      <c r="C53" s="29"/>
      <c r="D53" s="30"/>
      <c r="E53" s="28" t="str">
        <f ca="1">'1'!E53</f>
        <v>#REF!</v>
      </c>
      <c r="F53" s="29"/>
      <c r="G53" s="29"/>
      <c r="H53" s="30"/>
      <c r="I53" s="18" t="str">
        <f ca="1">IFERROR(__xludf.UNSUPPORTED(IMPORTRANGE(準備!$A$2, "50!c46")),"#REF!")</f>
        <v>#REF!</v>
      </c>
      <c r="J53" s="18" t="str">
        <f ca="1">IFERROR(__xludf.UNSUPPORTED(IMPORTRANGE(準備!$A$2, "50!d46")),"#REF!")</f>
        <v>#REF!</v>
      </c>
      <c r="K53" s="18" t="str">
        <f ca="1">IFERROR(__xludf.UNSUPPORTED(IMPORTRANGE(準備!$A$2, "50!e46")),"#REF!")</f>
        <v>#REF!</v>
      </c>
      <c r="L53" s="19" t="str">
        <f ca="1">IFERROR(__xludf.UNSUPPORTED(IMPORTRANGE(準備!$A$2, "50!f46")),"#REF!")</f>
        <v>#REF!</v>
      </c>
    </row>
    <row r="54" spans="1:12" ht="15.75" customHeight="1">
      <c r="I54" s="20"/>
      <c r="J54" s="20"/>
      <c r="K54" s="21"/>
      <c r="L54" s="22"/>
    </row>
    <row r="55" spans="1:12" ht="15.75" customHeight="1">
      <c r="I55" s="20"/>
      <c r="J55" s="20"/>
      <c r="K55" s="21"/>
      <c r="L55" s="22"/>
    </row>
    <row r="56" spans="1:12" ht="15.75" customHeight="1">
      <c r="I56" s="20"/>
      <c r="J56" s="20"/>
      <c r="K56" s="21"/>
      <c r="L56" s="22"/>
    </row>
    <row r="57" spans="1:12" ht="15.75" customHeight="1">
      <c r="I57" s="20"/>
      <c r="J57" s="20"/>
      <c r="K57" s="21"/>
      <c r="L57" s="22"/>
    </row>
    <row r="58" spans="1:12" ht="15.75" customHeight="1">
      <c r="I58" s="20"/>
      <c r="J58" s="20"/>
      <c r="K58" s="21"/>
      <c r="L58" s="22"/>
    </row>
    <row r="59" spans="1:12" ht="15.75" customHeight="1">
      <c r="I59" s="20"/>
      <c r="J59" s="20"/>
      <c r="K59" s="21"/>
      <c r="L59" s="22"/>
    </row>
    <row r="60" spans="1:12" ht="15.75" customHeight="1">
      <c r="I60" s="20"/>
      <c r="J60" s="20"/>
      <c r="K60" s="21"/>
      <c r="L60" s="22"/>
    </row>
    <row r="61" spans="1:12" ht="15.75" customHeight="1">
      <c r="I61" s="20"/>
      <c r="J61" s="20"/>
      <c r="K61" s="21"/>
      <c r="L61" s="22"/>
    </row>
    <row r="62" spans="1:12" ht="15.75" customHeight="1">
      <c r="I62" s="23"/>
      <c r="J62" s="23"/>
      <c r="K62" s="24"/>
      <c r="L62" s="22"/>
    </row>
    <row r="63" spans="1:12" ht="15.75" customHeight="1">
      <c r="I63" s="23"/>
      <c r="J63" s="23"/>
      <c r="K63" s="25"/>
      <c r="L63" s="22"/>
    </row>
    <row r="64" spans="1:12" ht="15.75" customHeight="1">
      <c r="I64" s="23"/>
      <c r="J64" s="23"/>
      <c r="K64" s="25"/>
      <c r="L64" s="22"/>
    </row>
    <row r="65" spans="9:12" ht="15.75" customHeight="1">
      <c r="I65" s="12"/>
      <c r="J65" s="12"/>
      <c r="K65" s="26"/>
      <c r="L65" s="22"/>
    </row>
    <row r="66" spans="9:12" ht="15.75" customHeight="1">
      <c r="I66" s="12"/>
      <c r="J66" s="12"/>
      <c r="K66" s="26"/>
      <c r="L66" s="22"/>
    </row>
    <row r="67" spans="9:12" ht="15.75" customHeight="1">
      <c r="K67" s="26"/>
      <c r="L67" s="22"/>
    </row>
    <row r="68" spans="9:12" ht="15.75" customHeight="1">
      <c r="K68" s="26"/>
      <c r="L68" s="22"/>
    </row>
    <row r="69" spans="9:12" ht="15.75" customHeight="1">
      <c r="K69" s="26"/>
      <c r="L69" s="25"/>
    </row>
    <row r="70" spans="9:12" ht="15.75" customHeight="1">
      <c r="L70" s="25"/>
    </row>
    <row r="71" spans="9:12" ht="15.75" customHeight="1">
      <c r="L71" s="25"/>
    </row>
    <row r="72" spans="9:12" ht="15.75" customHeight="1">
      <c r="L72" s="25"/>
    </row>
    <row r="73" spans="9:12" ht="15.75" customHeight="1">
      <c r="L73" s="25"/>
    </row>
    <row r="74" spans="9:12" ht="15.75" customHeight="1"/>
    <row r="75" spans="9:12" ht="15.75" customHeight="1"/>
    <row r="76" spans="9:12" ht="15.75" customHeight="1"/>
    <row r="77" spans="9:12" ht="15.75" customHeight="1"/>
    <row r="78" spans="9:12" ht="15.75" customHeight="1"/>
    <row r="79" spans="9:12" ht="15.75" customHeight="1"/>
    <row r="80" spans="9:1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2">
    <mergeCell ref="E25:H25"/>
    <mergeCell ref="E38:H38"/>
    <mergeCell ref="E39:H39"/>
    <mergeCell ref="E34:H34"/>
    <mergeCell ref="E30:H30"/>
    <mergeCell ref="E31:H31"/>
    <mergeCell ref="E32:H32"/>
    <mergeCell ref="E28:H28"/>
    <mergeCell ref="E29:H29"/>
    <mergeCell ref="E26:H26"/>
    <mergeCell ref="E27:H27"/>
    <mergeCell ref="B15:D15"/>
    <mergeCell ref="B16:D16"/>
    <mergeCell ref="E16:H16"/>
    <mergeCell ref="E15:H15"/>
    <mergeCell ref="B52:D52"/>
    <mergeCell ref="B53:D53"/>
    <mergeCell ref="E51:H51"/>
    <mergeCell ref="E52:H52"/>
    <mergeCell ref="E53:H53"/>
    <mergeCell ref="E50:H50"/>
    <mergeCell ref="E49:H49"/>
    <mergeCell ref="B50:D50"/>
    <mergeCell ref="B51:D51"/>
    <mergeCell ref="B40:D40"/>
    <mergeCell ref="E40:H40"/>
    <mergeCell ref="E41:H41"/>
    <mergeCell ref="E21:H21"/>
    <mergeCell ref="E22:H22"/>
    <mergeCell ref="E23:H23"/>
    <mergeCell ref="E24:H24"/>
    <mergeCell ref="E33:H33"/>
    <mergeCell ref="E35:H35"/>
    <mergeCell ref="E36:H36"/>
    <mergeCell ref="E37:H37"/>
    <mergeCell ref="E18:H18"/>
    <mergeCell ref="B18:D18"/>
    <mergeCell ref="B21:D21"/>
    <mergeCell ref="B19:D19"/>
    <mergeCell ref="B20:D20"/>
    <mergeCell ref="E17:H17"/>
    <mergeCell ref="E20:H20"/>
    <mergeCell ref="E19:H19"/>
    <mergeCell ref="B17:D17"/>
    <mergeCell ref="B4:D4"/>
    <mergeCell ref="B3:D3"/>
    <mergeCell ref="E3:H3"/>
    <mergeCell ref="E4:H4"/>
    <mergeCell ref="E5:H5"/>
    <mergeCell ref="B13:D13"/>
    <mergeCell ref="B14:D14"/>
    <mergeCell ref="B7:D7"/>
    <mergeCell ref="B12:D12"/>
    <mergeCell ref="B8:D8"/>
    <mergeCell ref="B11:D11"/>
    <mergeCell ref="B6:D6"/>
    <mergeCell ref="B5:D5"/>
    <mergeCell ref="E11:H11"/>
    <mergeCell ref="E14:H14"/>
    <mergeCell ref="B9:D9"/>
    <mergeCell ref="B10:D10"/>
    <mergeCell ref="E6:H6"/>
    <mergeCell ref="E7:H7"/>
    <mergeCell ref="E8:H8"/>
    <mergeCell ref="E9:H9"/>
    <mergeCell ref="E10:H10"/>
    <mergeCell ref="E12:H12"/>
    <mergeCell ref="E13:H13"/>
    <mergeCell ref="B34:D34"/>
    <mergeCell ref="B35:D35"/>
    <mergeCell ref="B32:D32"/>
    <mergeCell ref="B36:D36"/>
    <mergeCell ref="B37:D37"/>
    <mergeCell ref="B38:D38"/>
    <mergeCell ref="B39:D39"/>
    <mergeCell ref="B41:D41"/>
    <mergeCell ref="B33:D33"/>
    <mergeCell ref="B27:D27"/>
    <mergeCell ref="B28:D28"/>
    <mergeCell ref="B22:D22"/>
    <mergeCell ref="B25:D25"/>
    <mergeCell ref="B23:D23"/>
    <mergeCell ref="B24:D24"/>
    <mergeCell ref="B29:D29"/>
    <mergeCell ref="B30:D30"/>
    <mergeCell ref="B31:D31"/>
    <mergeCell ref="B26:D26"/>
    <mergeCell ref="E48:H48"/>
    <mergeCell ref="B49:D49"/>
    <mergeCell ref="B48:D48"/>
    <mergeCell ref="E46:H46"/>
    <mergeCell ref="B46:D46"/>
    <mergeCell ref="E43:H43"/>
    <mergeCell ref="E42:H42"/>
    <mergeCell ref="B42:D42"/>
    <mergeCell ref="B43:D43"/>
    <mergeCell ref="B44:D44"/>
    <mergeCell ref="B45:D45"/>
    <mergeCell ref="E44:H44"/>
    <mergeCell ref="E47:H47"/>
    <mergeCell ref="B47:D47"/>
    <mergeCell ref="E45:H45"/>
  </mergeCells>
  <phoneticPr fontId="19"/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AC8B651FE8FAB4980A0CD832FD20183" ma:contentTypeVersion="15" ma:contentTypeDescription="新しいドキュメントを作成します。" ma:contentTypeScope="" ma:versionID="728bc0fdc52b5e6d067aa5c47e9a9518">
  <xsd:schema xmlns:xsd="http://www.w3.org/2001/XMLSchema" xmlns:xs="http://www.w3.org/2001/XMLSchema" xmlns:p="http://schemas.microsoft.com/office/2006/metadata/properties" xmlns:ns2="ceeaadb8-670c-4bbc-bf54-732c07c9b9a6" xmlns:ns3="9240f669-f077-4ccc-9b51-f4d7bb1f72fc" targetNamespace="http://schemas.microsoft.com/office/2006/metadata/properties" ma:root="true" ma:fieldsID="53d00d6f3e6be8146a5720eaed4b0c25" ns2:_="" ns3:_="">
    <xsd:import namespace="ceeaadb8-670c-4bbc-bf54-732c07c9b9a6"/>
    <xsd:import namespace="9240f669-f077-4ccc-9b51-f4d7bb1f72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aadb8-670c-4bbc-bf54-732c07c9b9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6636be5e-3ab2-4972-9ba5-a3fa17e616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0f669-f077-4ccc-9b51-f4d7bb1f72f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bfa36a7-b595-4603-9458-511d54251f81}" ma:internalName="TaxCatchAll" ma:showField="CatchAllData" ma:web="9240f669-f077-4ccc-9b51-f4d7bb1f72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eaadb8-670c-4bbc-bf54-732c07c9b9a6">
      <Terms xmlns="http://schemas.microsoft.com/office/infopath/2007/PartnerControls"/>
    </lcf76f155ced4ddcb4097134ff3c332f>
    <TaxCatchAll xmlns="9240f669-f077-4ccc-9b51-f4d7bb1f72fc" xsi:nil="true"/>
  </documentManagement>
</p:properties>
</file>

<file path=customXml/itemProps1.xml><?xml version="1.0" encoding="utf-8"?>
<ds:datastoreItem xmlns:ds="http://schemas.openxmlformats.org/officeDocument/2006/customXml" ds:itemID="{6899D669-19AE-4254-AF1E-5BE3BF422A5C}"/>
</file>

<file path=customXml/itemProps2.xml><?xml version="1.0" encoding="utf-8"?>
<ds:datastoreItem xmlns:ds="http://schemas.openxmlformats.org/officeDocument/2006/customXml" ds:itemID="{E9446A7E-B786-47E3-AEC7-F21B6AD74AF1}"/>
</file>

<file path=customXml/itemProps3.xml><?xml version="1.0" encoding="utf-8"?>
<ds:datastoreItem xmlns:ds="http://schemas.openxmlformats.org/officeDocument/2006/customXml" ds:itemID="{C36E3AE1-02EF-4045-8BF5-243BD1DC77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44</vt:i4>
      </vt:variant>
    </vt:vector>
  </HeadingPairs>
  <TitlesOfParts>
    <vt:vector size="44" baseType="lpstr">
      <vt:lpstr>説明</vt:lpstr>
      <vt:lpstr>準備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2026-01-21T01:01:18Z</dcterms:created>
  <dcterms:modified xsi:type="dcterms:W3CDTF">2026-01-21T01:03:38Z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0x010100DAC8B651FE8FAB4980A0CD832FD20183</vt:lpwstr>
  </property>
</Properties>
</file>