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ersons/person.xml" ContentType="application/vnd.ms-excel.person+xml"/>
  <Override PartName="/xl/calcChain.xml" ContentType="application/vnd.openxmlformats-officedocument.spreadsheetml.calcChain+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xr:revisionPtr revIDLastSave="2096" documentId="8_{073A6EF0-9FC0-4271-8AC2-E3CE72489762}" xr6:coauthVersionLast="47" xr6:coauthVersionMax="47" xr10:uidLastSave="{530D7947-4D26-4A58-8193-7CE30BEE3F51}"/>
  <bookViews>
    <workbookView xWindow="-110" yWindow="-110" windowWidth="21820" windowHeight="13900" tabRatio="844" xr2:uid="{00000000-000D-0000-FFFF-FFFF00000000}"/>
  </bookViews>
  <sheets>
    <sheet name="使い方" sheetId="49" r:id="rId1"/>
    <sheet name="記入例" sheetId="6" r:id="rId2"/>
    <sheet name="設定・確認" sheetId="5" r:id="rId3"/>
    <sheet name="1" sheetId="3" r:id="rId4"/>
    <sheet name="2" sheetId="8" r:id="rId5"/>
    <sheet name="3" sheetId="9" r:id="rId6"/>
    <sheet name="4" sheetId="11" r:id="rId7"/>
    <sheet name="5" sheetId="15" r:id="rId8"/>
    <sheet name="6" sheetId="14" r:id="rId9"/>
    <sheet name="7" sheetId="13" r:id="rId10"/>
    <sheet name="8" sheetId="12" r:id="rId11"/>
    <sheet name="9" sheetId="10" r:id="rId12"/>
    <sheet name="10" sheetId="7" r:id="rId13"/>
    <sheet name="11" sheetId="25" r:id="rId14"/>
    <sheet name="12" sheetId="24" r:id="rId15"/>
    <sheet name="13" sheetId="23" r:id="rId16"/>
    <sheet name="14" sheetId="22" r:id="rId17"/>
    <sheet name="15" sheetId="21" r:id="rId18"/>
    <sheet name="16" sheetId="20" r:id="rId19"/>
    <sheet name="17" sheetId="19" r:id="rId20"/>
    <sheet name="18" sheetId="18" r:id="rId21"/>
    <sheet name="19" sheetId="17" r:id="rId22"/>
    <sheet name="20" sheetId="16" r:id="rId23"/>
    <sheet name="21" sheetId="35" r:id="rId24"/>
    <sheet name="22" sheetId="34" r:id="rId25"/>
    <sheet name="23" sheetId="33" r:id="rId26"/>
    <sheet name="24" sheetId="32" r:id="rId27"/>
    <sheet name="25" sheetId="31" r:id="rId28"/>
    <sheet name="26" sheetId="30" r:id="rId29"/>
    <sheet name="27" sheetId="27" r:id="rId30"/>
    <sheet name="28" sheetId="29" r:id="rId31"/>
    <sheet name="29" sheetId="28" r:id="rId32"/>
    <sheet name="30" sheetId="26" r:id="rId33"/>
    <sheet name="31" sheetId="45" r:id="rId34"/>
    <sheet name="32" sheetId="44" r:id="rId35"/>
    <sheet name="33" sheetId="43" r:id="rId36"/>
    <sheet name="34" sheetId="42" r:id="rId37"/>
    <sheet name="35" sheetId="41" r:id="rId38"/>
    <sheet name="36" sheetId="40" r:id="rId39"/>
    <sheet name="37" sheetId="39" r:id="rId40"/>
    <sheet name="38" sheetId="38" r:id="rId41"/>
    <sheet name="39" sheetId="37" r:id="rId42"/>
    <sheet name="40" sheetId="36" r:id="rId43"/>
    <sheet name="41" sheetId="46" r:id="rId44"/>
    <sheet name="42" sheetId="47" r:id="rId45"/>
  </sheets>
  <definedNames>
    <definedName name="_xlnm.Print_Area" localSheetId="0">使い方!$A$1:$E$170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7" l="1"/>
  <c r="M5" i="8" l="1"/>
  <c r="M5" i="9"/>
  <c r="M5" i="11"/>
  <c r="M5" i="15"/>
  <c r="M5" i="14"/>
  <c r="M5" i="13"/>
  <c r="M5" i="12"/>
  <c r="M5" i="10"/>
  <c r="M5" i="7"/>
  <c r="M5" i="25"/>
  <c r="M5" i="24"/>
  <c r="M5" i="23"/>
  <c r="M5" i="22"/>
  <c r="M5" i="21"/>
  <c r="M5" i="20"/>
  <c r="M5" i="19"/>
  <c r="M5" i="18"/>
  <c r="M5" i="17"/>
  <c r="M5" i="16"/>
  <c r="M5" i="35"/>
  <c r="M5" i="34"/>
  <c r="M5" i="33"/>
  <c r="M5" i="32"/>
  <c r="M5" i="31"/>
  <c r="M5" i="30"/>
  <c r="M5" i="27"/>
  <c r="M5" i="29"/>
  <c r="M5" i="28"/>
  <c r="M5" i="26"/>
  <c r="M5" i="45"/>
  <c r="M5" i="44"/>
  <c r="M5" i="43"/>
  <c r="M5" i="42"/>
  <c r="M5" i="41"/>
  <c r="M5" i="40"/>
  <c r="M5" i="39"/>
  <c r="M5" i="38"/>
  <c r="M5" i="37"/>
  <c r="M5" i="36"/>
  <c r="M5" i="46"/>
  <c r="M5" i="47"/>
  <c r="M5" i="3"/>
  <c r="G5" i="47"/>
  <c r="B5" i="47"/>
  <c r="G5" i="46"/>
  <c r="B5" i="46"/>
  <c r="G5" i="45"/>
  <c r="B5" i="45"/>
  <c r="G5" i="44"/>
  <c r="B5" i="44"/>
  <c r="G5" i="43"/>
  <c r="B5" i="43"/>
  <c r="G5" i="42"/>
  <c r="B5" i="42"/>
  <c r="G5" i="41"/>
  <c r="B5" i="41"/>
  <c r="G5" i="40"/>
  <c r="B5" i="40"/>
  <c r="G5" i="39"/>
  <c r="B5" i="39"/>
  <c r="G5" i="38"/>
  <c r="B5" i="38"/>
  <c r="G5" i="37"/>
  <c r="B5" i="37"/>
  <c r="G5" i="36"/>
  <c r="B5" i="36"/>
  <c r="G5" i="35"/>
  <c r="B5" i="35"/>
  <c r="G5" i="34"/>
  <c r="B5" i="34"/>
  <c r="G5" i="33"/>
  <c r="B5" i="33"/>
  <c r="G5" i="32"/>
  <c r="B5" i="32"/>
  <c r="G5" i="31"/>
  <c r="B5" i="31"/>
  <c r="G5" i="30"/>
  <c r="B5" i="30"/>
  <c r="G5" i="29"/>
  <c r="B5" i="29"/>
  <c r="G5" i="28"/>
  <c r="B5" i="28"/>
  <c r="G5" i="27"/>
  <c r="B5" i="27"/>
  <c r="G5" i="26"/>
  <c r="B5" i="26"/>
  <c r="G5" i="25"/>
  <c r="B5" i="25"/>
  <c r="G5" i="24"/>
  <c r="B5" i="24"/>
  <c r="G5" i="23"/>
  <c r="B5" i="23"/>
  <c r="G5" i="22"/>
  <c r="B5" i="22"/>
  <c r="G5" i="21"/>
  <c r="B5" i="21"/>
  <c r="G5" i="20"/>
  <c r="B5" i="20"/>
  <c r="G5" i="19"/>
  <c r="B5" i="19"/>
  <c r="G5" i="18"/>
  <c r="B5" i="18"/>
  <c r="G5" i="17"/>
  <c r="B5" i="17"/>
  <c r="G5" i="16"/>
  <c r="B5" i="16"/>
  <c r="G5" i="15"/>
  <c r="B5" i="15"/>
  <c r="G5" i="14"/>
  <c r="B5" i="14"/>
  <c r="G5" i="13"/>
  <c r="B5" i="13"/>
  <c r="G5" i="12"/>
  <c r="B5" i="12"/>
  <c r="G5" i="11"/>
  <c r="B5" i="11"/>
  <c r="G5" i="10"/>
  <c r="B5" i="10"/>
  <c r="G5" i="9"/>
  <c r="B5" i="9"/>
  <c r="G5" i="8"/>
  <c r="B5" i="8"/>
  <c r="G5" i="7"/>
  <c r="B5" i="3"/>
  <c r="G5" i="3"/>
</calcChain>
</file>

<file path=xl/sharedStrings.xml><?xml version="1.0" encoding="utf-8"?>
<sst xmlns="http://schemas.openxmlformats.org/spreadsheetml/2006/main" count="2583" uniqueCount="106">
  <si>
    <t>１．先生の操作</t>
  </si>
  <si>
    <t>1-1. 初期設定　※必ず設定してください</t>
    <rPh sb="11" eb="12">
      <t>カナラ</t>
    </rPh>
    <rPh sb="13" eb="15">
      <t>セッテイ</t>
    </rPh>
    <phoneticPr fontId="7"/>
  </si>
  <si>
    <t>設定・確認シートを開き、シート上部のセル（ピンク色）の、「学習課題・単元」「評価説明」「活動の大きな流れ」を入力します。</t>
    <rPh sb="0" eb="2">
      <t>セッテイ</t>
    </rPh>
    <rPh sb="3" eb="5">
      <t>カクニン</t>
    </rPh>
    <rPh sb="9" eb="10">
      <t>ヒラ</t>
    </rPh>
    <rPh sb="15" eb="17">
      <t>ジョウブ</t>
    </rPh>
    <rPh sb="24" eb="25">
      <t>イロ</t>
    </rPh>
    <rPh sb="29" eb="31">
      <t>ガクシュウ</t>
    </rPh>
    <rPh sb="31" eb="33">
      <t>カダイ</t>
    </rPh>
    <rPh sb="34" eb="36">
      <t>タンゲン</t>
    </rPh>
    <rPh sb="38" eb="40">
      <t>ヒョウカ</t>
    </rPh>
    <rPh sb="40" eb="42">
      <t>セツメイ</t>
    </rPh>
    <rPh sb="44" eb="46">
      <t>カツドウ</t>
    </rPh>
    <rPh sb="47" eb="48">
      <t>オオ</t>
    </rPh>
    <rPh sb="50" eb="51">
      <t>ナガ</t>
    </rPh>
    <rPh sb="54" eb="56">
      <t>ニュウリョク</t>
    </rPh>
    <phoneticPr fontId="7"/>
  </si>
  <si>
    <t>入力された内容は、1～42の番号のそれぞれのシートに自動で反映されます。</t>
    <rPh sb="14" eb="16">
      <t>バンゴウ</t>
    </rPh>
    <phoneticPr fontId="7"/>
  </si>
  <si>
    <t>設定・確認シート</t>
    <rPh sb="0" eb="2">
      <t>セッテイ</t>
    </rPh>
    <rPh sb="3" eb="5">
      <t>カクニン</t>
    </rPh>
    <phoneticPr fontId="7"/>
  </si>
  <si>
    <t>※子供の学習計画シート</t>
    <rPh sb="1" eb="3">
      <t>コドモ</t>
    </rPh>
    <rPh sb="4" eb="8">
      <t>ガクシュウケイカク</t>
    </rPh>
    <phoneticPr fontId="7"/>
  </si>
  <si>
    <t>1-2. 子供の授業中の進捗確認（自動表示）</t>
  </si>
  <si>
    <t>設定・確認シートを開き、子供たちの進度を確認します。</t>
    <rPh sb="0" eb="2">
      <t>セッテイ</t>
    </rPh>
    <rPh sb="3" eb="5">
      <t>カクニン</t>
    </rPh>
    <rPh sb="9" eb="10">
      <t>ヒラ</t>
    </rPh>
    <rPh sb="12" eb="14">
      <t>コドモ</t>
    </rPh>
    <rPh sb="17" eb="19">
      <t>シンド</t>
    </rPh>
    <rPh sb="20" eb="22">
      <t>カクニン</t>
    </rPh>
    <phoneticPr fontId="7"/>
  </si>
  <si>
    <t>項目</t>
  </si>
  <si>
    <t>操作内容</t>
  </si>
  <si>
    <t>確認</t>
    <rPh sb="0" eb="2">
      <t>カクニン</t>
    </rPh>
    <phoneticPr fontId="7"/>
  </si>
  <si>
    <t>「子供たちの進捗確認」の「進度」の欄に、子供が「お悩み中」または「助けて！」と入力した場合、該当の出席番号の確認セルが赤く点灯します。（呼び出し中表示）
先生は点灯されているセルを確認し、支援が必要な子供をすぐに把握できます。</t>
    <rPh sb="20" eb="22">
      <t>コドモ</t>
    </rPh>
    <rPh sb="100" eb="102">
      <t>コドモ</t>
    </rPh>
    <phoneticPr fontId="7"/>
  </si>
  <si>
    <t>子供の学習計画シート</t>
    <rPh sb="0" eb="2">
      <t>コドモ</t>
    </rPh>
    <rPh sb="3" eb="7">
      <t>ガクシュウケイカク</t>
    </rPh>
    <phoneticPr fontId="7"/>
  </si>
  <si>
    <t>2. 子供の操作</t>
  </si>
  <si>
    <t>2-1. 全体計画の作成</t>
    <rPh sb="5" eb="7">
      <t>ゼンタイ</t>
    </rPh>
    <rPh sb="7" eb="9">
      <t>ケイカク</t>
    </rPh>
    <rPh sb="10" eb="12">
      <t>サクセイ</t>
    </rPh>
    <phoneticPr fontId="7"/>
  </si>
  <si>
    <t>初回授業時に、自分の出席番号シートを開き、以下の情報を入力します。</t>
    <rPh sb="7" eb="9">
      <t>ジブン</t>
    </rPh>
    <rPh sb="10" eb="14">
      <t>シュッセキバンゴウ</t>
    </rPh>
    <rPh sb="18" eb="19">
      <t>ヒラ</t>
    </rPh>
    <phoneticPr fontId="7"/>
  </si>
  <si>
    <t>学習前の考え</t>
  </si>
  <si>
    <t>今日の課題
学習内計画</t>
    <rPh sb="0" eb="2">
      <t>キョウ</t>
    </rPh>
    <rPh sb="3" eb="5">
      <t>カダイ</t>
    </rPh>
    <rPh sb="6" eb="11">
      <t>ガクシュウナイケイカク</t>
    </rPh>
    <phoneticPr fontId="7"/>
  </si>
  <si>
    <t>「活動の大きな流れ」を参考に、授業の全工程（ステップ）を考え、学習計画の表に簡単に入力します。</t>
  </si>
  <si>
    <t>学習計画シート</t>
    <rPh sb="0" eb="4">
      <t>ガクシュウケイカク</t>
    </rPh>
    <phoneticPr fontId="7"/>
  </si>
  <si>
    <t>2-2. 毎時間の流れ</t>
  </si>
  <si>
    <t>授業のはじめ、途中、終わりに以下の項目を入力・確認します。</t>
  </si>
  <si>
    <t>タイミング</t>
  </si>
  <si>
    <t>①授業の最初</t>
    <phoneticPr fontId="7"/>
  </si>
  <si>
    <t>計画の見直し</t>
    <phoneticPr fontId="7"/>
  </si>
  <si>
    <t>前時の授業の振り返りを踏まえ、作成した学習計画に無理がないか、必要に応じて計画の修正（工程の追加・削除など）を行います。</t>
  </si>
  <si>
    <t>②活動中/活動終了時</t>
    <phoneticPr fontId="7"/>
  </si>
  <si>
    <t>現在の進捗入力</t>
  </si>
  <si>
    <t>計画した工程（ステップ）ごとに、現在の進捗を「進度」の欄に入力します。
ここでの入力が先生の進捗確認に反映されます。</t>
    <phoneticPr fontId="7"/>
  </si>
  <si>
    <t>③授業の最後</t>
    <phoneticPr fontId="7"/>
  </si>
  <si>
    <t>学習の振り返り</t>
  </si>
  <si>
    <t>その日の活動内容や気づきを「学習の振り返り」欄に具体的に記述します。</t>
  </si>
  <si>
    <t>学習計画の振り返り
次回の自分へアドバイス</t>
    <rPh sb="10" eb="12">
      <t>ジカイ</t>
    </rPh>
    <rPh sb="13" eb="15">
      <t>ジブン</t>
    </rPh>
    <phoneticPr fontId="7"/>
  </si>
  <si>
    <t>当初の計画通りに進んだか、計画と比べてどうだったかや、次回の自分へのアドバイスを「学習計画の振り返り・次回の自分へのアドバイス」欄に入力します。</t>
    <rPh sb="27" eb="29">
      <t>ジカイ</t>
    </rPh>
    <rPh sb="30" eb="32">
      <t>ジブン</t>
    </rPh>
    <rPh sb="51" eb="53">
      <t>ジカイ</t>
    </rPh>
    <rPh sb="54" eb="56">
      <t>ジブン</t>
    </rPh>
    <phoneticPr fontId="7"/>
  </si>
  <si>
    <t>2-３． 全授業の最後</t>
    <rPh sb="5" eb="8">
      <t>ゼンジュギョウ</t>
    </rPh>
    <rPh sb="9" eb="11">
      <t>サイゴ</t>
    </rPh>
    <phoneticPr fontId="7"/>
  </si>
  <si>
    <t>全授業の最後に振り返りと自己評価を行います。</t>
    <rPh sb="0" eb="3">
      <t>ゼンジュギョウ</t>
    </rPh>
    <rPh sb="4" eb="6">
      <t>サイゴ</t>
    </rPh>
    <rPh sb="7" eb="8">
      <t>フ</t>
    </rPh>
    <rPh sb="9" eb="10">
      <t>カエ</t>
    </rPh>
    <rPh sb="12" eb="16">
      <t>ジコヒョウカ</t>
    </rPh>
    <rPh sb="17" eb="18">
      <t>オコナ</t>
    </rPh>
    <phoneticPr fontId="7"/>
  </si>
  <si>
    <t>学習後の考え
自己評価</t>
    <rPh sb="0" eb="2">
      <t>ガクシュウ</t>
    </rPh>
    <rPh sb="2" eb="3">
      <t>ゴ</t>
    </rPh>
    <rPh sb="4" eb="5">
      <t>カンガ</t>
    </rPh>
    <phoneticPr fontId="7"/>
  </si>
  <si>
    <t>先生が学習の始めに設定した「学習後の考え」と「評価説明」の内容をもとに、活動全体の振り返り、「学習後の考え」「自己評価（例：A/B/Cなど）」を入力します。</t>
    <rPh sb="0" eb="2">
      <t>センセイ</t>
    </rPh>
    <rPh sb="3" eb="5">
      <t>ガクシュウ</t>
    </rPh>
    <rPh sb="6" eb="7">
      <t>ハジ</t>
    </rPh>
    <rPh sb="9" eb="11">
      <t>セッテイ</t>
    </rPh>
    <rPh sb="29" eb="31">
      <t>ナイヨウ</t>
    </rPh>
    <rPh sb="47" eb="50">
      <t>ガクシュウゴ</t>
    </rPh>
    <rPh sb="51" eb="52">
      <t>カンガ</t>
    </rPh>
    <rPh sb="72" eb="74">
      <t>ニュウリョク</t>
    </rPh>
    <phoneticPr fontId="7"/>
  </si>
  <si>
    <t>記入例のシートを参考にご利用ください。</t>
  </si>
  <si>
    <t>Excelは、マイクロソフト グループの企業の商標です。</t>
    <phoneticPr fontId="7"/>
  </si>
  <si>
    <t>名前</t>
    <rPh sb="0" eb="2">
      <t>ナマエ</t>
    </rPh>
    <phoneticPr fontId="7"/>
  </si>
  <si>
    <t>学習課題・単元</t>
  </si>
  <si>
    <t>評価説明</t>
  </si>
  <si>
    <t>活動の大きな流れ</t>
    <rPh sb="0" eb="2">
      <t>カツドウ</t>
    </rPh>
    <rPh sb="3" eb="4">
      <t>オオ</t>
    </rPh>
    <rPh sb="6" eb="7">
      <t>ナガ</t>
    </rPh>
    <phoneticPr fontId="7"/>
  </si>
  <si>
    <t>防災・減災を考える
「地域の防災について考えてみよう」</t>
    <rPh sb="20" eb="21">
      <t>カンガ</t>
    </rPh>
    <phoneticPr fontId="7"/>
  </si>
  <si>
    <t>A　：探究課題から自分たちが出来ることを考え実際に動き出す。
　　　計画道りに学習を進めることが出来る。
B　：探究したい課題について、私たちに出来ることを考える事が出来る。</t>
    <phoneticPr fontId="7"/>
  </si>
  <si>
    <t>①　学習課題・学習計画を作る。
②　計画にそって調べ、まとめる。新たな課題も追究する。
③　学習課題のまとめを作る。
④　実際に行動する。</t>
    <phoneticPr fontId="7"/>
  </si>
  <si>
    <t>学習後の考え</t>
  </si>
  <si>
    <t>自己評価</t>
    <rPh sb="0" eb="4">
      <t>ジコヒョウカ</t>
    </rPh>
    <phoneticPr fontId="7"/>
  </si>
  <si>
    <t>地域に掲示するポスターを作成する。</t>
  </si>
  <si>
    <t>伝えたいことが伝わるようなポスターは作成できたが、時間内に仕上げることが出来なかった。
もう少し考えた計画を立てるべきだった。</t>
  </si>
  <si>
    <t>B</t>
    <phoneticPr fontId="7"/>
  </si>
  <si>
    <t>A</t>
  </si>
  <si>
    <t>B</t>
  </si>
  <si>
    <t>学習時間</t>
  </si>
  <si>
    <t>今日の課題</t>
  </si>
  <si>
    <t>学習内計画（内容・時間）</t>
  </si>
  <si>
    <t>進度</t>
  </si>
  <si>
    <t>学習内容の振り返り（分かったこと）</t>
  </si>
  <si>
    <t>学習計画の振り返り・次回の自分へアドバイス
（選んだアプリや使った資料、一緒に学習した相手、時間配分について）</t>
  </si>
  <si>
    <t>1時間目</t>
  </si>
  <si>
    <t>学習課題・計画を決定する</t>
    <rPh sb="0" eb="2">
      <t>ガクシュウ</t>
    </rPh>
    <rPh sb="2" eb="4">
      <t>カダイ</t>
    </rPh>
    <rPh sb="5" eb="7">
      <t>ケイカク</t>
    </rPh>
    <rPh sb="8" eb="10">
      <t>ケッテイ</t>
    </rPh>
    <phoneticPr fontId="7"/>
  </si>
  <si>
    <t>・学習課題と計画を決める</t>
    <rPh sb="1" eb="5">
      <t>ガクシュウカダイ</t>
    </rPh>
    <rPh sb="6" eb="8">
      <t>ケイカク</t>
    </rPh>
    <rPh sb="9" eb="10">
      <t>キ</t>
    </rPh>
    <phoneticPr fontId="7"/>
  </si>
  <si>
    <t>30分</t>
  </si>
  <si>
    <t>終わった</t>
  </si>
  <si>
    <t xml:space="preserve">・過去の災害の動画から「このようにしておけばよかった」などの話が聞けたのでそれを参考にしたい。
・災害の種類についても対策（対応）が異なるとあらためて気が付いた。
</t>
    <phoneticPr fontId="7"/>
  </si>
  <si>
    <t>・もう少し学習する時間が欲しかった。→宿題として行う。
・今日は個人で資料を見る時間が多かった。
　→同じ資料を見ている人もいたので、最初から分担すれば効率よく時間が使えた。</t>
  </si>
  <si>
    <t>・過去の災害から、災害時の対応について学ぶ</t>
    <rPh sb="9" eb="12">
      <t>サイガイジ</t>
    </rPh>
    <rPh sb="13" eb="15">
      <t>タイオウ</t>
    </rPh>
    <rPh sb="19" eb="20">
      <t>マナ</t>
    </rPh>
    <phoneticPr fontId="7"/>
  </si>
  <si>
    <t>15分</t>
  </si>
  <si>
    <t>・振り返り</t>
  </si>
  <si>
    <t>5分</t>
  </si>
  <si>
    <t>２時間目</t>
  </si>
  <si>
    <t>ポスターの具体的な内容を決定する</t>
    <rPh sb="5" eb="8">
      <t>グタイテキ</t>
    </rPh>
    <rPh sb="9" eb="11">
      <t>ナイヨウ</t>
    </rPh>
    <rPh sb="12" eb="14">
      <t>ケッテイ</t>
    </rPh>
    <phoneticPr fontId="7"/>
  </si>
  <si>
    <t>・前回の学習内容を振り返る・今日の作業を確認する</t>
    <rPh sb="1" eb="3">
      <t>ゼンカイ</t>
    </rPh>
    <rPh sb="4" eb="6">
      <t>ガクシュウ</t>
    </rPh>
    <rPh sb="6" eb="8">
      <t>ナイヨウ</t>
    </rPh>
    <rPh sb="9" eb="10">
      <t>フ</t>
    </rPh>
    <rPh sb="11" eb="12">
      <t>カエ</t>
    </rPh>
    <rPh sb="14" eb="16">
      <t>キョウ</t>
    </rPh>
    <rPh sb="17" eb="19">
      <t>サギョウ</t>
    </rPh>
    <rPh sb="20" eb="22">
      <t>カクニン</t>
    </rPh>
    <phoneticPr fontId="7"/>
  </si>
  <si>
    <t>・地震についての呼びかけポスターを作成する。
・掲示場所は「駅」
　→　大きな地震が起きると「帰宅困難者」が出ることがわかった。
　　　 駅は帰宅困難者で危険なことに。
・ポスターのキャッチコピーとして、
　「災害時はStay For Safety とどまる選択　動かない勇気」</t>
    <rPh sb="1" eb="3">
      <t>ジシン</t>
    </rPh>
    <rPh sb="8" eb="9">
      <t>ヨ</t>
    </rPh>
    <rPh sb="17" eb="19">
      <t>サクセイ</t>
    </rPh>
    <rPh sb="24" eb="28">
      <t>ケイジバショ</t>
    </rPh>
    <rPh sb="30" eb="31">
      <t>エキ</t>
    </rPh>
    <rPh sb="36" eb="37">
      <t>オオ</t>
    </rPh>
    <rPh sb="39" eb="41">
      <t>ジシン</t>
    </rPh>
    <rPh sb="42" eb="43">
      <t>オ</t>
    </rPh>
    <rPh sb="54" eb="55">
      <t>デ</t>
    </rPh>
    <rPh sb="69" eb="70">
      <t>エキ</t>
    </rPh>
    <rPh sb="71" eb="76">
      <t>キタクコンナンシャ</t>
    </rPh>
    <rPh sb="77" eb="79">
      <t>キケン</t>
    </rPh>
    <rPh sb="105" eb="108">
      <t>サイガイジ</t>
    </rPh>
    <rPh sb="129" eb="131">
      <t>センタク</t>
    </rPh>
    <rPh sb="132" eb="133">
      <t>ウゴ</t>
    </rPh>
    <rPh sb="136" eb="138">
      <t>ユウキ</t>
    </rPh>
    <phoneticPr fontId="7"/>
  </si>
  <si>
    <t>・昨日災害時のニュース映像を見て、どのようなポスターにするか大体は計画を立てていたので、時間通りに学習を進めることが出来た。</t>
    <rPh sb="1" eb="3">
      <t>キノウ</t>
    </rPh>
    <rPh sb="3" eb="6">
      <t>サイガイジ</t>
    </rPh>
    <rPh sb="11" eb="13">
      <t>エイゾウ</t>
    </rPh>
    <rPh sb="14" eb="15">
      <t>ミ</t>
    </rPh>
    <rPh sb="30" eb="32">
      <t>ダイタイ</t>
    </rPh>
    <rPh sb="33" eb="35">
      <t>ケイカク</t>
    </rPh>
    <rPh sb="36" eb="37">
      <t>タ</t>
    </rPh>
    <rPh sb="44" eb="46">
      <t>ジカン</t>
    </rPh>
    <rPh sb="46" eb="47">
      <t>ドオ</t>
    </rPh>
    <rPh sb="49" eb="51">
      <t>ガクシュウ</t>
    </rPh>
    <rPh sb="52" eb="53">
      <t>スス</t>
    </rPh>
    <rPh sb="58" eb="60">
      <t>デキ</t>
    </rPh>
    <phoneticPr fontId="7"/>
  </si>
  <si>
    <t>・前回の資料を見ながら、災害の種類を決める</t>
    <rPh sb="1" eb="3">
      <t>ゼンカイ</t>
    </rPh>
    <rPh sb="4" eb="6">
      <t>シリョウ</t>
    </rPh>
    <rPh sb="7" eb="8">
      <t>ミ</t>
    </rPh>
    <rPh sb="12" eb="14">
      <t>サイガイ</t>
    </rPh>
    <rPh sb="15" eb="17">
      <t>シュルイ</t>
    </rPh>
    <rPh sb="18" eb="19">
      <t>キ</t>
    </rPh>
    <phoneticPr fontId="7"/>
  </si>
  <si>
    <t>10分</t>
  </si>
  <si>
    <t>・どこに掲示するかを決める</t>
    <rPh sb="4" eb="6">
      <t>ケイジ</t>
    </rPh>
    <rPh sb="10" eb="11">
      <t>キ</t>
    </rPh>
    <phoneticPr fontId="7"/>
  </si>
  <si>
    <t>・何を伝えるかを決める</t>
    <rPh sb="1" eb="2">
      <t>ナニ</t>
    </rPh>
    <rPh sb="3" eb="4">
      <t>ツタ</t>
    </rPh>
    <rPh sb="8" eb="9">
      <t>キ</t>
    </rPh>
    <phoneticPr fontId="7"/>
  </si>
  <si>
    <t>20分</t>
  </si>
  <si>
    <t>３時間目</t>
  </si>
  <si>
    <t>ポスター制作</t>
    <rPh sb="4" eb="6">
      <t>セイサク</t>
    </rPh>
    <phoneticPr fontId="7"/>
  </si>
  <si>
    <t>・パソコンを用いてポスターを作成することにした。
・今日はキャッチコピーのレタリングを行った。
・どのようなフォントや色で文字を作成するか、何度も試行錯誤した。
・明日作成予定のイラストと合わせて再度検討することにした。</t>
    <rPh sb="6" eb="7">
      <t>モチ</t>
    </rPh>
    <rPh sb="14" eb="16">
      <t>サクセイ</t>
    </rPh>
    <rPh sb="26" eb="28">
      <t>キョウ</t>
    </rPh>
    <rPh sb="43" eb="44">
      <t>オコナ</t>
    </rPh>
    <rPh sb="59" eb="60">
      <t>イロ</t>
    </rPh>
    <rPh sb="61" eb="63">
      <t>モジ</t>
    </rPh>
    <rPh sb="64" eb="66">
      <t>サクセイ</t>
    </rPh>
    <rPh sb="70" eb="72">
      <t>ナンド</t>
    </rPh>
    <rPh sb="73" eb="77">
      <t>シコウサクゴ</t>
    </rPh>
    <rPh sb="82" eb="84">
      <t>アス</t>
    </rPh>
    <rPh sb="84" eb="88">
      <t>サクセイヨテイ</t>
    </rPh>
    <rPh sb="94" eb="95">
      <t>ア</t>
    </rPh>
    <rPh sb="98" eb="100">
      <t>サイド</t>
    </rPh>
    <rPh sb="100" eb="102">
      <t>ケントウ</t>
    </rPh>
    <phoneticPr fontId="7"/>
  </si>
  <si>
    <t>・思った以上に、背景色と文字のフォントや色で悩んだ。
・明日のイラスト部分と合わせて再度調整予定。</t>
    <rPh sb="1" eb="2">
      <t>オモ</t>
    </rPh>
    <rPh sb="4" eb="6">
      <t>イジョウ</t>
    </rPh>
    <rPh sb="8" eb="11">
      <t>ハイケイショク</t>
    </rPh>
    <rPh sb="12" eb="14">
      <t>モジ</t>
    </rPh>
    <rPh sb="20" eb="21">
      <t>イロ</t>
    </rPh>
    <rPh sb="22" eb="23">
      <t>ナヤ</t>
    </rPh>
    <rPh sb="28" eb="30">
      <t>アス</t>
    </rPh>
    <rPh sb="35" eb="37">
      <t>ブブン</t>
    </rPh>
    <rPh sb="38" eb="39">
      <t>ア</t>
    </rPh>
    <rPh sb="42" eb="44">
      <t>サイド</t>
    </rPh>
    <rPh sb="44" eb="48">
      <t>チョウセイヨテイ</t>
    </rPh>
    <phoneticPr fontId="7"/>
  </si>
  <si>
    <t>・何を利用してポスター作成するか決定する。</t>
    <rPh sb="1" eb="2">
      <t>ナニ</t>
    </rPh>
    <rPh sb="3" eb="5">
      <t>リヨウ</t>
    </rPh>
    <rPh sb="11" eb="13">
      <t>サクセイ</t>
    </rPh>
    <rPh sb="16" eb="18">
      <t>ケッテイ</t>
    </rPh>
    <phoneticPr fontId="7"/>
  </si>
  <si>
    <t>・ポスター制作</t>
    <rPh sb="5" eb="7">
      <t>セイサク</t>
    </rPh>
    <phoneticPr fontId="7"/>
  </si>
  <si>
    <t>取り組み中</t>
  </si>
  <si>
    <t>４時間目</t>
  </si>
  <si>
    <t>ポスター作製（完成・提出）</t>
    <rPh sb="4" eb="6">
      <t>サクセイ</t>
    </rPh>
    <rPh sb="7" eb="9">
      <t>カンセイ</t>
    </rPh>
    <rPh sb="10" eb="12">
      <t>テイシュツ</t>
    </rPh>
    <phoneticPr fontId="7"/>
  </si>
  <si>
    <t>・イラスト作成に時間がかかり、文字とのバランスをとるところまでは、時間内に終わらなかった。
・時間内には終わらなかったが、納得のいくイラストを作成できた。
・完成したポスターを掲示する許可を取り、実際に掲示するところまで行いたかった。
先生、自宅で仕上げてくるので提出は明日にしていただけませんか？</t>
    <rPh sb="5" eb="7">
      <t>サクセイ</t>
    </rPh>
    <rPh sb="8" eb="10">
      <t>ジカン</t>
    </rPh>
    <rPh sb="15" eb="17">
      <t>モジ</t>
    </rPh>
    <rPh sb="33" eb="36">
      <t>ジカンナイ</t>
    </rPh>
    <rPh sb="37" eb="38">
      <t>オ</t>
    </rPh>
    <rPh sb="47" eb="50">
      <t>ジカンナイ</t>
    </rPh>
    <rPh sb="52" eb="53">
      <t>オ</t>
    </rPh>
    <rPh sb="61" eb="63">
      <t>ナットク</t>
    </rPh>
    <rPh sb="71" eb="73">
      <t>サクセイ</t>
    </rPh>
    <rPh sb="79" eb="81">
      <t>カンセイ</t>
    </rPh>
    <rPh sb="88" eb="90">
      <t>ケイジ</t>
    </rPh>
    <rPh sb="92" eb="94">
      <t>キョカ</t>
    </rPh>
    <rPh sb="95" eb="96">
      <t>トリ</t>
    </rPh>
    <rPh sb="98" eb="100">
      <t>ジッサイ</t>
    </rPh>
    <rPh sb="101" eb="103">
      <t>ケイジ</t>
    </rPh>
    <rPh sb="110" eb="111">
      <t>オコナ</t>
    </rPh>
    <rPh sb="119" eb="121">
      <t>センセイ</t>
    </rPh>
    <rPh sb="122" eb="124">
      <t>ジタク</t>
    </rPh>
    <rPh sb="125" eb="127">
      <t>シア</t>
    </rPh>
    <rPh sb="133" eb="135">
      <t>テイシュツ</t>
    </rPh>
    <rPh sb="136" eb="138">
      <t>アス</t>
    </rPh>
    <phoneticPr fontId="7"/>
  </si>
  <si>
    <t>・生成AIツールで画像生成を行ったが、プロンプトの入力に苦労し中々思ったような画像が生成されず、時間が思った以上にかかった。
・そのことを考慮した時間配分や進め方が、もっと出来そうな気がした。
・デジタルだけに頼らず、アナログ＋デジタルという手法を使えばもっと効率よく時間を使うことが出来た。</t>
  </si>
  <si>
    <t>・ポスター作製</t>
    <rPh sb="5" eb="7">
      <t>サクセイ</t>
    </rPh>
    <phoneticPr fontId="7"/>
  </si>
  <si>
    <t>助けて！</t>
  </si>
  <si>
    <t>５時間目</t>
  </si>
  <si>
    <t>６時間目</t>
  </si>
  <si>
    <t>７時間目</t>
  </si>
  <si>
    <t>＜子供たちの進捗確認＞</t>
    <rPh sb="1" eb="3">
      <t>コドモ</t>
    </rPh>
    <rPh sb="6" eb="10">
      <t>シンチョクカクニン</t>
    </rPh>
    <phoneticPr fontId="7"/>
  </si>
  <si>
    <r>
      <rPr>
        <sz val="10"/>
        <color rgb="FF000000"/>
        <rFont val="BIZ UDPゴシック"/>
        <family val="3"/>
        <charset val="128"/>
      </rPr>
      <t xml:space="preserve">出席番号
</t>
    </r>
    <r>
      <rPr>
        <sz val="9"/>
        <color rgb="FF000000"/>
        <rFont val="BIZ UDPゴシック"/>
        <family val="3"/>
        <charset val="128"/>
      </rPr>
      <t>（シートNo）</t>
    </r>
  </si>
  <si>
    <t>確認</t>
  </si>
  <si>
    <t>呼び出し中</t>
    <rPh sb="0" eb="1">
      <t>ヨ</t>
    </rPh>
    <rPh sb="2" eb="3">
      <t>ダ</t>
    </rPh>
    <rPh sb="4" eb="5">
      <t>チュウ</t>
    </rPh>
    <phoneticPr fontId="7"/>
  </si>
  <si>
    <t>・</t>
    <phoneticPr fontId="7"/>
  </si>
  <si>
    <t>・</t>
  </si>
  <si>
    <t>探究学習用 学習計画シート  使い方</t>
    <rPh sb="0" eb="2">
      <t>タンキュウ</t>
    </rPh>
    <phoneticPr fontId="7"/>
  </si>
  <si>
    <t>このシートは、探究学習における「計画」「実行」「振り返り」のサイクルを子供自身が管理し、先生がリアルタイムで進捗を把握するためのツールです。</t>
    <rPh sb="7" eb="9">
      <t>タンキュウ</t>
    </rPh>
    <phoneticPr fontId="7"/>
  </si>
  <si>
    <t>探究テーマに対する現時点での考えや疑問、目標を簡単に入力します。</t>
    <rPh sb="0" eb="2">
      <t>タンキュウ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</si>
</sst>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0"/>
      <color rgb="FF000000"/>
      <name val="Arial"/>
      <scheme val="minor"/>
    </font>
    <font>
      <sz val="10"/>
      <color rgb="FF000000"/>
      <name val="BIZ UDPゴシック"/>
      <family val="3"/>
      <charset val="128"/>
    </font>
    <font>
      <sz val="14"/>
      <color theme="1"/>
      <name val="BIZ UDPゴシック"/>
      <family val="3"/>
      <charset val="128"/>
    </font>
    <font>
      <sz val="10"/>
      <name val="BIZ UDPゴシック"/>
      <family val="3"/>
      <charset val="128"/>
    </font>
    <font>
      <sz val="10"/>
      <color theme="1"/>
      <name val="BIZ UDPゴシック"/>
      <family val="3"/>
      <charset val="128"/>
    </font>
    <font>
      <sz val="12"/>
      <color theme="1"/>
      <name val="BIZ UDPゴシック"/>
      <family val="3"/>
      <charset val="128"/>
    </font>
    <font>
      <sz val="11"/>
      <color theme="1"/>
      <name val="BIZ UDPゴシック"/>
      <family val="3"/>
      <charset val="128"/>
    </font>
    <font>
      <sz val="6"/>
      <name val="Arial"/>
      <family val="3"/>
      <charset val="128"/>
      <scheme val="minor"/>
    </font>
    <font>
      <sz val="11"/>
      <name val="BIZ UDPゴシック"/>
      <family val="3"/>
      <charset val="128"/>
    </font>
    <font>
      <b/>
      <sz val="12"/>
      <color theme="1"/>
      <name val="BIZ UDPゴシック"/>
      <family val="3"/>
      <charset val="128"/>
    </font>
    <font>
      <sz val="15"/>
      <color theme="1"/>
      <name val="BIZ UDPゴシック"/>
      <family val="3"/>
      <charset val="128"/>
    </font>
    <font>
      <sz val="12"/>
      <color rgb="FF000000"/>
      <name val="BIZ UDPゴシック"/>
      <family val="3"/>
      <charset val="128"/>
    </font>
    <font>
      <sz val="18"/>
      <name val="BIZ UDPゴシック"/>
      <family val="3"/>
      <charset val="128"/>
    </font>
    <font>
      <sz val="10"/>
      <color theme="0"/>
      <name val="BIZ UDPゴシック"/>
      <family val="3"/>
      <charset val="128"/>
    </font>
    <font>
      <sz val="18"/>
      <color rgb="FF000000"/>
      <name val="BIZ UDPゴシック"/>
      <family val="3"/>
      <charset val="128"/>
    </font>
    <font>
      <b/>
      <sz val="12"/>
      <color theme="0"/>
      <name val="BIZ UDPゴシック"/>
      <family val="3"/>
      <charset val="128"/>
    </font>
    <font>
      <sz val="9"/>
      <color rgb="FF000000"/>
      <name val="BIZ UDPゴシック"/>
      <family val="3"/>
      <charset val="128"/>
    </font>
    <font>
      <b/>
      <sz val="16"/>
      <color rgb="FF000000"/>
      <name val="BIZ UDPゴシック"/>
      <family val="3"/>
      <charset val="128"/>
    </font>
    <font>
      <b/>
      <sz val="14"/>
      <color rgb="FF000000"/>
      <name val="BIZ UDPゴシック"/>
      <family val="3"/>
      <charset val="128"/>
    </font>
    <font>
      <b/>
      <sz val="12"/>
      <color rgb="FF000000"/>
      <name val="BIZ UDPゴシック"/>
      <family val="3"/>
      <charset val="128"/>
    </font>
    <font>
      <sz val="8"/>
      <color rgb="FF000000"/>
      <name val="BIZ UDPゴシック"/>
      <family val="3"/>
      <charset val="128"/>
    </font>
  </fonts>
  <fills count="13">
    <fill>
      <patternFill patternType="none"/>
    </fill>
    <fill>
      <patternFill patternType="gray125"/>
    </fill>
    <fill>
      <patternFill patternType="solid">
        <fgColor rgb="FFFFFFFF"/>
        <bgColor rgb="FFFFFFFF"/>
      </patternFill>
    </fill>
    <fill>
      <patternFill patternType="solid">
        <fgColor rgb="FFD9EAD3"/>
        <bgColor rgb="FFD9EAD3"/>
      </patternFill>
    </fill>
    <fill>
      <patternFill patternType="solid">
        <fgColor theme="4" tint="0.79998168889431442"/>
        <bgColor indexed="64"/>
      </patternFill>
    </fill>
    <fill>
      <patternFill patternType="solid">
        <fgColor theme="4" tint="0.79998168889431442"/>
        <bgColor rgb="FFCFE2F3"/>
      </patternFill>
    </fill>
    <fill>
      <patternFill patternType="solid">
        <fgColor theme="0"/>
        <bgColor indexed="64"/>
      </patternFill>
    </fill>
    <fill>
      <patternFill patternType="solid">
        <fgColor theme="5" tint="0.79998168889431442"/>
        <bgColor indexed="64"/>
      </patternFill>
    </fill>
    <fill>
      <patternFill patternType="solid">
        <fgColor theme="5" tint="0.79998168889431442"/>
        <bgColor rgb="FFE6B8AF"/>
      </patternFill>
    </fill>
    <fill>
      <patternFill patternType="solid">
        <fgColor theme="0" tint="-4.9989318521683403E-2"/>
        <bgColor indexed="64"/>
      </patternFill>
    </fill>
    <fill>
      <patternFill patternType="solid">
        <fgColor theme="6" tint="0.79998168889431442"/>
        <bgColor indexed="64"/>
      </patternFill>
    </fill>
    <fill>
      <patternFill patternType="solid">
        <fgColor theme="4" tint="0.59999389629810485"/>
        <bgColor indexed="64"/>
      </patternFill>
    </fill>
    <fill>
      <patternFill patternType="solid">
        <fgColor theme="7" tint="0.79998168889431442"/>
        <bgColor indexed="64"/>
      </patternFill>
    </fill>
  </fills>
  <borders count="45">
    <border>
      <left/>
      <right/>
      <top/>
      <bottom/>
      <diagonal/>
    </border>
    <border>
      <left style="thin">
        <color rgb="FF000000"/>
      </left>
      <right/>
      <top/>
      <bottom style="thin">
        <color rgb="FF000000"/>
      </bottom>
      <diagonal/>
    </border>
    <border>
      <left/>
      <right/>
      <top/>
      <bottom style="thin">
        <color rgb="FF000000"/>
      </bottom>
      <diagonal/>
    </border>
    <border>
      <left style="thin">
        <color rgb="FF000000"/>
      </left>
      <right/>
      <top/>
      <bottom/>
      <diagonal/>
    </border>
    <border>
      <left/>
      <right style="thin">
        <color rgb="FF000000"/>
      </right>
      <top/>
      <bottom/>
      <diagonal/>
    </border>
    <border>
      <left style="medium">
        <color rgb="FF000000"/>
      </left>
      <right style="thin">
        <color rgb="FF000000"/>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style="medium">
        <color rgb="FF000000"/>
      </bottom>
      <diagonal/>
    </border>
    <border>
      <left/>
      <right style="medium">
        <color rgb="FF000000"/>
      </right>
      <top style="medium">
        <color rgb="FF000000"/>
      </top>
      <bottom/>
      <diagonal/>
    </border>
    <border>
      <left style="thin">
        <color rgb="FF000000"/>
      </left>
      <right style="thin">
        <color rgb="FF000000"/>
      </right>
      <top/>
      <bottom/>
      <diagonal/>
    </border>
    <border>
      <left style="medium">
        <color rgb="FF000000"/>
      </left>
      <right style="thin">
        <color rgb="FF000000"/>
      </right>
      <top/>
      <bottom/>
      <diagonal/>
    </border>
    <border>
      <left/>
      <right style="medium">
        <color rgb="FF000000"/>
      </right>
      <top/>
      <bottom/>
      <diagonal/>
    </border>
    <border>
      <left style="medium">
        <color rgb="FF000000"/>
      </left>
      <right style="thin">
        <color rgb="FF000000"/>
      </right>
      <top/>
      <bottom style="medium">
        <color rgb="FF000000"/>
      </bottom>
      <diagonal/>
    </border>
    <border>
      <left style="thin">
        <color rgb="FF000000"/>
      </left>
      <right/>
      <top/>
      <bottom style="medium">
        <color rgb="FF000000"/>
      </bottom>
      <diagonal/>
    </border>
    <border>
      <left/>
      <right style="thin">
        <color rgb="FF000000"/>
      </right>
      <top/>
      <bottom style="medium">
        <color rgb="FF000000"/>
      </bottom>
      <diagonal/>
    </border>
    <border>
      <left/>
      <right/>
      <top/>
      <bottom style="medium">
        <color rgb="FF000000"/>
      </bottom>
      <diagonal/>
    </border>
    <border>
      <left style="thin">
        <color rgb="FF000000"/>
      </left>
      <right style="thin">
        <color rgb="FF000000"/>
      </right>
      <top/>
      <bottom style="medium">
        <color rgb="FF000000"/>
      </bottom>
      <diagonal/>
    </border>
    <border>
      <left/>
      <right style="medium">
        <color rgb="FF000000"/>
      </right>
      <top/>
      <bottom style="thin">
        <color rgb="FF000000"/>
      </bottom>
      <diagonal/>
    </border>
    <border>
      <left/>
      <right style="medium">
        <color rgb="FF000000"/>
      </right>
      <top/>
      <bottom style="medium">
        <color rgb="FF000000"/>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thin">
        <color rgb="FF000000"/>
      </right>
      <top style="medium">
        <color rgb="FF000000"/>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s>
  <cellStyleXfs count="1">
    <xf numFmtId="0" fontId="0" fillId="0" borderId="0"/>
  </cellStyleXfs>
  <cellXfs count="164">
    <xf numFmtId="0" fontId="0" fillId="0" borderId="0" xfId="0"/>
    <xf numFmtId="0" fontId="1" fillId="0" borderId="0" xfId="0" applyFont="1"/>
    <xf numFmtId="0" fontId="4" fillId="2" borderId="0" xfId="0" applyFont="1" applyFill="1" applyAlignment="1">
      <alignment horizontal="left" vertical="center"/>
    </xf>
    <xf numFmtId="0" fontId="4" fillId="0" borderId="0" xfId="0" applyFont="1" applyAlignment="1">
      <alignment vertical="center"/>
    </xf>
    <xf numFmtId="0" fontId="6" fillId="3" borderId="5" xfId="0" applyFont="1" applyFill="1" applyBorder="1" applyAlignment="1">
      <alignment horizontal="center" vertical="center"/>
    </xf>
    <xf numFmtId="0" fontId="6" fillId="3" borderId="9" xfId="0" applyFont="1" applyFill="1" applyBorder="1" applyAlignment="1">
      <alignment horizontal="center" vertical="center"/>
    </xf>
    <xf numFmtId="0" fontId="10" fillId="2" borderId="0" xfId="0" applyFont="1" applyFill="1" applyAlignment="1">
      <alignment horizontal="center" vertical="center"/>
    </xf>
    <xf numFmtId="0" fontId="3" fillId="0" borderId="0" xfId="0" applyFont="1"/>
    <xf numFmtId="0" fontId="6" fillId="0" borderId="0" xfId="0" applyFont="1" applyAlignment="1">
      <alignment vertical="top" wrapText="1"/>
    </xf>
    <xf numFmtId="0" fontId="6" fillId="0" borderId="0" xfId="0" applyFont="1" applyAlignment="1">
      <alignment horizontal="left" vertical="center" wrapText="1"/>
    </xf>
    <xf numFmtId="0" fontId="3" fillId="0" borderId="0" xfId="0" applyFont="1" applyAlignment="1">
      <alignment vertical="center"/>
    </xf>
    <xf numFmtId="0" fontId="11" fillId="0" borderId="0" xfId="0" applyFont="1" applyAlignment="1">
      <alignment vertical="center"/>
    </xf>
    <xf numFmtId="0" fontId="6" fillId="0" borderId="21" xfId="0" applyFont="1" applyBorder="1" applyAlignment="1">
      <alignment horizontal="center" vertical="center" wrapText="1"/>
    </xf>
    <xf numFmtId="0" fontId="13" fillId="0" borderId="0" xfId="0" applyFont="1"/>
    <xf numFmtId="0" fontId="6" fillId="3" borderId="6" xfId="0" applyFont="1" applyFill="1" applyBorder="1" applyAlignment="1">
      <alignment horizontal="center" vertical="center"/>
    </xf>
    <xf numFmtId="0" fontId="4" fillId="0" borderId="7" xfId="0" applyFont="1" applyBorder="1" applyAlignment="1">
      <alignment horizontal="center" vertical="center"/>
    </xf>
    <xf numFmtId="0" fontId="4" fillId="0" borderId="16"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xf>
    <xf numFmtId="0" fontId="4" fillId="0" borderId="3" xfId="0" applyFont="1" applyBorder="1" applyAlignment="1">
      <alignment horizontal="center" vertical="center"/>
    </xf>
    <xf numFmtId="0" fontId="4" fillId="0" borderId="18" xfId="0" applyFont="1" applyBorder="1" applyAlignment="1">
      <alignment horizontal="center" vertical="center"/>
    </xf>
    <xf numFmtId="0" fontId="4" fillId="0" borderId="15" xfId="0" applyFont="1" applyBorder="1" applyAlignment="1">
      <alignment horizontal="center" vertical="center"/>
    </xf>
    <xf numFmtId="0" fontId="4" fillId="2" borderId="0" xfId="0" applyFont="1" applyFill="1" applyAlignment="1">
      <alignment horizontal="center" vertical="center"/>
    </xf>
    <xf numFmtId="0" fontId="1" fillId="0" borderId="0" xfId="0" applyFont="1" applyAlignment="1">
      <alignment horizontal="center"/>
    </xf>
    <xf numFmtId="0" fontId="4" fillId="0" borderId="0" xfId="0" applyFont="1" applyAlignment="1">
      <alignment horizontal="center" vertical="center"/>
    </xf>
    <xf numFmtId="0" fontId="4" fillId="0" borderId="39" xfId="0" applyFont="1" applyBorder="1" applyAlignment="1">
      <alignment horizontal="center" vertical="center"/>
    </xf>
    <xf numFmtId="0" fontId="5" fillId="0" borderId="0" xfId="0" applyFont="1" applyAlignment="1">
      <alignment horizontal="center" vertical="center"/>
    </xf>
    <xf numFmtId="0" fontId="4" fillId="7" borderId="3" xfId="0" applyFont="1" applyFill="1" applyBorder="1" applyAlignment="1">
      <alignment horizontal="center" vertical="center"/>
    </xf>
    <xf numFmtId="0" fontId="2" fillId="0" borderId="0" xfId="0" applyFont="1" applyAlignment="1">
      <alignment vertical="center"/>
    </xf>
    <xf numFmtId="0" fontId="1" fillId="0" borderId="0" xfId="0" applyFont="1" applyAlignment="1">
      <alignment wrapText="1"/>
    </xf>
    <xf numFmtId="0" fontId="4" fillId="0" borderId="0" xfId="0" applyFont="1" applyAlignment="1">
      <alignment vertical="center" wrapText="1"/>
    </xf>
    <xf numFmtId="0" fontId="14" fillId="0" borderId="0" xfId="0" applyFont="1"/>
    <xf numFmtId="0" fontId="5" fillId="0" borderId="40" xfId="0" applyFont="1" applyBorder="1" applyAlignment="1">
      <alignment horizontal="center" vertical="center"/>
    </xf>
    <xf numFmtId="0" fontId="15" fillId="0" borderId="40" xfId="0" applyFont="1" applyBorder="1" applyAlignment="1">
      <alignment horizontal="center" vertical="center"/>
    </xf>
    <xf numFmtId="0" fontId="1" fillId="9" borderId="40" xfId="0" applyFont="1" applyFill="1" applyBorder="1" applyAlignment="1">
      <alignment horizontal="center" vertical="center" wrapText="1"/>
    </xf>
    <xf numFmtId="0" fontId="5" fillId="9" borderId="40" xfId="0" applyFont="1" applyFill="1" applyBorder="1" applyAlignment="1">
      <alignment horizontal="center" vertical="center" wrapText="1"/>
    </xf>
    <xf numFmtId="0" fontId="17"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0" fontId="11" fillId="0" borderId="0" xfId="0" applyFont="1" applyAlignment="1">
      <alignment vertical="center" wrapText="1"/>
    </xf>
    <xf numFmtId="0" fontId="11" fillId="9" borderId="41" xfId="0" applyFont="1" applyFill="1" applyBorder="1" applyAlignment="1">
      <alignment horizontal="center" vertical="center"/>
    </xf>
    <xf numFmtId="0" fontId="9" fillId="0" borderId="0" xfId="0" applyFont="1" applyAlignment="1">
      <alignment vertical="center"/>
    </xf>
    <xf numFmtId="0" fontId="11" fillId="0" borderId="43" xfId="0" applyFont="1" applyBorder="1" applyAlignment="1">
      <alignment vertical="center"/>
    </xf>
    <xf numFmtId="0" fontId="11" fillId="0" borderId="43" xfId="0" applyFont="1" applyBorder="1" applyAlignment="1">
      <alignment vertical="center" wrapText="1"/>
    </xf>
    <xf numFmtId="0" fontId="11" fillId="9" borderId="43" xfId="0" applyFont="1" applyFill="1" applyBorder="1" applyAlignment="1">
      <alignment horizontal="center" vertical="center"/>
    </xf>
    <xf numFmtId="0" fontId="11" fillId="10" borderId="41" xfId="0" applyFont="1" applyFill="1" applyBorder="1" applyAlignment="1">
      <alignment horizontal="center" vertical="center"/>
    </xf>
    <xf numFmtId="0" fontId="11" fillId="11" borderId="41" xfId="0" applyFont="1" applyFill="1" applyBorder="1" applyAlignment="1">
      <alignment horizontal="center" vertical="center"/>
    </xf>
    <xf numFmtId="0" fontId="11" fillId="12" borderId="42" xfId="0" applyFont="1" applyFill="1" applyBorder="1" applyAlignment="1">
      <alignment horizontal="center" vertical="center"/>
    </xf>
    <xf numFmtId="0" fontId="11" fillId="12" borderId="44" xfId="0" applyFont="1" applyFill="1" applyBorder="1" applyAlignment="1">
      <alignment horizontal="center" vertical="center"/>
    </xf>
    <xf numFmtId="0" fontId="11" fillId="0" borderId="0" xfId="0" applyFont="1" applyAlignment="1">
      <alignment horizontal="left" vertical="center" wrapText="1"/>
    </xf>
    <xf numFmtId="0" fontId="20" fillId="0" borderId="0" xfId="0" applyFont="1" applyAlignment="1">
      <alignment vertical="center"/>
    </xf>
    <xf numFmtId="0" fontId="11" fillId="9" borderId="40" xfId="0" applyFont="1" applyFill="1" applyBorder="1" applyAlignment="1">
      <alignment horizontal="center" vertical="center"/>
    </xf>
    <xf numFmtId="0" fontId="11" fillId="0" borderId="40" xfId="0" applyFont="1" applyBorder="1" applyAlignment="1">
      <alignment horizontal="left" vertical="center" wrapText="1"/>
    </xf>
    <xf numFmtId="0" fontId="11" fillId="0" borderId="40" xfId="0" applyFont="1" applyBorder="1" applyAlignment="1">
      <alignment horizontal="left" vertical="center"/>
    </xf>
    <xf numFmtId="0" fontId="5" fillId="0" borderId="30" xfId="0" applyFont="1" applyBorder="1" applyAlignment="1">
      <alignment horizontal="center" vertical="center"/>
    </xf>
    <xf numFmtId="0" fontId="5" fillId="0" borderId="31" xfId="0" applyFont="1" applyBorder="1" applyAlignment="1">
      <alignment horizontal="center" vertical="center"/>
    </xf>
    <xf numFmtId="0" fontId="5" fillId="0" borderId="32" xfId="0" applyFont="1" applyBorder="1" applyAlignment="1">
      <alignment horizontal="center" vertical="center"/>
    </xf>
    <xf numFmtId="0" fontId="5" fillId="0" borderId="30"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32" xfId="0" applyFont="1" applyBorder="1" applyAlignment="1">
      <alignment horizontal="center" vertical="center" wrapText="1"/>
    </xf>
    <xf numFmtId="0" fontId="6" fillId="7" borderId="22" xfId="0" applyFont="1" applyFill="1" applyBorder="1" applyAlignment="1">
      <alignment horizontal="left" vertical="center" wrapText="1"/>
    </xf>
    <xf numFmtId="0" fontId="6" fillId="7" borderId="23" xfId="0" applyFont="1" applyFill="1" applyBorder="1" applyAlignment="1">
      <alignment horizontal="left" vertical="center" wrapText="1"/>
    </xf>
    <xf numFmtId="0" fontId="6" fillId="7" borderId="24" xfId="0" applyFont="1" applyFill="1" applyBorder="1" applyAlignment="1">
      <alignment horizontal="left" vertical="center" wrapText="1"/>
    </xf>
    <xf numFmtId="0" fontId="6" fillId="7" borderId="25" xfId="0" applyFont="1" applyFill="1" applyBorder="1" applyAlignment="1">
      <alignment horizontal="left" vertical="center" wrapText="1"/>
    </xf>
    <xf numFmtId="0" fontId="6" fillId="7" borderId="0" xfId="0" applyFont="1" applyFill="1" applyAlignment="1">
      <alignment horizontal="left" vertical="center" wrapText="1"/>
    </xf>
    <xf numFmtId="0" fontId="6" fillId="7" borderId="26" xfId="0" applyFont="1" applyFill="1" applyBorder="1" applyAlignment="1">
      <alignment horizontal="left" vertical="center" wrapText="1"/>
    </xf>
    <xf numFmtId="0" fontId="6" fillId="7" borderId="27" xfId="0" applyFont="1" applyFill="1" applyBorder="1" applyAlignment="1">
      <alignment horizontal="left" vertical="center" wrapText="1"/>
    </xf>
    <xf numFmtId="0" fontId="6" fillId="7" borderId="28" xfId="0" applyFont="1" applyFill="1" applyBorder="1" applyAlignment="1">
      <alignment horizontal="left" vertical="center" wrapText="1"/>
    </xf>
    <xf numFmtId="0" fontId="6" fillId="7" borderId="29" xfId="0" applyFont="1" applyFill="1" applyBorder="1" applyAlignment="1">
      <alignment horizontal="left" vertical="center" wrapText="1"/>
    </xf>
    <xf numFmtId="0" fontId="2" fillId="0" borderId="30" xfId="0" applyFont="1" applyBorder="1" applyAlignment="1">
      <alignment horizontal="left" vertical="center"/>
    </xf>
    <xf numFmtId="0" fontId="2" fillId="0" borderId="31" xfId="0" applyFont="1" applyBorder="1" applyAlignment="1">
      <alignment horizontal="left" vertical="center"/>
    </xf>
    <xf numFmtId="0" fontId="2" fillId="0" borderId="32" xfId="0" applyFont="1" applyBorder="1" applyAlignment="1">
      <alignment horizontal="left" vertical="center"/>
    </xf>
    <xf numFmtId="0" fontId="5" fillId="2" borderId="30" xfId="0" applyFont="1" applyFill="1" applyBorder="1" applyAlignment="1">
      <alignment horizontal="center" vertical="center" wrapText="1"/>
    </xf>
    <xf numFmtId="0" fontId="5" fillId="2" borderId="31" xfId="0" applyFont="1" applyFill="1" applyBorder="1" applyAlignment="1">
      <alignment horizontal="center" vertical="center"/>
    </xf>
    <xf numFmtId="0" fontId="5" fillId="2" borderId="32" xfId="0" applyFont="1" applyFill="1" applyBorder="1" applyAlignment="1">
      <alignment horizontal="center" vertical="center"/>
    </xf>
    <xf numFmtId="0" fontId="11" fillId="6" borderId="36" xfId="0" applyFont="1" applyFill="1" applyBorder="1" applyAlignment="1">
      <alignment horizontal="center" vertical="center" wrapText="1"/>
    </xf>
    <xf numFmtId="0" fontId="11" fillId="6" borderId="37" xfId="0" applyFont="1" applyFill="1" applyBorder="1" applyAlignment="1">
      <alignment horizontal="center" vertical="center" wrapText="1"/>
    </xf>
    <xf numFmtId="0" fontId="11" fillId="6" borderId="38" xfId="0" applyFont="1" applyFill="1" applyBorder="1" applyAlignment="1">
      <alignment horizontal="center" vertical="center" wrapText="1"/>
    </xf>
    <xf numFmtId="0" fontId="5" fillId="8" borderId="25" xfId="0" applyFont="1" applyFill="1" applyBorder="1" applyAlignment="1">
      <alignment horizontal="left" vertical="center" wrapText="1"/>
    </xf>
    <xf numFmtId="0" fontId="5" fillId="8" borderId="0" xfId="0" applyFont="1" applyFill="1" applyAlignment="1">
      <alignment horizontal="left" vertical="center" wrapText="1"/>
    </xf>
    <xf numFmtId="0" fontId="5" fillId="8" borderId="26" xfId="0" applyFont="1" applyFill="1" applyBorder="1" applyAlignment="1">
      <alignment horizontal="left" vertical="center" wrapText="1"/>
    </xf>
    <xf numFmtId="0" fontId="5" fillId="8" borderId="27" xfId="0" applyFont="1" applyFill="1" applyBorder="1" applyAlignment="1">
      <alignment horizontal="left" vertical="center" wrapText="1"/>
    </xf>
    <xf numFmtId="0" fontId="5" fillId="8" borderId="28" xfId="0" applyFont="1" applyFill="1" applyBorder="1" applyAlignment="1">
      <alignment horizontal="left" vertical="center" wrapText="1"/>
    </xf>
    <xf numFmtId="0" fontId="5" fillId="8" borderId="29" xfId="0" applyFont="1" applyFill="1" applyBorder="1" applyAlignment="1">
      <alignment horizontal="left" vertical="center" wrapText="1"/>
    </xf>
    <xf numFmtId="0" fontId="6" fillId="8" borderId="25" xfId="0" applyFont="1" applyFill="1" applyBorder="1" applyAlignment="1">
      <alignment horizontal="left" vertical="center" wrapText="1"/>
    </xf>
    <xf numFmtId="0" fontId="6" fillId="8" borderId="0" xfId="0" applyFont="1" applyFill="1" applyAlignment="1">
      <alignment horizontal="left" vertical="center" wrapText="1"/>
    </xf>
    <xf numFmtId="0" fontId="6" fillId="8" borderId="26" xfId="0" applyFont="1" applyFill="1" applyBorder="1" applyAlignment="1">
      <alignment horizontal="left" vertical="center" wrapText="1"/>
    </xf>
    <xf numFmtId="0" fontId="6" fillId="8" borderId="27" xfId="0" applyFont="1" applyFill="1" applyBorder="1" applyAlignment="1">
      <alignment horizontal="left" vertical="center" wrapText="1"/>
    </xf>
    <xf numFmtId="0" fontId="6" fillId="8" borderId="28" xfId="0" applyFont="1" applyFill="1" applyBorder="1" applyAlignment="1">
      <alignment horizontal="left" vertical="center" wrapText="1"/>
    </xf>
    <xf numFmtId="0" fontId="6" fillId="8" borderId="29" xfId="0" applyFont="1" applyFill="1" applyBorder="1" applyAlignment="1">
      <alignment horizontal="left" vertical="center" wrapText="1"/>
    </xf>
    <xf numFmtId="0" fontId="4" fillId="5" borderId="25" xfId="0" applyFont="1" applyFill="1" applyBorder="1" applyAlignment="1">
      <alignment horizontal="left" vertical="center" wrapText="1"/>
    </xf>
    <xf numFmtId="0" fontId="4" fillId="5" borderId="0" xfId="0" applyFont="1" applyFill="1" applyAlignment="1">
      <alignment horizontal="left" vertical="center"/>
    </xf>
    <xf numFmtId="0" fontId="4" fillId="5" borderId="26" xfId="0" applyFont="1" applyFill="1" applyBorder="1" applyAlignment="1">
      <alignment horizontal="left" vertical="center"/>
    </xf>
    <xf numFmtId="0" fontId="4" fillId="5" borderId="25" xfId="0" applyFont="1" applyFill="1" applyBorder="1" applyAlignment="1">
      <alignment horizontal="left" vertical="center"/>
    </xf>
    <xf numFmtId="0" fontId="4" fillId="5" borderId="27" xfId="0" applyFont="1" applyFill="1" applyBorder="1" applyAlignment="1">
      <alignment horizontal="left" vertical="center"/>
    </xf>
    <xf numFmtId="0" fontId="4" fillId="5" borderId="28" xfId="0" applyFont="1" applyFill="1" applyBorder="1" applyAlignment="1">
      <alignment horizontal="left" vertical="center"/>
    </xf>
    <xf numFmtId="0" fontId="4" fillId="5" borderId="29" xfId="0" applyFont="1" applyFill="1" applyBorder="1" applyAlignment="1">
      <alignment horizontal="left" vertical="center"/>
    </xf>
    <xf numFmtId="0" fontId="12" fillId="4" borderId="33" xfId="0" applyFont="1" applyFill="1" applyBorder="1" applyAlignment="1">
      <alignment horizontal="center" vertical="center"/>
    </xf>
    <xf numFmtId="0" fontId="12" fillId="4" borderId="34" xfId="0" applyFont="1" applyFill="1" applyBorder="1" applyAlignment="1">
      <alignment horizontal="center" vertical="center"/>
    </xf>
    <xf numFmtId="0" fontId="12" fillId="4" borderId="35" xfId="0" applyFont="1" applyFill="1" applyBorder="1" applyAlignment="1">
      <alignment horizontal="center" vertical="center"/>
    </xf>
    <xf numFmtId="0" fontId="6" fillId="3" borderId="6" xfId="0" applyFont="1" applyFill="1" applyBorder="1" applyAlignment="1">
      <alignment horizontal="center" vertical="center"/>
    </xf>
    <xf numFmtId="0" fontId="8" fillId="0" borderId="7" xfId="0" applyFont="1" applyBorder="1" applyAlignment="1"/>
    <xf numFmtId="0" fontId="8" fillId="0" borderId="8" xfId="0" applyFont="1" applyBorder="1" applyAlignment="1"/>
    <xf numFmtId="0" fontId="6" fillId="3" borderId="6" xfId="0" applyFont="1" applyFill="1" applyBorder="1" applyAlignment="1">
      <alignment horizontal="center" vertical="center" wrapText="1"/>
    </xf>
    <xf numFmtId="0" fontId="8" fillId="0" borderId="10" xfId="0" applyFont="1" applyBorder="1" applyAlignment="1"/>
    <xf numFmtId="0" fontId="4" fillId="6" borderId="5" xfId="0" applyFont="1" applyFill="1" applyBorder="1" applyAlignment="1">
      <alignment horizontal="center" vertical="center"/>
    </xf>
    <xf numFmtId="0" fontId="3" fillId="6" borderId="12" xfId="0" applyFont="1" applyFill="1" applyBorder="1" applyAlignment="1"/>
    <xf numFmtId="0" fontId="3" fillId="6" borderId="14" xfId="0" applyFont="1" applyFill="1" applyBorder="1" applyAlignment="1"/>
    <xf numFmtId="0" fontId="4" fillId="0" borderId="6" xfId="0" applyFont="1" applyBorder="1" applyAlignment="1">
      <alignment vertical="center" wrapText="1"/>
    </xf>
    <xf numFmtId="0" fontId="3" fillId="0" borderId="7" xfId="0" applyFont="1" applyBorder="1" applyAlignment="1">
      <alignment vertical="center" wrapText="1"/>
    </xf>
    <xf numFmtId="0" fontId="3" fillId="0" borderId="3" xfId="0" applyFont="1" applyBorder="1" applyAlignment="1">
      <alignment vertical="center" wrapText="1"/>
    </xf>
    <xf numFmtId="0" fontId="3" fillId="0" borderId="4" xfId="0" applyFont="1" applyBorder="1" applyAlignment="1">
      <alignment vertical="center" wrapText="1"/>
    </xf>
    <xf numFmtId="0" fontId="3" fillId="0" borderId="15" xfId="0" applyFont="1" applyBorder="1" applyAlignment="1">
      <alignment vertical="center" wrapText="1"/>
    </xf>
    <xf numFmtId="0" fontId="3" fillId="0" borderId="16" xfId="0" applyFont="1" applyBorder="1" applyAlignment="1">
      <alignment vertical="center" wrapText="1"/>
    </xf>
    <xf numFmtId="0" fontId="4" fillId="0" borderId="6" xfId="0" applyFont="1" applyBorder="1" applyAlignment="1">
      <alignment vertical="center"/>
    </xf>
    <xf numFmtId="0" fontId="3" fillId="0" borderId="8" xfId="0" applyFont="1" applyBorder="1" applyAlignment="1">
      <alignment vertical="center"/>
    </xf>
    <xf numFmtId="0" fontId="4" fillId="0" borderId="6" xfId="0" applyFont="1" applyBorder="1" applyAlignment="1">
      <alignment horizontal="left" vertical="top" wrapText="1"/>
    </xf>
    <xf numFmtId="0" fontId="3" fillId="0" borderId="8" xfId="0" applyFont="1" applyBorder="1" applyAlignment="1">
      <alignment wrapText="1"/>
    </xf>
    <xf numFmtId="0" fontId="3" fillId="0" borderId="7" xfId="0" applyFont="1" applyBorder="1" applyAlignment="1">
      <alignment wrapText="1"/>
    </xf>
    <xf numFmtId="0" fontId="3" fillId="0" borderId="3" xfId="0" applyFont="1" applyBorder="1" applyAlignment="1">
      <alignment wrapText="1"/>
    </xf>
    <xf numFmtId="0" fontId="1" fillId="0" borderId="0" xfId="0" applyFont="1" applyAlignment="1">
      <alignment wrapText="1"/>
    </xf>
    <xf numFmtId="0" fontId="3" fillId="0" borderId="4" xfId="0" applyFont="1" applyBorder="1" applyAlignment="1">
      <alignment wrapText="1"/>
    </xf>
    <xf numFmtId="0" fontId="3" fillId="0" borderId="15" xfId="0" applyFont="1" applyBorder="1" applyAlignment="1">
      <alignment wrapText="1"/>
    </xf>
    <xf numFmtId="0" fontId="3" fillId="0" borderId="17" xfId="0" applyFont="1" applyBorder="1" applyAlignment="1">
      <alignment wrapText="1"/>
    </xf>
    <xf numFmtId="0" fontId="3" fillId="0" borderId="16" xfId="0" applyFont="1" applyBorder="1" applyAlignment="1">
      <alignment wrapText="1"/>
    </xf>
    <xf numFmtId="0" fontId="3" fillId="0" borderId="8" xfId="0" applyFont="1" applyBorder="1" applyAlignment="1">
      <alignment horizontal="left" vertical="top" wrapText="1"/>
    </xf>
    <xf numFmtId="0" fontId="3" fillId="0" borderId="10" xfId="0" applyFont="1" applyBorder="1" applyAlignment="1">
      <alignment horizontal="left" vertical="top" wrapText="1"/>
    </xf>
    <xf numFmtId="0" fontId="3" fillId="0" borderId="3" xfId="0" applyFont="1" applyBorder="1" applyAlignment="1">
      <alignment horizontal="left" vertical="top" wrapText="1"/>
    </xf>
    <xf numFmtId="0" fontId="1" fillId="0" borderId="0" xfId="0" applyFont="1" applyAlignment="1">
      <alignment horizontal="left" vertical="top" wrapText="1"/>
    </xf>
    <xf numFmtId="0" fontId="3" fillId="0" borderId="13" xfId="0" applyFont="1" applyBorder="1" applyAlignment="1">
      <alignment horizontal="left" vertical="top" wrapText="1"/>
    </xf>
    <xf numFmtId="0" fontId="3" fillId="0" borderId="1" xfId="0" applyFont="1" applyBorder="1" applyAlignment="1">
      <alignment horizontal="left" vertical="top" wrapText="1"/>
    </xf>
    <xf numFmtId="0" fontId="3" fillId="0" borderId="2" xfId="0" applyFont="1" applyBorder="1" applyAlignment="1">
      <alignment horizontal="left" vertical="top" wrapText="1"/>
    </xf>
    <xf numFmtId="0" fontId="3" fillId="0" borderId="19" xfId="0" applyFont="1" applyBorder="1" applyAlignment="1">
      <alignment horizontal="left" vertical="top" wrapText="1"/>
    </xf>
    <xf numFmtId="0" fontId="4" fillId="0" borderId="3" xfId="0" applyFont="1" applyBorder="1" applyAlignment="1">
      <alignment vertical="center"/>
    </xf>
    <xf numFmtId="0" fontId="1" fillId="0" borderId="0" xfId="0" applyFont="1" applyAlignment="1">
      <alignment vertical="center"/>
    </xf>
    <xf numFmtId="0" fontId="1" fillId="0" borderId="3" xfId="0" applyFont="1" applyBorder="1" applyAlignment="1">
      <alignment horizontal="left" vertical="center" wrapText="1"/>
    </xf>
    <xf numFmtId="0" fontId="1" fillId="0" borderId="0" xfId="0" applyFont="1" applyAlignment="1">
      <alignment horizontal="left" vertical="center" wrapText="1"/>
    </xf>
    <xf numFmtId="0" fontId="4" fillId="0" borderId="15" xfId="0" applyFont="1" applyBorder="1" applyAlignment="1">
      <alignment vertical="center"/>
    </xf>
    <xf numFmtId="0" fontId="3" fillId="0" borderId="17" xfId="0" applyFont="1" applyBorder="1" applyAlignment="1">
      <alignment vertical="center"/>
    </xf>
    <xf numFmtId="0" fontId="4" fillId="0" borderId="5" xfId="0" applyFont="1" applyBorder="1" applyAlignment="1">
      <alignment horizontal="center" vertical="center"/>
    </xf>
    <xf numFmtId="0" fontId="3" fillId="0" borderId="12" xfId="0" applyFont="1" applyBorder="1" applyAlignment="1"/>
    <xf numFmtId="0" fontId="3" fillId="0" borderId="14" xfId="0" applyFont="1" applyBorder="1" applyAlignment="1"/>
    <xf numFmtId="0" fontId="1" fillId="0" borderId="3" xfId="0" applyFont="1" applyBorder="1" applyAlignment="1">
      <alignment vertical="center"/>
    </xf>
    <xf numFmtId="0" fontId="4" fillId="7" borderId="5" xfId="0" applyFont="1" applyFill="1" applyBorder="1" applyAlignment="1">
      <alignment horizontal="center" vertical="center"/>
    </xf>
    <xf numFmtId="0" fontId="3" fillId="7" borderId="12" xfId="0" applyFont="1" applyFill="1" applyBorder="1" applyAlignment="1"/>
    <xf numFmtId="0" fontId="3" fillId="7" borderId="14" xfId="0" applyFont="1" applyFill="1" applyBorder="1" applyAlignment="1"/>
    <xf numFmtId="0" fontId="3" fillId="0" borderId="15" xfId="0" applyFont="1" applyBorder="1" applyAlignment="1">
      <alignment horizontal="left" vertical="top" wrapText="1"/>
    </xf>
    <xf numFmtId="0" fontId="3" fillId="0" borderId="17" xfId="0" applyFont="1" applyBorder="1" applyAlignment="1">
      <alignment horizontal="left" vertical="top" wrapText="1"/>
    </xf>
    <xf numFmtId="0" fontId="3" fillId="0" borderId="20" xfId="0" applyFont="1" applyBorder="1" applyAlignment="1">
      <alignment horizontal="left" vertical="top" wrapText="1"/>
    </xf>
    <xf numFmtId="0" fontId="4" fillId="0" borderId="12" xfId="0" applyFont="1" applyBorder="1" applyAlignment="1">
      <alignment horizontal="center" vertical="center"/>
    </xf>
    <xf numFmtId="0" fontId="4" fillId="0" borderId="3" xfId="0" applyFont="1" applyBorder="1" applyAlignment="1">
      <alignment vertical="center" wrapText="1"/>
    </xf>
    <xf numFmtId="0" fontId="4" fillId="0" borderId="3" xfId="0" applyFont="1" applyBorder="1" applyAlignment="1">
      <alignment horizontal="left" vertical="top" wrapText="1"/>
    </xf>
    <xf numFmtId="0" fontId="9" fillId="8" borderId="25" xfId="0" applyFont="1" applyFill="1" applyBorder="1" applyAlignment="1">
      <alignment horizontal="left" vertical="center" wrapText="1"/>
    </xf>
    <xf numFmtId="0" fontId="9" fillId="8" borderId="0" xfId="0" applyFont="1" applyFill="1" applyAlignment="1">
      <alignment horizontal="left" vertical="center" wrapText="1"/>
    </xf>
    <xf numFmtId="0" fontId="9" fillId="8" borderId="26" xfId="0" applyFont="1" applyFill="1" applyBorder="1" applyAlignment="1">
      <alignment horizontal="left" vertical="center" wrapText="1"/>
    </xf>
    <xf numFmtId="0" fontId="9" fillId="8" borderId="27" xfId="0" applyFont="1" applyFill="1" applyBorder="1" applyAlignment="1">
      <alignment horizontal="left" vertical="center" wrapText="1"/>
    </xf>
    <xf numFmtId="0" fontId="9" fillId="8" borderId="28" xfId="0" applyFont="1" applyFill="1" applyBorder="1" applyAlignment="1">
      <alignment horizontal="left" vertical="center" wrapText="1"/>
    </xf>
    <xf numFmtId="0" fontId="9" fillId="8" borderId="29" xfId="0" applyFont="1" applyFill="1" applyBorder="1" applyAlignment="1">
      <alignment horizontal="left" vertical="center" wrapText="1"/>
    </xf>
    <xf numFmtId="0" fontId="4" fillId="0" borderId="14" xfId="0" applyFont="1" applyBorder="1" applyAlignment="1">
      <alignment horizontal="center" vertical="center"/>
    </xf>
    <xf numFmtId="0" fontId="1" fillId="0" borderId="8" xfId="0" applyFont="1" applyBorder="1" applyAlignment="1">
      <alignment vertical="center"/>
    </xf>
    <xf numFmtId="0" fontId="1" fillId="0" borderId="8" xfId="0" applyFont="1" applyBorder="1" applyAlignment="1">
      <alignment wrapText="1"/>
    </xf>
    <xf numFmtId="0" fontId="3" fillId="0" borderId="0" xfId="0" applyFont="1" applyAlignment="1">
      <alignment wrapText="1"/>
    </xf>
    <xf numFmtId="0" fontId="3" fillId="0" borderId="0" xfId="0" applyFont="1" applyAlignment="1">
      <alignment horizontal="left" vertical="top" wrapText="1"/>
    </xf>
    <xf numFmtId="0" fontId="3" fillId="0" borderId="0" xfId="0" applyFont="1" applyAlignment="1">
      <alignment vertical="center"/>
    </xf>
  </cellXfs>
  <cellStyles count="1">
    <cellStyle name="標準" xfId="0" builtinId="0"/>
  </cellStyles>
  <dxfs count="67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2"/>
      </font>
      <fill>
        <patternFill>
          <bgColor rgb="FFFF0000"/>
        </patternFill>
      </fill>
    </dxf>
    <dxf>
      <fill>
        <patternFill>
          <bgColor rgb="FFFF0000"/>
        </patternFill>
      </fill>
    </dxf>
    <dxf>
      <font>
        <color theme="0"/>
      </font>
      <fill>
        <patternFill patternType="solid">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microsoft.com/office/2017/10/relationships/person" Target="persons/perso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23284</xdr:colOff>
      <xdr:row>64</xdr:row>
      <xdr:rowOff>127378</xdr:rowOff>
    </xdr:from>
    <xdr:to>
      <xdr:col>4</xdr:col>
      <xdr:colOff>2070461</xdr:colOff>
      <xdr:row>91</xdr:row>
      <xdr:rowOff>110093</xdr:rowOff>
    </xdr:to>
    <xdr:grpSp>
      <xdr:nvGrpSpPr>
        <xdr:cNvPr id="18" name="グループ化 17">
          <a:extLst>
            <a:ext uri="{FF2B5EF4-FFF2-40B4-BE49-F238E27FC236}">
              <a16:creationId xmlns:a16="http://schemas.microsoft.com/office/drawing/2014/main" id="{60141CC0-D9FA-202A-8F00-B06723E01BE9}"/>
            </a:ext>
          </a:extLst>
        </xdr:cNvPr>
        <xdr:cNvGrpSpPr/>
      </xdr:nvGrpSpPr>
      <xdr:grpSpPr>
        <a:xfrm>
          <a:off x="255601" y="13160366"/>
          <a:ext cx="7196872" cy="4791678"/>
          <a:chOff x="245018" y="9734721"/>
          <a:chExt cx="7593563" cy="4791678"/>
        </a:xfrm>
      </xdr:grpSpPr>
      <xdr:pic>
        <xdr:nvPicPr>
          <xdr:cNvPr id="27" name="図 8">
            <a:extLst>
              <a:ext uri="{FF2B5EF4-FFF2-40B4-BE49-F238E27FC236}">
                <a16:creationId xmlns:a16="http://schemas.microsoft.com/office/drawing/2014/main" id="{D0BA4B82-1AAA-A9E7-BE9D-A7FC4490C61D}"/>
              </a:ext>
            </a:extLst>
          </xdr:cNvPr>
          <xdr:cNvPicPr>
            <a:picLocks noChangeAspect="1"/>
          </xdr:cNvPicPr>
        </xdr:nvPicPr>
        <xdr:blipFill>
          <a:blip xmlns:r="http://schemas.openxmlformats.org/officeDocument/2006/relationships" r:embed="rId1"/>
          <a:stretch>
            <a:fillRect/>
          </a:stretch>
        </xdr:blipFill>
        <xdr:spPr>
          <a:xfrm>
            <a:off x="245018" y="9734721"/>
            <a:ext cx="7593563" cy="4791678"/>
          </a:xfrm>
          <a:prstGeom prst="rect">
            <a:avLst/>
          </a:prstGeom>
          <a:ln>
            <a:solidFill>
              <a:schemeClr val="bg1">
                <a:lumMod val="75000"/>
              </a:schemeClr>
            </a:solidFill>
          </a:ln>
        </xdr:spPr>
      </xdr:pic>
      <xdr:sp macro="" textlink="">
        <xdr:nvSpPr>
          <xdr:cNvPr id="28" name="正方形/長方形 9">
            <a:extLst>
              <a:ext uri="{FF2B5EF4-FFF2-40B4-BE49-F238E27FC236}">
                <a16:creationId xmlns:a16="http://schemas.microsoft.com/office/drawing/2014/main" id="{40C59FD2-DCA2-49FD-B919-F70D7791D251}"/>
              </a:ext>
            </a:extLst>
          </xdr:cNvPr>
          <xdr:cNvSpPr/>
        </xdr:nvSpPr>
        <xdr:spPr>
          <a:xfrm>
            <a:off x="531541" y="11723107"/>
            <a:ext cx="1347439" cy="363964"/>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sp macro="" textlink="">
        <xdr:nvSpPr>
          <xdr:cNvPr id="29" name="正方形/長方形 10">
            <a:extLst>
              <a:ext uri="{FF2B5EF4-FFF2-40B4-BE49-F238E27FC236}">
                <a16:creationId xmlns:a16="http://schemas.microsoft.com/office/drawing/2014/main" id="{1B675E2C-1489-4EE2-832C-8527004B5C3E}"/>
              </a:ext>
            </a:extLst>
          </xdr:cNvPr>
          <xdr:cNvSpPr/>
        </xdr:nvSpPr>
        <xdr:spPr>
          <a:xfrm>
            <a:off x="539285" y="12234203"/>
            <a:ext cx="1959209" cy="1781097"/>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grpSp>
    <xdr:clientData/>
  </xdr:twoCellAnchor>
  <xdr:twoCellAnchor>
    <xdr:from>
      <xdr:col>1</xdr:col>
      <xdr:colOff>18792</xdr:colOff>
      <xdr:row>102</xdr:row>
      <xdr:rowOff>109395</xdr:rowOff>
    </xdr:from>
    <xdr:to>
      <xdr:col>4</xdr:col>
      <xdr:colOff>2171132</xdr:colOff>
      <xdr:row>128</xdr:row>
      <xdr:rowOff>153845</xdr:rowOff>
    </xdr:to>
    <xdr:grpSp>
      <xdr:nvGrpSpPr>
        <xdr:cNvPr id="9" name="グループ化 8">
          <a:extLst>
            <a:ext uri="{FF2B5EF4-FFF2-40B4-BE49-F238E27FC236}">
              <a16:creationId xmlns:a16="http://schemas.microsoft.com/office/drawing/2014/main" id="{A16BC08C-22F4-4053-3BE9-E95DDE4D2F72}"/>
            </a:ext>
          </a:extLst>
        </xdr:cNvPr>
        <xdr:cNvGrpSpPr/>
      </xdr:nvGrpSpPr>
      <xdr:grpSpPr>
        <a:xfrm>
          <a:off x="251109" y="21319944"/>
          <a:ext cx="7302035" cy="4675303"/>
          <a:chOff x="251109" y="21319944"/>
          <a:chExt cx="7302035" cy="4675303"/>
        </a:xfrm>
      </xdr:grpSpPr>
      <xdr:grpSp>
        <xdr:nvGrpSpPr>
          <xdr:cNvPr id="32" name="グループ化 31">
            <a:extLst>
              <a:ext uri="{FF2B5EF4-FFF2-40B4-BE49-F238E27FC236}">
                <a16:creationId xmlns:a16="http://schemas.microsoft.com/office/drawing/2014/main" id="{A75D88EA-4EFE-86FB-286A-0F4848A3CB6F}"/>
              </a:ext>
            </a:extLst>
          </xdr:cNvPr>
          <xdr:cNvGrpSpPr/>
        </xdr:nvGrpSpPr>
        <xdr:grpSpPr>
          <a:xfrm>
            <a:off x="251109" y="21319944"/>
            <a:ext cx="7302035" cy="4675303"/>
            <a:chOff x="209550" y="17112166"/>
            <a:chExt cx="7393181" cy="4675304"/>
          </a:xfrm>
        </xdr:grpSpPr>
        <xdr:grpSp>
          <xdr:nvGrpSpPr>
            <xdr:cNvPr id="23" name="グループ化 22">
              <a:extLst>
                <a:ext uri="{FF2B5EF4-FFF2-40B4-BE49-F238E27FC236}">
                  <a16:creationId xmlns:a16="http://schemas.microsoft.com/office/drawing/2014/main" id="{B817EF19-57BB-56B7-CE76-5B086BDD9838}"/>
                </a:ext>
              </a:extLst>
            </xdr:cNvPr>
            <xdr:cNvGrpSpPr/>
          </xdr:nvGrpSpPr>
          <xdr:grpSpPr>
            <a:xfrm>
              <a:off x="209550" y="17112166"/>
              <a:ext cx="7393181" cy="4675304"/>
              <a:chOff x="209550" y="17112166"/>
              <a:chExt cx="7393181" cy="4675304"/>
            </a:xfrm>
          </xdr:grpSpPr>
          <xdr:pic>
            <xdr:nvPicPr>
              <xdr:cNvPr id="17" name="図 13">
                <a:extLst>
                  <a:ext uri="{FF2B5EF4-FFF2-40B4-BE49-F238E27FC236}">
                    <a16:creationId xmlns:a16="http://schemas.microsoft.com/office/drawing/2014/main" id="{3990CC00-2D8B-62CA-B427-297924EE467F}"/>
                  </a:ext>
                  <a:ext uri="{147F2762-F138-4A5C-976F-8EAC2B608ADB}">
                    <a16:predDERef xmlns:a16="http://schemas.microsoft.com/office/drawing/2014/main" pred="{96C0C69A-E2FA-A8C0-3378-A5B7F5E5B650}"/>
                  </a:ext>
                </a:extLst>
              </xdr:cNvPr>
              <xdr:cNvPicPr>
                <a:picLocks noChangeAspect="1"/>
              </xdr:cNvPicPr>
            </xdr:nvPicPr>
            <xdr:blipFill>
              <a:blip xmlns:r="http://schemas.openxmlformats.org/officeDocument/2006/relationships" r:embed="rId2"/>
              <a:stretch>
                <a:fillRect/>
              </a:stretch>
            </xdr:blipFill>
            <xdr:spPr>
              <a:xfrm>
                <a:off x="209550" y="17112166"/>
                <a:ext cx="7393181" cy="4675304"/>
              </a:xfrm>
              <a:prstGeom prst="rect">
                <a:avLst/>
              </a:prstGeom>
              <a:ln>
                <a:solidFill>
                  <a:schemeClr val="bg1">
                    <a:lumMod val="75000"/>
                  </a:schemeClr>
                </a:solidFill>
              </a:ln>
            </xdr:spPr>
          </xdr:pic>
          <xdr:sp macro="" textlink="">
            <xdr:nvSpPr>
              <xdr:cNvPr id="19" name="正方形/長方形 10">
                <a:extLst>
                  <a:ext uri="{FF2B5EF4-FFF2-40B4-BE49-F238E27FC236}">
                    <a16:creationId xmlns:a16="http://schemas.microsoft.com/office/drawing/2014/main" id="{76565484-ADFF-4CE0-9DD8-E6B9AB68A7AE}"/>
                  </a:ext>
                </a:extLst>
              </xdr:cNvPr>
              <xdr:cNvSpPr/>
            </xdr:nvSpPr>
            <xdr:spPr>
              <a:xfrm>
                <a:off x="689207" y="19723720"/>
                <a:ext cx="2330915" cy="1750121"/>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sp macro="" textlink="">
            <xdr:nvSpPr>
              <xdr:cNvPr id="20" name="正方形/長方形 10">
                <a:extLst>
                  <a:ext uri="{FF2B5EF4-FFF2-40B4-BE49-F238E27FC236}">
                    <a16:creationId xmlns:a16="http://schemas.microsoft.com/office/drawing/2014/main" id="{E024AA3D-B0FB-47E7-854B-93EADF9663DB}"/>
                  </a:ext>
                </a:extLst>
              </xdr:cNvPr>
              <xdr:cNvSpPr/>
            </xdr:nvSpPr>
            <xdr:spPr>
              <a:xfrm>
                <a:off x="3079595" y="19721243"/>
                <a:ext cx="374185" cy="1791318"/>
              </a:xfrm>
              <a:prstGeom prst="rect">
                <a:avLst/>
              </a:prstGeom>
              <a:noFill/>
              <a:ln w="28575">
                <a:solidFill>
                  <a:schemeClr val="accent1">
                    <a:lumMod val="60000"/>
                    <a:lumOff val="4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sp macro="" textlink="">
            <xdr:nvSpPr>
              <xdr:cNvPr id="22" name="正方形/長方形 10">
                <a:extLst>
                  <a:ext uri="{FF2B5EF4-FFF2-40B4-BE49-F238E27FC236}">
                    <a16:creationId xmlns:a16="http://schemas.microsoft.com/office/drawing/2014/main" id="{9234B627-9A9E-4134-8969-6C41A09AF851}"/>
                  </a:ext>
                </a:extLst>
              </xdr:cNvPr>
              <xdr:cNvSpPr/>
            </xdr:nvSpPr>
            <xdr:spPr>
              <a:xfrm>
                <a:off x="3518520" y="19741996"/>
                <a:ext cx="3977578" cy="1791318"/>
              </a:xfrm>
              <a:prstGeom prst="rect">
                <a:avLst/>
              </a:prstGeom>
              <a:noFill/>
              <a:ln w="28575">
                <a:solidFill>
                  <a:schemeClr val="accent4">
                    <a:lumMod val="60000"/>
                    <a:lumOff val="4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grpSp>
        <xdr:sp macro="" textlink="">
          <xdr:nvSpPr>
            <xdr:cNvPr id="24" name="テキスト ボックス 23">
              <a:extLst>
                <a:ext uri="{FF2B5EF4-FFF2-40B4-BE49-F238E27FC236}">
                  <a16:creationId xmlns:a16="http://schemas.microsoft.com/office/drawing/2014/main" id="{3F26755D-774F-023E-75BE-B9EE0D2EFE4F}"/>
                </a:ext>
              </a:extLst>
            </xdr:cNvPr>
            <xdr:cNvSpPr txBox="1"/>
          </xdr:nvSpPr>
          <xdr:spPr>
            <a:xfrm>
              <a:off x="758904" y="19785671"/>
              <a:ext cx="332986" cy="247805"/>
            </a:xfrm>
            <a:prstGeom prst="rect">
              <a:avLst/>
            </a:prstGeom>
            <a:solidFill>
              <a:schemeClr val="accent3">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600" b="1" kern="1200">
                  <a:solidFill>
                    <a:schemeClr val="tx1">
                      <a:lumMod val="65000"/>
                      <a:lumOff val="35000"/>
                    </a:schemeClr>
                  </a:solidFill>
                  <a:latin typeface="BIZ UDPゴシック" panose="020B0400000000000000" pitchFamily="50" charset="-128"/>
                  <a:ea typeface="BIZ UDPゴシック" panose="020B0400000000000000" pitchFamily="50" charset="-128"/>
                </a:rPr>
                <a:t>①</a:t>
              </a:r>
              <a:endParaRPr kumimoji="1" lang="ja-JP" altLang="en-US" sz="1000" b="1" kern="1200">
                <a:solidFill>
                  <a:schemeClr val="tx1">
                    <a:lumMod val="65000"/>
                    <a:lumOff val="35000"/>
                  </a:schemeClr>
                </a:solidFill>
                <a:latin typeface="BIZ UDPゴシック" panose="020B0400000000000000" pitchFamily="50" charset="-128"/>
                <a:ea typeface="BIZ UDPゴシック" panose="020B0400000000000000" pitchFamily="50" charset="-128"/>
              </a:endParaRPr>
            </a:p>
          </xdr:txBody>
        </xdr:sp>
      </xdr:grpSp>
      <xdr:grpSp>
        <xdr:nvGrpSpPr>
          <xdr:cNvPr id="8" name="グループ化 7">
            <a:extLst>
              <a:ext uri="{FF2B5EF4-FFF2-40B4-BE49-F238E27FC236}">
                <a16:creationId xmlns:a16="http://schemas.microsoft.com/office/drawing/2014/main" id="{C78A57F9-1FA4-372D-D87E-6FFF9D03357B}"/>
              </a:ext>
            </a:extLst>
          </xdr:cNvPr>
          <xdr:cNvGrpSpPr/>
        </xdr:nvGrpSpPr>
        <xdr:grpSpPr>
          <a:xfrm>
            <a:off x="3113513" y="23967920"/>
            <a:ext cx="758439" cy="309215"/>
            <a:chOff x="3113513" y="23967920"/>
            <a:chExt cx="758439" cy="309215"/>
          </a:xfrm>
        </xdr:grpSpPr>
        <xdr:sp macro="" textlink="">
          <xdr:nvSpPr>
            <xdr:cNvPr id="33" name="テキスト ボックス 32">
              <a:extLst>
                <a:ext uri="{FF2B5EF4-FFF2-40B4-BE49-F238E27FC236}">
                  <a16:creationId xmlns:a16="http://schemas.microsoft.com/office/drawing/2014/main" id="{84B85481-499A-480D-924D-DCB1C71D32A7}"/>
                </a:ext>
              </a:extLst>
            </xdr:cNvPr>
            <xdr:cNvSpPr txBox="1"/>
          </xdr:nvSpPr>
          <xdr:spPr>
            <a:xfrm>
              <a:off x="3113513" y="23973264"/>
              <a:ext cx="309292" cy="303871"/>
            </a:xfrm>
            <a:prstGeom prst="rect">
              <a:avLst/>
            </a:prstGeom>
            <a:solidFill>
              <a:schemeClr val="accent1">
                <a:lumMod val="40000"/>
                <a:lumOff val="6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ja-JP" altLang="en-US" sz="1600" b="1" kern="1200">
                  <a:solidFill>
                    <a:schemeClr val="tx1">
                      <a:lumMod val="65000"/>
                      <a:lumOff val="35000"/>
                    </a:schemeClr>
                  </a:solidFill>
                  <a:latin typeface="BIZ UDPゴシック" panose="020B0400000000000000" pitchFamily="50" charset="-128"/>
                  <a:ea typeface="BIZ UDPゴシック" panose="020B0400000000000000" pitchFamily="50" charset="-128"/>
                </a:rPr>
                <a:t>②</a:t>
              </a:r>
              <a:endParaRPr kumimoji="1" lang="ja-JP" altLang="en-US" sz="1000" b="1" kern="1200">
                <a:solidFill>
                  <a:schemeClr val="tx1">
                    <a:lumMod val="65000"/>
                    <a:lumOff val="35000"/>
                  </a:schemeClr>
                </a:solidFill>
                <a:latin typeface="BIZ UDPゴシック" panose="020B0400000000000000" pitchFamily="50" charset="-128"/>
                <a:ea typeface="BIZ UDPゴシック" panose="020B0400000000000000" pitchFamily="50" charset="-128"/>
              </a:endParaRPr>
            </a:p>
          </xdr:txBody>
        </xdr:sp>
        <xdr:sp macro="" textlink="">
          <xdr:nvSpPr>
            <xdr:cNvPr id="4" name="テキスト ボックス 33">
              <a:extLst>
                <a:ext uri="{FF2B5EF4-FFF2-40B4-BE49-F238E27FC236}">
                  <a16:creationId xmlns:a16="http://schemas.microsoft.com/office/drawing/2014/main" id="{50A1C42A-CA19-4CA0-9F0E-C4E9702B3F4C}"/>
                </a:ext>
                <a:ext uri="{147F2762-F138-4A5C-976F-8EAC2B608ADB}">
                  <a16:predDERef xmlns:a16="http://schemas.microsoft.com/office/drawing/2014/main" pred="{84B85481-499A-480D-924D-DCB1C71D32A7}"/>
                </a:ext>
              </a:extLst>
            </xdr:cNvPr>
            <xdr:cNvSpPr txBox="1"/>
          </xdr:nvSpPr>
          <xdr:spPr>
            <a:xfrm>
              <a:off x="3556466" y="23967920"/>
              <a:ext cx="315486" cy="278239"/>
            </a:xfrm>
            <a:prstGeom prst="rect">
              <a:avLst/>
            </a:prstGeom>
            <a:solidFill>
              <a:schemeClr val="accent4">
                <a:lumMod val="20000"/>
                <a:lumOff val="80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kumimoji="1" lang="ja-JP" altLang="en-US" sz="1600" b="1" kern="1200">
                  <a:solidFill>
                    <a:schemeClr val="tx1">
                      <a:lumMod val="65000"/>
                      <a:lumOff val="35000"/>
                    </a:schemeClr>
                  </a:solidFill>
                  <a:latin typeface="BIZ UDPゴシック" panose="020B0400000000000000" pitchFamily="50" charset="-128"/>
                  <a:ea typeface="BIZ UDPゴシック" panose="020B0400000000000000" pitchFamily="50" charset="-128"/>
                </a:rPr>
                <a:t>③</a:t>
              </a:r>
              <a:endParaRPr kumimoji="1" lang="ja-JP" altLang="en-US" sz="1000" b="1" kern="1200">
                <a:solidFill>
                  <a:schemeClr val="tx1">
                    <a:lumMod val="65000"/>
                    <a:lumOff val="35000"/>
                  </a:schemeClr>
                </a:solidFill>
                <a:latin typeface="BIZ UDPゴシック" panose="020B0400000000000000" pitchFamily="50" charset="-128"/>
                <a:ea typeface="BIZ UDPゴシック" panose="020B0400000000000000" pitchFamily="50" charset="-128"/>
              </a:endParaRPr>
            </a:p>
          </xdr:txBody>
        </xdr:sp>
      </xdr:grpSp>
    </xdr:grpSp>
    <xdr:clientData/>
  </xdr:twoCellAnchor>
  <xdr:twoCellAnchor>
    <xdr:from>
      <xdr:col>1</xdr:col>
      <xdr:colOff>6825</xdr:colOff>
      <xdr:row>136</xdr:row>
      <xdr:rowOff>121391</xdr:rowOff>
    </xdr:from>
    <xdr:to>
      <xdr:col>4</xdr:col>
      <xdr:colOff>1156682</xdr:colOff>
      <xdr:row>162</xdr:row>
      <xdr:rowOff>45688</xdr:rowOff>
    </xdr:to>
    <xdr:grpSp>
      <xdr:nvGrpSpPr>
        <xdr:cNvPr id="37" name="グループ化 36">
          <a:extLst>
            <a:ext uri="{FF2B5EF4-FFF2-40B4-BE49-F238E27FC236}">
              <a16:creationId xmlns:a16="http://schemas.microsoft.com/office/drawing/2014/main" id="{2A9DA701-0CE1-83AA-B59C-9A229D031A1B}"/>
            </a:ext>
          </a:extLst>
        </xdr:cNvPr>
        <xdr:cNvGrpSpPr/>
      </xdr:nvGrpSpPr>
      <xdr:grpSpPr>
        <a:xfrm>
          <a:off x="239142" y="27751635"/>
          <a:ext cx="6299552" cy="4555151"/>
          <a:chOff x="229074" y="23578446"/>
          <a:chExt cx="4781231" cy="3034541"/>
        </a:xfrm>
      </xdr:grpSpPr>
      <xdr:pic>
        <xdr:nvPicPr>
          <xdr:cNvPr id="35" name="図 34">
            <a:extLst>
              <a:ext uri="{FF2B5EF4-FFF2-40B4-BE49-F238E27FC236}">
                <a16:creationId xmlns:a16="http://schemas.microsoft.com/office/drawing/2014/main" id="{DE09EB5E-FC2C-EA24-EAD0-C19102C24754}"/>
              </a:ext>
            </a:extLst>
          </xdr:cNvPr>
          <xdr:cNvPicPr>
            <a:picLocks noChangeAspect="1"/>
          </xdr:cNvPicPr>
        </xdr:nvPicPr>
        <xdr:blipFill>
          <a:blip xmlns:r="http://schemas.openxmlformats.org/officeDocument/2006/relationships" r:embed="rId3"/>
          <a:stretch>
            <a:fillRect/>
          </a:stretch>
        </xdr:blipFill>
        <xdr:spPr>
          <a:xfrm>
            <a:off x="229074" y="23578446"/>
            <a:ext cx="4781231" cy="3034541"/>
          </a:xfrm>
          <a:prstGeom prst="rect">
            <a:avLst/>
          </a:prstGeom>
          <a:ln>
            <a:solidFill>
              <a:schemeClr val="bg1">
                <a:lumMod val="75000"/>
              </a:schemeClr>
            </a:solidFill>
          </a:ln>
        </xdr:spPr>
      </xdr:pic>
      <xdr:sp macro="" textlink="">
        <xdr:nvSpPr>
          <xdr:cNvPr id="36" name="正方形/長方形 10">
            <a:extLst>
              <a:ext uri="{FF2B5EF4-FFF2-40B4-BE49-F238E27FC236}">
                <a16:creationId xmlns:a16="http://schemas.microsoft.com/office/drawing/2014/main" id="{069E441E-BB7B-4028-AD30-6BC1EE3CAB5C}"/>
              </a:ext>
            </a:extLst>
          </xdr:cNvPr>
          <xdr:cNvSpPr/>
        </xdr:nvSpPr>
        <xdr:spPr>
          <a:xfrm>
            <a:off x="1572012" y="24809606"/>
            <a:ext cx="1618476" cy="272894"/>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grpSp>
    <xdr:clientData/>
  </xdr:twoCellAnchor>
  <xdr:twoCellAnchor>
    <xdr:from>
      <xdr:col>1</xdr:col>
      <xdr:colOff>41043</xdr:colOff>
      <xdr:row>11</xdr:row>
      <xdr:rowOff>38017</xdr:rowOff>
    </xdr:from>
    <xdr:to>
      <xdr:col>4</xdr:col>
      <xdr:colOff>5080000</xdr:colOff>
      <xdr:row>27</xdr:row>
      <xdr:rowOff>162622</xdr:rowOff>
    </xdr:to>
    <xdr:grpSp>
      <xdr:nvGrpSpPr>
        <xdr:cNvPr id="40" name="グループ化 39">
          <a:extLst>
            <a:ext uri="{FF2B5EF4-FFF2-40B4-BE49-F238E27FC236}">
              <a16:creationId xmlns:a16="http://schemas.microsoft.com/office/drawing/2014/main" id="{0004503C-7922-6C75-D3BB-EABE7509154F}"/>
            </a:ext>
          </a:extLst>
        </xdr:cNvPr>
        <xdr:cNvGrpSpPr/>
      </xdr:nvGrpSpPr>
      <xdr:grpSpPr>
        <a:xfrm>
          <a:off x="273360" y="2547041"/>
          <a:ext cx="10188652" cy="2974361"/>
          <a:chOff x="273360" y="2547041"/>
          <a:chExt cx="10188652" cy="2974361"/>
        </a:xfrm>
      </xdr:grpSpPr>
      <xdr:grpSp>
        <xdr:nvGrpSpPr>
          <xdr:cNvPr id="38" name="グループ化 37">
            <a:extLst>
              <a:ext uri="{FF2B5EF4-FFF2-40B4-BE49-F238E27FC236}">
                <a16:creationId xmlns:a16="http://schemas.microsoft.com/office/drawing/2014/main" id="{FB20B6F8-C871-C191-AD6B-70A9BD91B78B}"/>
              </a:ext>
            </a:extLst>
          </xdr:cNvPr>
          <xdr:cNvGrpSpPr/>
        </xdr:nvGrpSpPr>
        <xdr:grpSpPr>
          <a:xfrm>
            <a:off x="273360" y="2555488"/>
            <a:ext cx="4853103" cy="2964111"/>
            <a:chOff x="273360" y="2555488"/>
            <a:chExt cx="6312999" cy="3855766"/>
          </a:xfrm>
        </xdr:grpSpPr>
        <xdr:pic>
          <xdr:nvPicPr>
            <xdr:cNvPr id="2" name="図 1">
              <a:extLst>
                <a:ext uri="{FF2B5EF4-FFF2-40B4-BE49-F238E27FC236}">
                  <a16:creationId xmlns:a16="http://schemas.microsoft.com/office/drawing/2014/main" id="{2CEDC9F1-3657-0AAF-9823-4F14862A3CA8}"/>
                </a:ext>
              </a:extLst>
            </xdr:cNvPr>
            <xdr:cNvPicPr>
              <a:picLocks noChangeAspect="1"/>
            </xdr:cNvPicPr>
          </xdr:nvPicPr>
          <xdr:blipFill>
            <a:blip xmlns:r="http://schemas.openxmlformats.org/officeDocument/2006/relationships" r:embed="rId4"/>
            <a:stretch>
              <a:fillRect/>
            </a:stretch>
          </xdr:blipFill>
          <xdr:spPr>
            <a:xfrm>
              <a:off x="273360" y="2555488"/>
              <a:ext cx="6312999" cy="3855766"/>
            </a:xfrm>
            <a:prstGeom prst="rect">
              <a:avLst/>
            </a:prstGeom>
            <a:ln>
              <a:solidFill>
                <a:schemeClr val="bg1">
                  <a:lumMod val="75000"/>
                </a:schemeClr>
              </a:solidFill>
            </a:ln>
          </xdr:spPr>
        </xdr:pic>
        <xdr:sp macro="" textlink="">
          <xdr:nvSpPr>
            <xdr:cNvPr id="3" name="正方形/長方形 2">
              <a:extLst>
                <a:ext uri="{FF2B5EF4-FFF2-40B4-BE49-F238E27FC236}">
                  <a16:creationId xmlns:a16="http://schemas.microsoft.com/office/drawing/2014/main" id="{23606692-3BFF-DA00-5D30-54759C218005}"/>
                </a:ext>
              </a:extLst>
            </xdr:cNvPr>
            <xdr:cNvSpPr/>
          </xdr:nvSpPr>
          <xdr:spPr>
            <a:xfrm>
              <a:off x="332678" y="3575825"/>
              <a:ext cx="6071530" cy="722042"/>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grpSp>
      <xdr:grpSp>
        <xdr:nvGrpSpPr>
          <xdr:cNvPr id="7" name="グループ化 6">
            <a:extLst>
              <a:ext uri="{FF2B5EF4-FFF2-40B4-BE49-F238E27FC236}">
                <a16:creationId xmlns:a16="http://schemas.microsoft.com/office/drawing/2014/main" id="{89E0B8A5-8CC2-70F9-4285-955F5AE64847}"/>
              </a:ext>
            </a:extLst>
          </xdr:cNvPr>
          <xdr:cNvGrpSpPr/>
        </xdr:nvGrpSpPr>
        <xdr:grpSpPr>
          <a:xfrm>
            <a:off x="5436219" y="2547041"/>
            <a:ext cx="5025793" cy="2974361"/>
            <a:chOff x="6954024" y="2554785"/>
            <a:chExt cx="5557418" cy="3517810"/>
          </a:xfrm>
        </xdr:grpSpPr>
        <xdr:pic>
          <xdr:nvPicPr>
            <xdr:cNvPr id="5" name="図 4">
              <a:extLst>
                <a:ext uri="{FF2B5EF4-FFF2-40B4-BE49-F238E27FC236}">
                  <a16:creationId xmlns:a16="http://schemas.microsoft.com/office/drawing/2014/main" id="{05A3EB42-E6A6-BADD-AE72-7E994A624DAA}"/>
                </a:ext>
              </a:extLst>
            </xdr:cNvPr>
            <xdr:cNvPicPr>
              <a:picLocks noChangeAspect="1"/>
            </xdr:cNvPicPr>
          </xdr:nvPicPr>
          <xdr:blipFill>
            <a:blip xmlns:r="http://schemas.openxmlformats.org/officeDocument/2006/relationships" r:embed="rId5"/>
            <a:stretch>
              <a:fillRect/>
            </a:stretch>
          </xdr:blipFill>
          <xdr:spPr>
            <a:xfrm>
              <a:off x="6954024" y="2554785"/>
              <a:ext cx="5557418" cy="3517810"/>
            </a:xfrm>
            <a:prstGeom prst="rect">
              <a:avLst/>
            </a:prstGeom>
            <a:ln>
              <a:solidFill>
                <a:schemeClr val="bg1">
                  <a:lumMod val="75000"/>
                </a:schemeClr>
              </a:solidFill>
            </a:ln>
          </xdr:spPr>
        </xdr:pic>
        <xdr:sp macro="" textlink="">
          <xdr:nvSpPr>
            <xdr:cNvPr id="6" name="正方形/長方形 5">
              <a:extLst>
                <a:ext uri="{FF2B5EF4-FFF2-40B4-BE49-F238E27FC236}">
                  <a16:creationId xmlns:a16="http://schemas.microsoft.com/office/drawing/2014/main" id="{46814E74-F0F5-4656-B149-63F9FD55A7CA}"/>
                </a:ext>
              </a:extLst>
            </xdr:cNvPr>
            <xdr:cNvSpPr/>
          </xdr:nvSpPr>
          <xdr:spPr>
            <a:xfrm>
              <a:off x="7126714" y="3597416"/>
              <a:ext cx="3319811" cy="464634"/>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grpSp>
      <xdr:sp macro="" textlink="">
        <xdr:nvSpPr>
          <xdr:cNvPr id="39" name="矢印: 右 38">
            <a:extLst>
              <a:ext uri="{FF2B5EF4-FFF2-40B4-BE49-F238E27FC236}">
                <a16:creationId xmlns:a16="http://schemas.microsoft.com/office/drawing/2014/main" id="{4595A4C4-88CF-9F5F-54BE-0E1C4BFBCD30}"/>
              </a:ext>
            </a:extLst>
          </xdr:cNvPr>
          <xdr:cNvSpPr/>
        </xdr:nvSpPr>
        <xdr:spPr>
          <a:xfrm>
            <a:off x="5095488" y="3415061"/>
            <a:ext cx="402683" cy="394939"/>
          </a:xfrm>
          <a:prstGeom prst="rightArrow">
            <a:avLst/>
          </a:prstGeom>
          <a:solidFill>
            <a:schemeClr val="accent3">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grpSp>
    <xdr:clientData/>
  </xdr:twoCellAnchor>
  <xdr:twoCellAnchor>
    <xdr:from>
      <xdr:col>1</xdr:col>
      <xdr:colOff>23232</xdr:colOff>
      <xdr:row>37</xdr:row>
      <xdr:rowOff>54207</xdr:rowOff>
    </xdr:from>
    <xdr:to>
      <xdr:col>4</xdr:col>
      <xdr:colOff>4617622</xdr:colOff>
      <xdr:row>53</xdr:row>
      <xdr:rowOff>109968</xdr:rowOff>
    </xdr:to>
    <xdr:grpSp>
      <xdr:nvGrpSpPr>
        <xdr:cNvPr id="46" name="グループ化 45">
          <a:extLst>
            <a:ext uri="{FF2B5EF4-FFF2-40B4-BE49-F238E27FC236}">
              <a16:creationId xmlns:a16="http://schemas.microsoft.com/office/drawing/2014/main" id="{C400F582-41A3-B487-3E04-35661FB353D0}"/>
            </a:ext>
          </a:extLst>
        </xdr:cNvPr>
        <xdr:cNvGrpSpPr/>
      </xdr:nvGrpSpPr>
      <xdr:grpSpPr>
        <a:xfrm>
          <a:off x="255549" y="7720670"/>
          <a:ext cx="9744085" cy="2905518"/>
          <a:chOff x="255549" y="7186341"/>
          <a:chExt cx="9744085" cy="2905517"/>
        </a:xfrm>
      </xdr:grpSpPr>
      <xdr:pic>
        <xdr:nvPicPr>
          <xdr:cNvPr id="41" name="図 40">
            <a:extLst>
              <a:ext uri="{FF2B5EF4-FFF2-40B4-BE49-F238E27FC236}">
                <a16:creationId xmlns:a16="http://schemas.microsoft.com/office/drawing/2014/main" id="{A3D6B856-3A81-20E4-9281-4341E752A78A}"/>
              </a:ext>
            </a:extLst>
          </xdr:cNvPr>
          <xdr:cNvPicPr>
            <a:picLocks noChangeAspect="1"/>
          </xdr:cNvPicPr>
        </xdr:nvPicPr>
        <xdr:blipFill>
          <a:blip xmlns:r="http://schemas.openxmlformats.org/officeDocument/2006/relationships" r:embed="rId6"/>
          <a:stretch>
            <a:fillRect/>
          </a:stretch>
        </xdr:blipFill>
        <xdr:spPr>
          <a:xfrm>
            <a:off x="5436219" y="7196624"/>
            <a:ext cx="4563415" cy="2885937"/>
          </a:xfrm>
          <a:prstGeom prst="rect">
            <a:avLst/>
          </a:prstGeom>
          <a:ln>
            <a:solidFill>
              <a:schemeClr val="bg1">
                <a:lumMod val="75000"/>
              </a:schemeClr>
            </a:solidFill>
          </a:ln>
        </xdr:spPr>
      </xdr:pic>
      <xdr:pic>
        <xdr:nvPicPr>
          <xdr:cNvPr id="42" name="図 13">
            <a:extLst>
              <a:ext uri="{FF2B5EF4-FFF2-40B4-BE49-F238E27FC236}">
                <a16:creationId xmlns:a16="http://schemas.microsoft.com/office/drawing/2014/main" id="{E20D47A2-8D35-4113-9E55-4B12D476066E}"/>
              </a:ext>
              <a:ext uri="{147F2762-F138-4A5C-976F-8EAC2B608ADB}">
                <a16:predDERef xmlns:a16="http://schemas.microsoft.com/office/drawing/2014/main" pred="{96C0C69A-E2FA-A8C0-3378-A5B7F5E5B650}"/>
              </a:ext>
            </a:extLst>
          </xdr:cNvPr>
          <xdr:cNvPicPr>
            <a:picLocks noChangeAspect="1"/>
          </xdr:cNvPicPr>
        </xdr:nvPicPr>
        <xdr:blipFill>
          <a:blip xmlns:r="http://schemas.openxmlformats.org/officeDocument/2006/relationships" r:embed="rId2"/>
          <a:stretch>
            <a:fillRect/>
          </a:stretch>
        </xdr:blipFill>
        <xdr:spPr>
          <a:xfrm>
            <a:off x="255549" y="7186341"/>
            <a:ext cx="4537927" cy="2905517"/>
          </a:xfrm>
          <a:prstGeom prst="rect">
            <a:avLst/>
          </a:prstGeom>
          <a:ln>
            <a:solidFill>
              <a:schemeClr val="bg1">
                <a:lumMod val="75000"/>
              </a:schemeClr>
            </a:solidFill>
          </a:ln>
        </xdr:spPr>
      </xdr:pic>
      <xdr:sp macro="" textlink="">
        <xdr:nvSpPr>
          <xdr:cNvPr id="43" name="正方形/長方形 42">
            <a:extLst>
              <a:ext uri="{FF2B5EF4-FFF2-40B4-BE49-F238E27FC236}">
                <a16:creationId xmlns:a16="http://schemas.microsoft.com/office/drawing/2014/main" id="{9B78BD6C-535E-412B-883F-72A67F9D67AF}"/>
              </a:ext>
            </a:extLst>
          </xdr:cNvPr>
          <xdr:cNvSpPr/>
        </xdr:nvSpPr>
        <xdr:spPr>
          <a:xfrm>
            <a:off x="5486298" y="8453691"/>
            <a:ext cx="1731019" cy="1388809"/>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sp macro="" textlink="">
        <xdr:nvSpPr>
          <xdr:cNvPr id="44" name="矢印: 右 43">
            <a:extLst>
              <a:ext uri="{FF2B5EF4-FFF2-40B4-BE49-F238E27FC236}">
                <a16:creationId xmlns:a16="http://schemas.microsoft.com/office/drawing/2014/main" id="{0F2F353F-88BE-4E97-BA36-D32AC6E152D4}"/>
              </a:ext>
            </a:extLst>
          </xdr:cNvPr>
          <xdr:cNvSpPr/>
        </xdr:nvSpPr>
        <xdr:spPr>
          <a:xfrm>
            <a:off x="4966165" y="8997711"/>
            <a:ext cx="402683" cy="394939"/>
          </a:xfrm>
          <a:prstGeom prst="rightArrow">
            <a:avLst/>
          </a:prstGeom>
          <a:solidFill>
            <a:schemeClr val="accent3">
              <a:lumMod val="60000"/>
              <a:lumOff val="4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sp macro="" textlink="">
        <xdr:nvSpPr>
          <xdr:cNvPr id="45" name="正方形/長方形 44">
            <a:extLst>
              <a:ext uri="{FF2B5EF4-FFF2-40B4-BE49-F238E27FC236}">
                <a16:creationId xmlns:a16="http://schemas.microsoft.com/office/drawing/2014/main" id="{B8B534B1-A675-4283-90A3-9430D8FB3A1E}"/>
              </a:ext>
            </a:extLst>
          </xdr:cNvPr>
          <xdr:cNvSpPr/>
        </xdr:nvSpPr>
        <xdr:spPr>
          <a:xfrm>
            <a:off x="1983577" y="9109444"/>
            <a:ext cx="347338" cy="175495"/>
          </a:xfrm>
          <a:prstGeom prst="rect">
            <a:avLst/>
          </a:prstGeom>
          <a:noFill/>
          <a:ln w="28575">
            <a:solidFill>
              <a:schemeClr val="accent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grp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65D72-E7D0-4474-8D70-37E6EA4BCA2D}">
  <dimension ref="A2:E168"/>
  <sheetViews>
    <sheetView showGridLines="0" tabSelected="1" zoomScale="82" zoomScaleNormal="82" workbookViewId="0">
      <selection activeCell="A2" sqref="A2"/>
    </sheetView>
  </sheetViews>
  <sheetFormatPr defaultRowHeight="14" x14ac:dyDescent="0.25"/>
  <cols>
    <col min="1" max="1" width="3.26953125" style="11" customWidth="1"/>
    <col min="2" max="2" width="25.453125" style="11" bestFit="1" customWidth="1"/>
    <col min="3" max="3" width="25" style="11" customWidth="1"/>
    <col min="4" max="4" width="23.1796875" style="11" customWidth="1"/>
    <col min="5" max="5" width="75.54296875" style="11" customWidth="1"/>
    <col min="6" max="16383" width="8.7265625" style="11"/>
    <col min="16384" max="16384" width="9.1796875" style="11" bestFit="1" customWidth="1"/>
  </cols>
  <sheetData>
    <row r="2" spans="1:5" ht="27.75" customHeight="1" x14ac:dyDescent="0.25">
      <c r="A2" s="36" t="s">
        <v>103</v>
      </c>
    </row>
    <row r="3" spans="1:5" ht="42" customHeight="1" x14ac:dyDescent="0.25">
      <c r="A3" s="11" t="s">
        <v>104</v>
      </c>
    </row>
    <row r="5" spans="1:5" ht="16" x14ac:dyDescent="0.25">
      <c r="A5" s="37" t="s">
        <v>0</v>
      </c>
    </row>
    <row r="6" spans="1:5" x14ac:dyDescent="0.25">
      <c r="B6" s="38" t="s">
        <v>1</v>
      </c>
    </row>
    <row r="7" spans="1:5" x14ac:dyDescent="0.25">
      <c r="B7" s="38"/>
    </row>
    <row r="8" spans="1:5" x14ac:dyDescent="0.25">
      <c r="B8" s="11" t="s">
        <v>2</v>
      </c>
    </row>
    <row r="9" spans="1:5" x14ac:dyDescent="0.25">
      <c r="B9" s="11" t="s">
        <v>3</v>
      </c>
    </row>
    <row r="10" spans="1:5" x14ac:dyDescent="0.25">
      <c r="D10" s="39"/>
    </row>
    <row r="11" spans="1:5" x14ac:dyDescent="0.25">
      <c r="B11" s="11" t="s">
        <v>4</v>
      </c>
      <c r="D11" s="39"/>
      <c r="E11" s="11" t="s">
        <v>5</v>
      </c>
    </row>
    <row r="12" spans="1:5" x14ac:dyDescent="0.25">
      <c r="D12" s="39"/>
    </row>
    <row r="13" spans="1:5" x14ac:dyDescent="0.25">
      <c r="D13" s="39"/>
    </row>
    <row r="14" spans="1:5" x14ac:dyDescent="0.25">
      <c r="D14" s="39"/>
    </row>
    <row r="15" spans="1:5" x14ac:dyDescent="0.25">
      <c r="D15" s="39"/>
    </row>
    <row r="16" spans="1:5" x14ac:dyDescent="0.25">
      <c r="D16" s="39"/>
    </row>
    <row r="17" spans="2:4" x14ac:dyDescent="0.25">
      <c r="D17" s="39"/>
    </row>
    <row r="18" spans="2:4" x14ac:dyDescent="0.25">
      <c r="D18" s="39"/>
    </row>
    <row r="19" spans="2:4" x14ac:dyDescent="0.25">
      <c r="D19" s="39"/>
    </row>
    <row r="20" spans="2:4" x14ac:dyDescent="0.25">
      <c r="D20" s="39"/>
    </row>
    <row r="21" spans="2:4" x14ac:dyDescent="0.25">
      <c r="D21" s="39"/>
    </row>
    <row r="22" spans="2:4" x14ac:dyDescent="0.25">
      <c r="D22" s="39"/>
    </row>
    <row r="23" spans="2:4" x14ac:dyDescent="0.25">
      <c r="D23" s="39"/>
    </row>
    <row r="24" spans="2:4" x14ac:dyDescent="0.25">
      <c r="D24" s="39"/>
    </row>
    <row r="25" spans="2:4" x14ac:dyDescent="0.25">
      <c r="D25" s="39"/>
    </row>
    <row r="26" spans="2:4" x14ac:dyDescent="0.25">
      <c r="D26" s="39"/>
    </row>
    <row r="27" spans="2:4" x14ac:dyDescent="0.25">
      <c r="D27" s="39"/>
    </row>
    <row r="28" spans="2:4" x14ac:dyDescent="0.25">
      <c r="D28" s="39"/>
    </row>
    <row r="29" spans="2:4" x14ac:dyDescent="0.25">
      <c r="D29" s="39"/>
    </row>
    <row r="30" spans="2:4" x14ac:dyDescent="0.25">
      <c r="D30" s="39"/>
    </row>
    <row r="31" spans="2:4" x14ac:dyDescent="0.25">
      <c r="B31" s="38" t="s">
        <v>6</v>
      </c>
    </row>
    <row r="32" spans="2:4" x14ac:dyDescent="0.25">
      <c r="B32" s="38"/>
    </row>
    <row r="33" spans="2:5" x14ac:dyDescent="0.25">
      <c r="B33" s="11" t="s">
        <v>7</v>
      </c>
    </row>
    <row r="34" spans="2:5" x14ac:dyDescent="0.25">
      <c r="B34" s="44" t="s">
        <v>8</v>
      </c>
      <c r="C34" s="51" t="s">
        <v>9</v>
      </c>
      <c r="D34" s="51"/>
      <c r="E34" s="51"/>
    </row>
    <row r="35" spans="2:5" ht="55.5" customHeight="1" x14ac:dyDescent="0.25">
      <c r="B35" s="42" t="s">
        <v>10</v>
      </c>
      <c r="C35" s="52" t="s">
        <v>11</v>
      </c>
      <c r="D35" s="52"/>
      <c r="E35" s="52"/>
    </row>
    <row r="36" spans="2:5" x14ac:dyDescent="0.25">
      <c r="D36" s="39"/>
    </row>
    <row r="37" spans="2:5" x14ac:dyDescent="0.25">
      <c r="B37" s="11" t="s">
        <v>12</v>
      </c>
      <c r="D37" s="39"/>
      <c r="E37" s="11" t="s">
        <v>4</v>
      </c>
    </row>
    <row r="38" spans="2:5" x14ac:dyDescent="0.25">
      <c r="D38" s="39"/>
    </row>
    <row r="39" spans="2:5" x14ac:dyDescent="0.25">
      <c r="D39" s="39"/>
    </row>
    <row r="40" spans="2:5" x14ac:dyDescent="0.25">
      <c r="D40" s="39"/>
    </row>
    <row r="41" spans="2:5" x14ac:dyDescent="0.25">
      <c r="D41" s="39"/>
    </row>
    <row r="42" spans="2:5" x14ac:dyDescent="0.25">
      <c r="D42" s="39"/>
    </row>
    <row r="43" spans="2:5" x14ac:dyDescent="0.25">
      <c r="D43" s="39"/>
    </row>
    <row r="44" spans="2:5" x14ac:dyDescent="0.25">
      <c r="D44" s="39"/>
    </row>
    <row r="45" spans="2:5" x14ac:dyDescent="0.25">
      <c r="D45" s="39"/>
    </row>
    <row r="46" spans="2:5" x14ac:dyDescent="0.25">
      <c r="D46" s="39"/>
    </row>
    <row r="47" spans="2:5" x14ac:dyDescent="0.25">
      <c r="D47" s="39"/>
    </row>
    <row r="48" spans="2:5" x14ac:dyDescent="0.25">
      <c r="D48" s="39"/>
    </row>
    <row r="49" spans="1:5" x14ac:dyDescent="0.25">
      <c r="D49" s="39"/>
    </row>
    <row r="50" spans="1:5" x14ac:dyDescent="0.25">
      <c r="D50" s="39"/>
    </row>
    <row r="51" spans="1:5" x14ac:dyDescent="0.25">
      <c r="D51" s="39"/>
    </row>
    <row r="52" spans="1:5" x14ac:dyDescent="0.25">
      <c r="D52" s="39"/>
    </row>
    <row r="53" spans="1:5" x14ac:dyDescent="0.25">
      <c r="D53" s="39"/>
    </row>
    <row r="54" spans="1:5" x14ac:dyDescent="0.25">
      <c r="D54" s="39"/>
    </row>
    <row r="55" spans="1:5" x14ac:dyDescent="0.25">
      <c r="D55" s="39"/>
    </row>
    <row r="56" spans="1:5" ht="16" x14ac:dyDescent="0.25">
      <c r="A56" s="37" t="s">
        <v>13</v>
      </c>
    </row>
    <row r="57" spans="1:5" x14ac:dyDescent="0.25">
      <c r="B57" s="38" t="s">
        <v>14</v>
      </c>
    </row>
    <row r="58" spans="1:5" x14ac:dyDescent="0.25">
      <c r="B58" s="11" t="s">
        <v>15</v>
      </c>
    </row>
    <row r="60" spans="1:5" x14ac:dyDescent="0.25">
      <c r="B60" s="44" t="s">
        <v>8</v>
      </c>
      <c r="C60" s="51" t="s">
        <v>9</v>
      </c>
      <c r="D60" s="51"/>
      <c r="E60" s="51"/>
    </row>
    <row r="61" spans="1:5" ht="27.75" customHeight="1" x14ac:dyDescent="0.25">
      <c r="B61" s="42" t="s">
        <v>16</v>
      </c>
      <c r="C61" s="52" t="s">
        <v>105</v>
      </c>
      <c r="D61" s="52"/>
      <c r="E61" s="52"/>
    </row>
    <row r="62" spans="1:5" ht="43.5" customHeight="1" x14ac:dyDescent="0.25">
      <c r="B62" s="43" t="s">
        <v>17</v>
      </c>
      <c r="C62" s="52" t="s">
        <v>18</v>
      </c>
      <c r="D62" s="52"/>
      <c r="E62" s="52"/>
    </row>
    <row r="63" spans="1:5" ht="13.5" customHeight="1" x14ac:dyDescent="0.25">
      <c r="C63" s="49"/>
      <c r="D63" s="49"/>
      <c r="E63" s="49"/>
    </row>
    <row r="64" spans="1:5" x14ac:dyDescent="0.25">
      <c r="B64" s="11" t="s">
        <v>19</v>
      </c>
      <c r="D64" s="39"/>
    </row>
    <row r="94" spans="2:5" x14ac:dyDescent="0.25">
      <c r="B94" s="38" t="s">
        <v>20</v>
      </c>
    </row>
    <row r="95" spans="2:5" x14ac:dyDescent="0.25">
      <c r="B95" s="11" t="s">
        <v>21</v>
      </c>
    </row>
    <row r="96" spans="2:5" x14ac:dyDescent="0.25">
      <c r="B96" s="40" t="s">
        <v>22</v>
      </c>
      <c r="C96" s="40" t="s">
        <v>8</v>
      </c>
      <c r="D96" s="51" t="s">
        <v>9</v>
      </c>
      <c r="E96" s="51"/>
    </row>
    <row r="97" spans="2:5" ht="43" customHeight="1" x14ac:dyDescent="0.25">
      <c r="B97" s="45" t="s">
        <v>23</v>
      </c>
      <c r="C97" s="42" t="s">
        <v>24</v>
      </c>
      <c r="D97" s="52" t="s">
        <v>25</v>
      </c>
      <c r="E97" s="52"/>
    </row>
    <row r="98" spans="2:5" ht="39.65" customHeight="1" x14ac:dyDescent="0.25">
      <c r="B98" s="46" t="s">
        <v>26</v>
      </c>
      <c r="C98" s="42" t="s">
        <v>27</v>
      </c>
      <c r="D98" s="52" t="s">
        <v>28</v>
      </c>
      <c r="E98" s="52"/>
    </row>
    <row r="99" spans="2:5" ht="25.5" customHeight="1" x14ac:dyDescent="0.25">
      <c r="B99" s="47" t="s">
        <v>29</v>
      </c>
      <c r="C99" s="42" t="s">
        <v>30</v>
      </c>
      <c r="D99" s="53" t="s">
        <v>31</v>
      </c>
      <c r="E99" s="53"/>
    </row>
    <row r="100" spans="2:5" ht="59.15" customHeight="1" x14ac:dyDescent="0.25">
      <c r="B100" s="48"/>
      <c r="C100" s="43" t="s">
        <v>32</v>
      </c>
      <c r="D100" s="52" t="s">
        <v>33</v>
      </c>
      <c r="E100" s="52"/>
    </row>
    <row r="101" spans="2:5" ht="13.5" customHeight="1" x14ac:dyDescent="0.25">
      <c r="C101" s="49"/>
      <c r="D101" s="49"/>
      <c r="E101" s="49"/>
    </row>
    <row r="102" spans="2:5" x14ac:dyDescent="0.25">
      <c r="B102" s="11" t="s">
        <v>19</v>
      </c>
      <c r="D102" s="39"/>
    </row>
    <row r="131" spans="2:5" x14ac:dyDescent="0.25">
      <c r="B131" s="38" t="s">
        <v>34</v>
      </c>
    </row>
    <row r="132" spans="2:5" x14ac:dyDescent="0.25">
      <c r="B132" s="11" t="s">
        <v>35</v>
      </c>
    </row>
    <row r="133" spans="2:5" x14ac:dyDescent="0.25">
      <c r="B133" s="44" t="s">
        <v>8</v>
      </c>
      <c r="C133" s="51" t="s">
        <v>9</v>
      </c>
      <c r="D133" s="51"/>
      <c r="E133" s="51"/>
    </row>
    <row r="134" spans="2:5" ht="43.5" customHeight="1" x14ac:dyDescent="0.25">
      <c r="B134" s="43" t="s">
        <v>36</v>
      </c>
      <c r="C134" s="52" t="s">
        <v>37</v>
      </c>
      <c r="D134" s="52"/>
      <c r="E134" s="52"/>
    </row>
    <row r="135" spans="2:5" ht="13.5" customHeight="1" x14ac:dyDescent="0.25">
      <c r="C135" s="49"/>
      <c r="D135" s="49"/>
      <c r="E135" s="49"/>
    </row>
    <row r="136" spans="2:5" x14ac:dyDescent="0.25">
      <c r="B136" s="11" t="s">
        <v>19</v>
      </c>
      <c r="D136" s="39"/>
    </row>
    <row r="165" spans="2:2" x14ac:dyDescent="0.25">
      <c r="B165" s="41" t="s">
        <v>38</v>
      </c>
    </row>
    <row r="168" spans="2:2" x14ac:dyDescent="0.25">
      <c r="B168" s="50" t="s">
        <v>39</v>
      </c>
    </row>
  </sheetData>
  <sheetProtection sheet="1" objects="1" scenarios="1"/>
  <mergeCells count="12">
    <mergeCell ref="C134:E134"/>
    <mergeCell ref="C133:E133"/>
    <mergeCell ref="D97:E97"/>
    <mergeCell ref="D98:E98"/>
    <mergeCell ref="D99:E99"/>
    <mergeCell ref="D100:E100"/>
    <mergeCell ref="C60:E60"/>
    <mergeCell ref="C61:E61"/>
    <mergeCell ref="C62:E62"/>
    <mergeCell ref="D96:E96"/>
    <mergeCell ref="C34:E34"/>
    <mergeCell ref="C35:E35"/>
  </mergeCells>
  <phoneticPr fontId="7"/>
  <pageMargins left="0.70866141732283472" right="0.70866141732283472" top="0.74803149606299213" bottom="0.74803149606299213" header="0.31496062992125984" footer="0.31496062992125984"/>
  <pageSetup paperSize="9" scale="51" fitToHeight="0" orientation="portrait" r:id="rId1"/>
  <rowBreaks count="1" manualBreakCount="1">
    <brk id="93"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C37B2-042F-4C5C-900C-E48E69117A52}">
  <sheetPr>
    <outlinePr summaryBelow="0" summaryRight="0"/>
    <pageSetUpPr fitToPage="1"/>
  </sheetPr>
  <dimension ref="A1:AB1000"/>
  <sheetViews>
    <sheetView zoomScale="50" zoomScaleNormal="50" workbookViewId="0">
      <selection activeCell="R15" sqref="R15"/>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28.5" customHeight="1" x14ac:dyDescent="0.15">
      <c r="B5" s="78" t="s">
        <v>44</v>
      </c>
      <c r="C5" s="79"/>
      <c r="D5" s="79"/>
      <c r="E5" s="80"/>
      <c r="F5" s="10"/>
      <c r="G5" s="84" t="s">
        <v>45</v>
      </c>
      <c r="H5" s="85"/>
      <c r="I5" s="85"/>
      <c r="J5" s="86"/>
      <c r="K5" s="8"/>
      <c r="L5" s="9"/>
      <c r="M5" s="60" t="s">
        <v>46</v>
      </c>
      <c r="N5" s="61"/>
      <c r="O5" s="62"/>
    </row>
    <row r="6" spans="1:28" ht="28.5" customHeight="1" thickBot="1" x14ac:dyDescent="0.2">
      <c r="B6" s="81"/>
      <c r="C6" s="82"/>
      <c r="D6" s="82"/>
      <c r="E6" s="83"/>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0" t="s">
        <v>49</v>
      </c>
      <c r="C9" s="91"/>
      <c r="D9" s="91"/>
      <c r="E9" s="92"/>
      <c r="G9" s="90" t="s">
        <v>50</v>
      </c>
      <c r="H9" s="91"/>
      <c r="I9" s="91"/>
      <c r="J9" s="92"/>
      <c r="K9" s="97" t="s">
        <v>51</v>
      </c>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x14ac:dyDescent="0.2">
      <c r="A13" s="4" t="s">
        <v>54</v>
      </c>
      <c r="B13" s="100" t="s">
        <v>55</v>
      </c>
      <c r="C13" s="101"/>
      <c r="D13" s="100" t="s">
        <v>56</v>
      </c>
      <c r="E13" s="102"/>
      <c r="F13" s="102"/>
      <c r="G13" s="102"/>
      <c r="H13" s="5"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05" t="s">
        <v>60</v>
      </c>
      <c r="B14" s="108" t="s">
        <v>61</v>
      </c>
      <c r="C14" s="109"/>
      <c r="D14" s="114" t="s">
        <v>62</v>
      </c>
      <c r="E14" s="115"/>
      <c r="F14" s="115"/>
      <c r="G14" s="15" t="s">
        <v>63</v>
      </c>
      <c r="H14" s="19" t="s">
        <v>64</v>
      </c>
      <c r="I14" s="116" t="s">
        <v>65</v>
      </c>
      <c r="J14" s="117"/>
      <c r="K14" s="118"/>
      <c r="L14" s="116" t="s">
        <v>66</v>
      </c>
      <c r="M14" s="125"/>
      <c r="N14" s="125"/>
      <c r="O14" s="126"/>
    </row>
    <row r="15" spans="1:28" ht="17.149999999999999" customHeight="1" x14ac:dyDescent="0.15">
      <c r="A15" s="106"/>
      <c r="B15" s="110"/>
      <c r="C15" s="111"/>
      <c r="D15" s="133" t="s">
        <v>67</v>
      </c>
      <c r="E15" s="134"/>
      <c r="F15" s="134"/>
      <c r="G15" s="17" t="s">
        <v>68</v>
      </c>
      <c r="H15" s="19" t="s">
        <v>64</v>
      </c>
      <c r="I15" s="119"/>
      <c r="J15" s="120"/>
      <c r="K15" s="121"/>
      <c r="L15" s="127"/>
      <c r="M15" s="128"/>
      <c r="N15" s="128"/>
      <c r="O15" s="129"/>
    </row>
    <row r="16" spans="1:28" ht="17.149999999999999" customHeight="1" x14ac:dyDescent="0.15">
      <c r="A16" s="106"/>
      <c r="B16" s="110"/>
      <c r="C16" s="111"/>
      <c r="D16" s="135"/>
      <c r="E16" s="136"/>
      <c r="F16" s="136"/>
      <c r="G16" s="17"/>
      <c r="H16" s="19"/>
      <c r="I16" s="119"/>
      <c r="J16" s="120"/>
      <c r="K16" s="121"/>
      <c r="L16" s="127"/>
      <c r="M16" s="128"/>
      <c r="N16" s="128"/>
      <c r="O16" s="129"/>
    </row>
    <row r="17" spans="1:15" ht="17.149999999999999" customHeight="1" x14ac:dyDescent="0.15">
      <c r="A17" s="106"/>
      <c r="B17" s="110"/>
      <c r="C17" s="111"/>
      <c r="D17" s="135"/>
      <c r="E17" s="136"/>
      <c r="F17" s="136"/>
      <c r="G17" s="17"/>
      <c r="H17" s="19"/>
      <c r="I17" s="119"/>
      <c r="J17" s="120"/>
      <c r="K17" s="121"/>
      <c r="L17" s="127"/>
      <c r="M17" s="128"/>
      <c r="N17" s="128"/>
      <c r="O17" s="129"/>
    </row>
    <row r="18" spans="1:15" ht="17.149999999999999" customHeight="1" thickBot="1" x14ac:dyDescent="0.2">
      <c r="A18" s="107"/>
      <c r="B18" s="112"/>
      <c r="C18" s="113"/>
      <c r="D18" s="137" t="s">
        <v>69</v>
      </c>
      <c r="E18" s="138"/>
      <c r="F18" s="138"/>
      <c r="G18" s="16" t="s">
        <v>70</v>
      </c>
      <c r="H18" s="21" t="s">
        <v>64</v>
      </c>
      <c r="I18" s="122"/>
      <c r="J18" s="123"/>
      <c r="K18" s="124"/>
      <c r="L18" s="130"/>
      <c r="M18" s="131"/>
      <c r="N18" s="131"/>
      <c r="O18" s="132"/>
    </row>
    <row r="19" spans="1:15" ht="17.149999999999999" customHeight="1" x14ac:dyDescent="0.15">
      <c r="A19" s="139" t="s">
        <v>71</v>
      </c>
      <c r="B19" s="108" t="s">
        <v>72</v>
      </c>
      <c r="C19" s="109"/>
      <c r="D19" s="114" t="s">
        <v>73</v>
      </c>
      <c r="E19" s="115"/>
      <c r="F19" s="115"/>
      <c r="G19" s="15" t="s">
        <v>70</v>
      </c>
      <c r="H19" s="18" t="s">
        <v>64</v>
      </c>
      <c r="I19" s="116" t="s">
        <v>74</v>
      </c>
      <c r="J19" s="117"/>
      <c r="K19" s="118"/>
      <c r="L19" s="116" t="s">
        <v>75</v>
      </c>
      <c r="M19" s="125"/>
      <c r="N19" s="125"/>
      <c r="O19" s="126"/>
    </row>
    <row r="20" spans="1:15" ht="17.149999999999999" customHeight="1" x14ac:dyDescent="0.15">
      <c r="A20" s="140"/>
      <c r="B20" s="110"/>
      <c r="C20" s="111"/>
      <c r="D20" s="142" t="s">
        <v>76</v>
      </c>
      <c r="E20" s="134"/>
      <c r="F20" s="134"/>
      <c r="G20" s="24" t="s">
        <v>77</v>
      </c>
      <c r="H20" s="19" t="s">
        <v>64</v>
      </c>
      <c r="I20" s="119"/>
      <c r="J20" s="120"/>
      <c r="K20" s="121"/>
      <c r="L20" s="127"/>
      <c r="M20" s="128"/>
      <c r="N20" s="128"/>
      <c r="O20" s="129"/>
    </row>
    <row r="21" spans="1:15" ht="17.149999999999999" customHeight="1" x14ac:dyDescent="0.15">
      <c r="A21" s="140"/>
      <c r="B21" s="110"/>
      <c r="C21" s="111"/>
      <c r="D21" s="133" t="s">
        <v>78</v>
      </c>
      <c r="E21" s="134"/>
      <c r="F21" s="134"/>
      <c r="G21" s="24" t="s">
        <v>77</v>
      </c>
      <c r="H21" s="19" t="s">
        <v>64</v>
      </c>
      <c r="I21" s="119"/>
      <c r="J21" s="120"/>
      <c r="K21" s="121"/>
      <c r="L21" s="127"/>
      <c r="M21" s="128"/>
      <c r="N21" s="128"/>
      <c r="O21" s="129"/>
    </row>
    <row r="22" spans="1:15" ht="17.149999999999999" customHeight="1" x14ac:dyDescent="0.15">
      <c r="A22" s="140"/>
      <c r="B22" s="110"/>
      <c r="C22" s="111"/>
      <c r="D22" s="133" t="s">
        <v>79</v>
      </c>
      <c r="E22" s="134"/>
      <c r="F22" s="134"/>
      <c r="G22" s="24" t="s">
        <v>80</v>
      </c>
      <c r="H22" s="19" t="s">
        <v>64</v>
      </c>
      <c r="I22" s="119"/>
      <c r="J22" s="120"/>
      <c r="K22" s="121"/>
      <c r="L22" s="127"/>
      <c r="M22" s="128"/>
      <c r="N22" s="128"/>
      <c r="O22" s="129"/>
    </row>
    <row r="23" spans="1:15" ht="17.149999999999999" customHeight="1" thickBot="1" x14ac:dyDescent="0.2">
      <c r="A23" s="141"/>
      <c r="B23" s="112"/>
      <c r="C23" s="113"/>
      <c r="D23" s="137" t="s">
        <v>69</v>
      </c>
      <c r="E23" s="138"/>
      <c r="F23" s="138"/>
      <c r="G23" s="16" t="s">
        <v>70</v>
      </c>
      <c r="H23" s="20" t="s">
        <v>64</v>
      </c>
      <c r="I23" s="122"/>
      <c r="J23" s="123"/>
      <c r="K23" s="124"/>
      <c r="L23" s="130"/>
      <c r="M23" s="131"/>
      <c r="N23" s="131"/>
      <c r="O23" s="132"/>
    </row>
    <row r="24" spans="1:15" ht="17.149999999999999" customHeight="1" x14ac:dyDescent="0.15">
      <c r="A24" s="105" t="s">
        <v>81</v>
      </c>
      <c r="B24" s="108" t="s">
        <v>82</v>
      </c>
      <c r="C24" s="109"/>
      <c r="D24" s="114" t="s">
        <v>73</v>
      </c>
      <c r="E24" s="115"/>
      <c r="F24" s="115"/>
      <c r="G24" s="15" t="s">
        <v>70</v>
      </c>
      <c r="H24" s="19" t="s">
        <v>64</v>
      </c>
      <c r="I24" s="116" t="s">
        <v>83</v>
      </c>
      <c r="J24" s="117"/>
      <c r="K24" s="118"/>
      <c r="L24" s="116" t="s">
        <v>84</v>
      </c>
      <c r="M24" s="125"/>
      <c r="N24" s="125"/>
      <c r="O24" s="126"/>
    </row>
    <row r="25" spans="1:15" ht="17.149999999999999" customHeight="1" x14ac:dyDescent="0.15">
      <c r="A25" s="106"/>
      <c r="B25" s="110"/>
      <c r="C25" s="111"/>
      <c r="D25" s="133" t="s">
        <v>85</v>
      </c>
      <c r="E25" s="134"/>
      <c r="F25" s="134"/>
      <c r="G25" s="17" t="s">
        <v>77</v>
      </c>
      <c r="H25" s="19" t="s">
        <v>64</v>
      </c>
      <c r="I25" s="119"/>
      <c r="J25" s="120"/>
      <c r="K25" s="121"/>
      <c r="L25" s="127"/>
      <c r="M25" s="128"/>
      <c r="N25" s="128"/>
      <c r="O25" s="129"/>
    </row>
    <row r="26" spans="1:15" ht="17.149999999999999" customHeight="1" x14ac:dyDescent="0.15">
      <c r="A26" s="106"/>
      <c r="B26" s="110"/>
      <c r="C26" s="111"/>
      <c r="D26" s="133" t="s">
        <v>86</v>
      </c>
      <c r="E26" s="134"/>
      <c r="F26" s="134"/>
      <c r="G26" s="17" t="s">
        <v>63</v>
      </c>
      <c r="H26" s="19" t="s">
        <v>87</v>
      </c>
      <c r="I26" s="119"/>
      <c r="J26" s="120"/>
      <c r="K26" s="121"/>
      <c r="L26" s="127"/>
      <c r="M26" s="128"/>
      <c r="N26" s="128"/>
      <c r="O26" s="129"/>
    </row>
    <row r="27" spans="1:15" ht="17.149999999999999" customHeight="1" x14ac:dyDescent="0.15">
      <c r="A27" s="106"/>
      <c r="B27" s="110"/>
      <c r="C27" s="111"/>
      <c r="D27" s="133"/>
      <c r="E27" s="134"/>
      <c r="F27" s="134"/>
      <c r="G27" s="17"/>
      <c r="H27" s="19"/>
      <c r="I27" s="119"/>
      <c r="J27" s="120"/>
      <c r="K27" s="121"/>
      <c r="L27" s="127"/>
      <c r="M27" s="128"/>
      <c r="N27" s="128"/>
      <c r="O27" s="129"/>
    </row>
    <row r="28" spans="1:15" ht="17.149999999999999" customHeight="1" thickBot="1" x14ac:dyDescent="0.2">
      <c r="A28" s="107"/>
      <c r="B28" s="112"/>
      <c r="C28" s="113"/>
      <c r="D28" s="137" t="s">
        <v>69</v>
      </c>
      <c r="E28" s="138"/>
      <c r="F28" s="138"/>
      <c r="G28" s="16" t="s">
        <v>70</v>
      </c>
      <c r="H28" s="21" t="s">
        <v>64</v>
      </c>
      <c r="I28" s="122"/>
      <c r="J28" s="123"/>
      <c r="K28" s="124"/>
      <c r="L28" s="130"/>
      <c r="M28" s="131"/>
      <c r="N28" s="131"/>
      <c r="O28" s="132"/>
    </row>
    <row r="29" spans="1:15" ht="17.149999999999999" customHeight="1" x14ac:dyDescent="0.15">
      <c r="A29" s="143" t="s">
        <v>88</v>
      </c>
      <c r="B29" s="108" t="s">
        <v>89</v>
      </c>
      <c r="C29" s="109"/>
      <c r="D29" s="114" t="s">
        <v>73</v>
      </c>
      <c r="E29" s="115"/>
      <c r="F29" s="115"/>
      <c r="G29" s="15" t="s">
        <v>70</v>
      </c>
      <c r="H29" s="19" t="s">
        <v>64</v>
      </c>
      <c r="I29" s="116" t="s">
        <v>90</v>
      </c>
      <c r="J29" s="117"/>
      <c r="K29" s="118"/>
      <c r="L29" s="116" t="s">
        <v>91</v>
      </c>
      <c r="M29" s="125"/>
      <c r="N29" s="125"/>
      <c r="O29" s="126"/>
    </row>
    <row r="30" spans="1:15" ht="17.149999999999999" customHeight="1" x14ac:dyDescent="0.15">
      <c r="A30" s="144"/>
      <c r="B30" s="110"/>
      <c r="C30" s="111"/>
      <c r="D30" s="133" t="s">
        <v>92</v>
      </c>
      <c r="E30" s="134"/>
      <c r="F30" s="134"/>
      <c r="G30" s="17"/>
      <c r="H30" s="27" t="s">
        <v>93</v>
      </c>
      <c r="I30" s="119"/>
      <c r="J30" s="120"/>
      <c r="K30" s="121"/>
      <c r="L30" s="127"/>
      <c r="M30" s="128"/>
      <c r="N30" s="128"/>
      <c r="O30" s="129"/>
    </row>
    <row r="31" spans="1:15" ht="17.149999999999999" customHeight="1" x14ac:dyDescent="0.15">
      <c r="A31" s="144"/>
      <c r="B31" s="110"/>
      <c r="C31" s="111"/>
      <c r="D31" s="133"/>
      <c r="E31" s="134"/>
      <c r="F31" s="134"/>
      <c r="G31" s="17"/>
      <c r="H31" s="19"/>
      <c r="I31" s="119"/>
      <c r="J31" s="120"/>
      <c r="K31" s="121"/>
      <c r="L31" s="127"/>
      <c r="M31" s="128"/>
      <c r="N31" s="128"/>
      <c r="O31" s="129"/>
    </row>
    <row r="32" spans="1:15" ht="17.149999999999999" customHeight="1" x14ac:dyDescent="0.15">
      <c r="A32" s="144"/>
      <c r="B32" s="110"/>
      <c r="C32" s="111"/>
      <c r="D32" s="133"/>
      <c r="E32" s="134"/>
      <c r="F32" s="134"/>
      <c r="G32" s="17"/>
      <c r="H32" s="19"/>
      <c r="I32" s="119"/>
      <c r="J32" s="120"/>
      <c r="K32" s="121"/>
      <c r="L32" s="127"/>
      <c r="M32" s="128"/>
      <c r="N32" s="128"/>
      <c r="O32" s="129"/>
    </row>
    <row r="33" spans="1:15" ht="17.149999999999999" customHeight="1" thickBot="1" x14ac:dyDescent="0.2">
      <c r="A33" s="145"/>
      <c r="B33" s="112"/>
      <c r="C33" s="113"/>
      <c r="D33" s="137" t="s">
        <v>69</v>
      </c>
      <c r="E33" s="138"/>
      <c r="F33" s="138"/>
      <c r="G33" s="16"/>
      <c r="H33" s="21" t="s">
        <v>64</v>
      </c>
      <c r="I33" s="122"/>
      <c r="J33" s="123"/>
      <c r="K33" s="124"/>
      <c r="L33" s="130"/>
      <c r="M33" s="131"/>
      <c r="N33" s="131"/>
      <c r="O33" s="132"/>
    </row>
    <row r="34" spans="1:15" ht="17.149999999999999" customHeight="1" x14ac:dyDescent="0.15">
      <c r="A34" s="139" t="s">
        <v>94</v>
      </c>
      <c r="B34" s="108"/>
      <c r="C34" s="109"/>
      <c r="D34" s="114"/>
      <c r="E34" s="115"/>
      <c r="F34" s="115"/>
      <c r="G34" s="15"/>
      <c r="H34" s="19"/>
      <c r="I34" s="116"/>
      <c r="J34" s="117"/>
      <c r="K34" s="118"/>
      <c r="L34" s="116"/>
      <c r="M34" s="125"/>
      <c r="N34" s="125"/>
      <c r="O34" s="126"/>
    </row>
    <row r="35" spans="1:15" ht="17.149999999999999" customHeight="1" x14ac:dyDescent="0.15">
      <c r="A35" s="140"/>
      <c r="B35" s="110"/>
      <c r="C35" s="111"/>
      <c r="D35" s="133"/>
      <c r="E35" s="134"/>
      <c r="F35" s="134"/>
      <c r="G35" s="17"/>
      <c r="H35" s="19"/>
      <c r="I35" s="119"/>
      <c r="J35" s="120"/>
      <c r="K35" s="121"/>
      <c r="L35" s="127"/>
      <c r="M35" s="128"/>
      <c r="N35" s="128"/>
      <c r="O35" s="129"/>
    </row>
    <row r="36" spans="1:15" ht="17.149999999999999" customHeight="1" x14ac:dyDescent="0.15">
      <c r="A36" s="140"/>
      <c r="B36" s="110"/>
      <c r="C36" s="111"/>
      <c r="D36" s="133"/>
      <c r="E36" s="134"/>
      <c r="F36" s="134"/>
      <c r="G36" s="17"/>
      <c r="H36" s="19"/>
      <c r="I36" s="119"/>
      <c r="J36" s="120"/>
      <c r="K36" s="121"/>
      <c r="L36" s="127"/>
      <c r="M36" s="128"/>
      <c r="N36" s="128"/>
      <c r="O36" s="129"/>
    </row>
    <row r="37" spans="1:15" ht="17.149999999999999" customHeight="1" x14ac:dyDescent="0.15">
      <c r="A37" s="140"/>
      <c r="B37" s="110"/>
      <c r="C37" s="111"/>
      <c r="D37" s="133"/>
      <c r="E37" s="134"/>
      <c r="F37" s="134"/>
      <c r="G37" s="17"/>
      <c r="H37" s="19"/>
      <c r="I37" s="119"/>
      <c r="J37" s="120"/>
      <c r="K37" s="121"/>
      <c r="L37" s="127"/>
      <c r="M37" s="128"/>
      <c r="N37" s="128"/>
      <c r="O37" s="129"/>
    </row>
    <row r="38" spans="1:15" ht="17.149999999999999" customHeight="1" thickBot="1" x14ac:dyDescent="0.2">
      <c r="A38" s="141"/>
      <c r="B38" s="112"/>
      <c r="C38" s="113"/>
      <c r="D38" s="137"/>
      <c r="E38" s="138"/>
      <c r="F38" s="138"/>
      <c r="G38" s="16"/>
      <c r="H38" s="21"/>
      <c r="I38" s="122"/>
      <c r="J38" s="123"/>
      <c r="K38" s="124"/>
      <c r="L38" s="146"/>
      <c r="M38" s="147"/>
      <c r="N38" s="147"/>
      <c r="O38" s="148"/>
    </row>
    <row r="39" spans="1:15" ht="17.149999999999999" customHeight="1" x14ac:dyDescent="0.15">
      <c r="A39" s="149" t="s">
        <v>95</v>
      </c>
      <c r="B39" s="150"/>
      <c r="C39" s="111"/>
      <c r="D39" s="133"/>
      <c r="E39" s="134"/>
      <c r="F39" s="134"/>
      <c r="G39" s="17"/>
      <c r="H39" s="19"/>
      <c r="I39" s="151"/>
      <c r="J39" s="120"/>
      <c r="K39" s="121"/>
      <c r="L39" s="116"/>
      <c r="M39" s="125"/>
      <c r="N39" s="125"/>
      <c r="O39" s="126"/>
    </row>
    <row r="40" spans="1:15" ht="17.149999999999999" customHeight="1" x14ac:dyDescent="0.15">
      <c r="A40" s="140"/>
      <c r="B40" s="110"/>
      <c r="C40" s="111"/>
      <c r="D40" s="133"/>
      <c r="E40" s="134"/>
      <c r="F40" s="134"/>
      <c r="G40" s="17"/>
      <c r="H40" s="19"/>
      <c r="I40" s="119"/>
      <c r="J40" s="120"/>
      <c r="K40" s="121"/>
      <c r="L40" s="127"/>
      <c r="M40" s="128"/>
      <c r="N40" s="128"/>
      <c r="O40" s="129"/>
    </row>
    <row r="41" spans="1:15" ht="17.149999999999999" customHeight="1" x14ac:dyDescent="0.15">
      <c r="A41" s="140"/>
      <c r="B41" s="110"/>
      <c r="C41" s="111"/>
      <c r="D41" s="133"/>
      <c r="E41" s="134"/>
      <c r="F41" s="134"/>
      <c r="G41" s="17"/>
      <c r="H41" s="19"/>
      <c r="I41" s="119"/>
      <c r="J41" s="120"/>
      <c r="K41" s="121"/>
      <c r="L41" s="127"/>
      <c r="M41" s="128"/>
      <c r="N41" s="128"/>
      <c r="O41" s="129"/>
    </row>
    <row r="42" spans="1:15" ht="17.149999999999999" customHeight="1" x14ac:dyDescent="0.15">
      <c r="A42" s="140"/>
      <c r="B42" s="110"/>
      <c r="C42" s="111"/>
      <c r="D42" s="133"/>
      <c r="E42" s="134"/>
      <c r="F42" s="134"/>
      <c r="G42" s="17"/>
      <c r="H42" s="19"/>
      <c r="I42" s="119"/>
      <c r="J42" s="120"/>
      <c r="K42" s="121"/>
      <c r="L42" s="127"/>
      <c r="M42" s="128"/>
      <c r="N42" s="128"/>
      <c r="O42" s="129"/>
    </row>
    <row r="43" spans="1:15" ht="17.149999999999999" customHeight="1" thickBot="1" x14ac:dyDescent="0.2">
      <c r="A43" s="141"/>
      <c r="B43" s="112"/>
      <c r="C43" s="113"/>
      <c r="D43" s="137"/>
      <c r="E43" s="138"/>
      <c r="F43" s="138"/>
      <c r="G43" s="16"/>
      <c r="H43" s="21"/>
      <c r="I43" s="122"/>
      <c r="J43" s="123"/>
      <c r="K43" s="124"/>
      <c r="L43" s="146"/>
      <c r="M43" s="147"/>
      <c r="N43" s="147"/>
      <c r="O43" s="148"/>
    </row>
    <row r="44" spans="1:15" ht="17.149999999999999" customHeight="1" x14ac:dyDescent="0.15">
      <c r="A44" s="149" t="s">
        <v>96</v>
      </c>
      <c r="B44" s="150"/>
      <c r="C44" s="111"/>
      <c r="D44" s="133"/>
      <c r="E44" s="134"/>
      <c r="F44" s="134"/>
      <c r="G44" s="17"/>
      <c r="H44" s="19"/>
      <c r="I44" s="151"/>
      <c r="J44" s="120"/>
      <c r="K44" s="121"/>
      <c r="L44" s="116"/>
      <c r="M44" s="125"/>
      <c r="N44" s="125"/>
      <c r="O44" s="126"/>
    </row>
    <row r="45" spans="1:15" ht="17.149999999999999" customHeight="1" x14ac:dyDescent="0.15">
      <c r="A45" s="140"/>
      <c r="B45" s="110"/>
      <c r="C45" s="111"/>
      <c r="D45" s="133"/>
      <c r="E45" s="134"/>
      <c r="F45" s="134"/>
      <c r="G45" s="17"/>
      <c r="H45" s="19"/>
      <c r="I45" s="119"/>
      <c r="J45" s="120"/>
      <c r="K45" s="121"/>
      <c r="L45" s="127"/>
      <c r="M45" s="128"/>
      <c r="N45" s="128"/>
      <c r="O45" s="129"/>
    </row>
    <row r="46" spans="1:15" ht="17.149999999999999" customHeight="1" x14ac:dyDescent="0.15">
      <c r="A46" s="140"/>
      <c r="B46" s="110"/>
      <c r="C46" s="111"/>
      <c r="D46" s="133"/>
      <c r="E46" s="134"/>
      <c r="F46" s="134"/>
      <c r="G46" s="17"/>
      <c r="H46" s="19"/>
      <c r="I46" s="119"/>
      <c r="J46" s="120"/>
      <c r="K46" s="121"/>
      <c r="L46" s="127"/>
      <c r="M46" s="128"/>
      <c r="N46" s="128"/>
      <c r="O46" s="129"/>
    </row>
    <row r="47" spans="1:15" ht="17.149999999999999" customHeight="1" x14ac:dyDescent="0.15">
      <c r="A47" s="140"/>
      <c r="B47" s="110"/>
      <c r="C47" s="111"/>
      <c r="D47" s="133"/>
      <c r="E47" s="134"/>
      <c r="F47" s="134"/>
      <c r="G47" s="17"/>
      <c r="H47" s="19"/>
      <c r="I47" s="119"/>
      <c r="J47" s="120"/>
      <c r="K47" s="121"/>
      <c r="L47" s="127"/>
      <c r="M47" s="128"/>
      <c r="N47" s="128"/>
      <c r="O47" s="129"/>
    </row>
    <row r="48" spans="1:15" ht="17.149999999999999" customHeight="1" thickBot="1" x14ac:dyDescent="0.2">
      <c r="A48" s="141"/>
      <c r="B48" s="112"/>
      <c r="C48" s="113"/>
      <c r="D48" s="137"/>
      <c r="E48" s="138"/>
      <c r="F48" s="138"/>
      <c r="G48" s="16"/>
      <c r="H48" s="21"/>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K9:K11" name="範囲1"/>
  </protectedRanges>
  <mergeCells count="79">
    <mergeCell ref="A44:A48"/>
    <mergeCell ref="B44:C48"/>
    <mergeCell ref="D44:F44"/>
    <mergeCell ref="I44:K48"/>
    <mergeCell ref="L44:O48"/>
    <mergeCell ref="D45:F45"/>
    <mergeCell ref="D46:F46"/>
    <mergeCell ref="D47:F47"/>
    <mergeCell ref="D48:F48"/>
    <mergeCell ref="A39:A43"/>
    <mergeCell ref="B39:C43"/>
    <mergeCell ref="D39:F39"/>
    <mergeCell ref="I39:K43"/>
    <mergeCell ref="L39:O43"/>
    <mergeCell ref="D40:F40"/>
    <mergeCell ref="D41:F41"/>
    <mergeCell ref="D42:F42"/>
    <mergeCell ref="D43:F43"/>
    <mergeCell ref="A34:A38"/>
    <mergeCell ref="B34:C38"/>
    <mergeCell ref="D34:F34"/>
    <mergeCell ref="I34:K38"/>
    <mergeCell ref="L34:O38"/>
    <mergeCell ref="D35:F35"/>
    <mergeCell ref="D36:F36"/>
    <mergeCell ref="D37:F37"/>
    <mergeCell ref="D38:F38"/>
    <mergeCell ref="A29:A33"/>
    <mergeCell ref="B29:C33"/>
    <mergeCell ref="D29:F29"/>
    <mergeCell ref="I29:K33"/>
    <mergeCell ref="L29:O33"/>
    <mergeCell ref="D31:F31"/>
    <mergeCell ref="D32:F32"/>
    <mergeCell ref="D33:F33"/>
    <mergeCell ref="D30:F30"/>
    <mergeCell ref="A24:A28"/>
    <mergeCell ref="B24:C28"/>
    <mergeCell ref="D24:F24"/>
    <mergeCell ref="I24:K28"/>
    <mergeCell ref="L24:O28"/>
    <mergeCell ref="D25:F25"/>
    <mergeCell ref="D27:F27"/>
    <mergeCell ref="D28:F28"/>
    <mergeCell ref="D26:F26"/>
    <mergeCell ref="A19:A23"/>
    <mergeCell ref="B19:C23"/>
    <mergeCell ref="D19:F19"/>
    <mergeCell ref="I19:K23"/>
    <mergeCell ref="L19:O23"/>
    <mergeCell ref="D21:F21"/>
    <mergeCell ref="D22:F22"/>
    <mergeCell ref="D23:F23"/>
    <mergeCell ref="D20:F20"/>
    <mergeCell ref="L13:O13"/>
    <mergeCell ref="A14:A18"/>
    <mergeCell ref="B14:C18"/>
    <mergeCell ref="D14:F14"/>
    <mergeCell ref="I14:K18"/>
    <mergeCell ref="L14:O18"/>
    <mergeCell ref="D15:F15"/>
    <mergeCell ref="D16:F16"/>
    <mergeCell ref="D17:F17"/>
    <mergeCell ref="D18:F18"/>
    <mergeCell ref="B9:E11"/>
    <mergeCell ref="G9:J11"/>
    <mergeCell ref="K9:K11"/>
    <mergeCell ref="B13:C13"/>
    <mergeCell ref="D13:G13"/>
    <mergeCell ref="I13:K13"/>
    <mergeCell ref="B8:E8"/>
    <mergeCell ref="G8:J8"/>
    <mergeCell ref="M4:O4"/>
    <mergeCell ref="M5:O8"/>
    <mergeCell ref="B1:D1"/>
    <mergeCell ref="B4:E4"/>
    <mergeCell ref="G4:J4"/>
    <mergeCell ref="B5:E6"/>
    <mergeCell ref="G5:J6"/>
  </mergeCells>
  <phoneticPr fontId="7"/>
  <dataValidations count="2">
    <dataValidation type="list" allowBlank="1" showErrorMessage="1" sqref="H14:H48" xr:uid="{EE3AB439-354B-4ECE-B8A3-BC59EE027421}">
      <formula1>"取り組み中,終わった,助けて！"</formula1>
    </dataValidation>
    <dataValidation type="list" allowBlank="1" showErrorMessage="1" sqref="G14:G48" xr:uid="{20CA8262-F43D-401D-B205-4185EA613B28}">
      <formula1>"5分,10分,15分,20分,25分,30分,35分,40分,45分"</formula1>
    </dataValidation>
  </dataValidations>
  <printOptions horizontalCentered="1" gridLines="1"/>
  <pageMargins left="0.7" right="0.7" top="0.75" bottom="0.75" header="0" footer="0"/>
  <pageSetup paperSize="9" scale="56" fitToHeight="0" pageOrder="overThenDown" orientation="landscape" cellComments="atEn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97DE8-1274-4E92-B526-A413D9C2C1FF}">
  <sheetPr>
    <outlinePr summaryBelow="0" summaryRight="0"/>
    <pageSetUpPr fitToPage="1"/>
  </sheetPr>
  <dimension ref="B1:Q960"/>
  <sheetViews>
    <sheetView workbookViewId="0"/>
  </sheetViews>
  <sheetFormatPr defaultColWidth="12.54296875" defaultRowHeight="15" customHeight="1" x14ac:dyDescent="0.15"/>
  <cols>
    <col min="1" max="1" width="11" style="1" customWidth="1"/>
    <col min="2" max="2" width="14.7265625" style="1" customWidth="1"/>
    <col min="3" max="3" width="13.453125" style="1" customWidth="1"/>
    <col min="4" max="4" width="14.7265625" style="1" customWidth="1"/>
    <col min="5" max="5" width="15.7265625" style="1" customWidth="1"/>
    <col min="6" max="6" width="14.7265625" style="1" customWidth="1"/>
    <col min="7" max="7" width="14.453125" style="23" customWidth="1"/>
    <col min="8" max="8" width="9.1796875" style="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2:17" ht="15.75" customHeight="1" thickBot="1" x14ac:dyDescent="0.2"/>
    <row r="2" spans="2:17" ht="18.75" customHeight="1" thickBot="1" x14ac:dyDescent="0.2">
      <c r="B2" s="72" t="s">
        <v>41</v>
      </c>
      <c r="C2" s="73"/>
      <c r="D2" s="73"/>
      <c r="E2" s="74"/>
      <c r="G2" s="75" t="s">
        <v>42</v>
      </c>
      <c r="H2" s="76"/>
      <c r="I2" s="76"/>
      <c r="J2" s="77"/>
      <c r="M2" s="57" t="s">
        <v>43</v>
      </c>
      <c r="N2" s="58"/>
      <c r="O2" s="59"/>
    </row>
    <row r="3" spans="2:17" ht="28.5" customHeight="1" x14ac:dyDescent="0.15">
      <c r="B3" s="152"/>
      <c r="C3" s="153"/>
      <c r="D3" s="153"/>
      <c r="E3" s="154"/>
      <c r="F3" s="10"/>
      <c r="G3" s="84"/>
      <c r="H3" s="85"/>
      <c r="I3" s="85"/>
      <c r="J3" s="86"/>
      <c r="K3" s="8"/>
      <c r="L3" s="9"/>
      <c r="M3" s="60"/>
      <c r="N3" s="61"/>
      <c r="O3" s="62"/>
    </row>
    <row r="4" spans="2:17" ht="28.5" customHeight="1" thickBot="1" x14ac:dyDescent="0.2">
      <c r="B4" s="155"/>
      <c r="C4" s="156"/>
      <c r="D4" s="156"/>
      <c r="E4" s="157"/>
      <c r="F4" s="10"/>
      <c r="G4" s="87"/>
      <c r="H4" s="88"/>
      <c r="I4" s="88"/>
      <c r="J4" s="89"/>
      <c r="K4" s="8"/>
      <c r="L4" s="9"/>
      <c r="M4" s="63"/>
      <c r="N4" s="64"/>
      <c r="O4" s="65"/>
    </row>
    <row r="5" spans="2:17" ht="15.75" customHeight="1" x14ac:dyDescent="0.15">
      <c r="K5" s="8"/>
      <c r="L5" s="9"/>
      <c r="M5" s="63"/>
      <c r="N5" s="64"/>
      <c r="O5" s="65"/>
    </row>
    <row r="6" spans="2:17" ht="30" customHeight="1" x14ac:dyDescent="0.25">
      <c r="B6" s="31" t="s">
        <v>97</v>
      </c>
      <c r="K6" s="8"/>
      <c r="L6" s="9"/>
      <c r="M6" s="63"/>
      <c r="N6" s="64"/>
      <c r="O6" s="65"/>
    </row>
    <row r="7" spans="2:17" ht="15.75" customHeight="1" thickBot="1" x14ac:dyDescent="0.2">
      <c r="B7" s="26"/>
      <c r="C7" s="26"/>
      <c r="D7" s="26"/>
      <c r="E7" s="26"/>
      <c r="F7" s="26"/>
      <c r="G7" s="26"/>
      <c r="H7" s="26"/>
      <c r="I7" s="26"/>
      <c r="J7" s="26"/>
      <c r="K7" s="26"/>
      <c r="L7" s="9"/>
      <c r="M7" s="66"/>
      <c r="N7" s="67"/>
      <c r="O7" s="68"/>
    </row>
    <row r="8" spans="2:17" ht="30" customHeight="1" x14ac:dyDescent="0.15">
      <c r="B8" s="34" t="s">
        <v>98</v>
      </c>
      <c r="C8" s="35" t="s">
        <v>99</v>
      </c>
      <c r="D8" s="34" t="s">
        <v>98</v>
      </c>
      <c r="E8" s="35" t="s">
        <v>99</v>
      </c>
      <c r="F8" s="34" t="s">
        <v>98</v>
      </c>
      <c r="G8" s="35" t="s">
        <v>99</v>
      </c>
      <c r="H8" s="26"/>
      <c r="I8" s="26"/>
      <c r="J8" s="26"/>
      <c r="K8" s="26"/>
    </row>
    <row r="9" spans="2:17" ht="18.75" customHeight="1" x14ac:dyDescent="0.15">
      <c r="B9" s="32">
        <v>1</v>
      </c>
      <c r="C9" s="33" t="s">
        <v>100</v>
      </c>
      <c r="D9" s="32">
        <v>21</v>
      </c>
      <c r="E9" s="33" t="s">
        <v>100</v>
      </c>
      <c r="F9" s="32">
        <v>41</v>
      </c>
      <c r="G9" s="33" t="s">
        <v>100</v>
      </c>
      <c r="H9" s="26"/>
      <c r="I9" s="26"/>
      <c r="J9" s="26"/>
      <c r="K9" s="26"/>
      <c r="L9" s="13" t="s">
        <v>52</v>
      </c>
    </row>
    <row r="10" spans="2:17" ht="18.75" customHeight="1" x14ac:dyDescent="0.15">
      <c r="B10" s="32">
        <v>2</v>
      </c>
      <c r="C10" s="33" t="s">
        <v>100</v>
      </c>
      <c r="D10" s="32">
        <v>22</v>
      </c>
      <c r="E10" s="33" t="s">
        <v>100</v>
      </c>
      <c r="F10" s="32">
        <v>42</v>
      </c>
      <c r="G10" s="33" t="s">
        <v>100</v>
      </c>
      <c r="H10" s="26"/>
      <c r="I10" s="26"/>
      <c r="J10" s="26"/>
      <c r="K10" s="26"/>
      <c r="L10" s="13" t="s">
        <v>53</v>
      </c>
      <c r="M10" s="7"/>
      <c r="N10" s="7"/>
    </row>
    <row r="11" spans="2:17" ht="18.75" customHeight="1" x14ac:dyDescent="0.15">
      <c r="B11" s="32">
        <v>3</v>
      </c>
      <c r="C11" s="33" t="s">
        <v>100</v>
      </c>
      <c r="D11" s="32">
        <v>23</v>
      </c>
      <c r="E11" s="33" t="s">
        <v>100</v>
      </c>
    </row>
    <row r="12" spans="2:17" ht="18.75" customHeight="1" x14ac:dyDescent="0.15">
      <c r="B12" s="32">
        <v>4</v>
      </c>
      <c r="C12" s="33" t="s">
        <v>100</v>
      </c>
      <c r="D12" s="32">
        <v>24</v>
      </c>
      <c r="E12" s="33" t="s">
        <v>100</v>
      </c>
    </row>
    <row r="13" spans="2:17" ht="18.75" customHeight="1" x14ac:dyDescent="0.15">
      <c r="B13" s="32">
        <v>5</v>
      </c>
      <c r="C13" s="33" t="s">
        <v>100</v>
      </c>
      <c r="D13" s="32">
        <v>25</v>
      </c>
      <c r="E13" s="33" t="s">
        <v>100</v>
      </c>
    </row>
    <row r="14" spans="2:17" ht="18.75" customHeight="1" x14ac:dyDescent="0.15">
      <c r="B14" s="32">
        <v>6</v>
      </c>
      <c r="C14" s="33" t="s">
        <v>100</v>
      </c>
      <c r="D14" s="32">
        <v>26</v>
      </c>
      <c r="E14" s="33" t="s">
        <v>100</v>
      </c>
      <c r="Q14" s="29"/>
    </row>
    <row r="15" spans="2:17" ht="18.75" customHeight="1" x14ac:dyDescent="0.15">
      <c r="B15" s="32">
        <v>7</v>
      </c>
      <c r="C15" s="33" t="s">
        <v>100</v>
      </c>
      <c r="D15" s="32">
        <v>27</v>
      </c>
      <c r="E15" s="33" t="s">
        <v>100</v>
      </c>
    </row>
    <row r="16" spans="2:17" ht="18.75" customHeight="1" x14ac:dyDescent="0.15">
      <c r="B16" s="32">
        <v>8</v>
      </c>
      <c r="C16" s="33" t="s">
        <v>100</v>
      </c>
      <c r="D16" s="32">
        <v>28</v>
      </c>
      <c r="E16" s="33" t="s">
        <v>100</v>
      </c>
    </row>
    <row r="17" spans="2:5" ht="18.75" customHeight="1" x14ac:dyDescent="0.15">
      <c r="B17" s="32">
        <v>9</v>
      </c>
      <c r="C17" s="33" t="s">
        <v>100</v>
      </c>
      <c r="D17" s="32">
        <v>29</v>
      </c>
      <c r="E17" s="33" t="s">
        <v>100</v>
      </c>
    </row>
    <row r="18" spans="2:5" ht="18.75" customHeight="1" x14ac:dyDescent="0.15">
      <c r="B18" s="32">
        <v>10</v>
      </c>
      <c r="C18" s="33" t="s">
        <v>100</v>
      </c>
      <c r="D18" s="32">
        <v>30</v>
      </c>
      <c r="E18" s="33" t="s">
        <v>100</v>
      </c>
    </row>
    <row r="19" spans="2:5" ht="18.75" customHeight="1" x14ac:dyDescent="0.15">
      <c r="B19" s="32">
        <v>11</v>
      </c>
      <c r="C19" s="33" t="s">
        <v>100</v>
      </c>
      <c r="D19" s="32">
        <v>31</v>
      </c>
      <c r="E19" s="33" t="s">
        <v>100</v>
      </c>
    </row>
    <row r="20" spans="2:5" ht="18.75" customHeight="1" x14ac:dyDescent="0.15">
      <c r="B20" s="32">
        <v>12</v>
      </c>
      <c r="C20" s="33" t="s">
        <v>100</v>
      </c>
      <c r="D20" s="32">
        <v>32</v>
      </c>
      <c r="E20" s="33" t="s">
        <v>100</v>
      </c>
    </row>
    <row r="21" spans="2:5" ht="18.75" customHeight="1" x14ac:dyDescent="0.15">
      <c r="B21" s="32">
        <v>13</v>
      </c>
      <c r="C21" s="33" t="s">
        <v>100</v>
      </c>
      <c r="D21" s="32">
        <v>33</v>
      </c>
      <c r="E21" s="33" t="s">
        <v>100</v>
      </c>
    </row>
    <row r="22" spans="2:5" ht="18.75" customHeight="1" x14ac:dyDescent="0.15">
      <c r="B22" s="32">
        <v>14</v>
      </c>
      <c r="C22" s="33" t="s">
        <v>100</v>
      </c>
      <c r="D22" s="32">
        <v>34</v>
      </c>
      <c r="E22" s="33" t="s">
        <v>100</v>
      </c>
    </row>
    <row r="23" spans="2:5" ht="18.75" customHeight="1" x14ac:dyDescent="0.15">
      <c r="B23" s="32">
        <v>15</v>
      </c>
      <c r="C23" s="33" t="s">
        <v>100</v>
      </c>
      <c r="D23" s="32">
        <v>35</v>
      </c>
      <c r="E23" s="33" t="s">
        <v>100</v>
      </c>
    </row>
    <row r="24" spans="2:5" ht="18.75" customHeight="1" x14ac:dyDescent="0.15">
      <c r="B24" s="32">
        <v>16</v>
      </c>
      <c r="C24" s="33" t="s">
        <v>100</v>
      </c>
      <c r="D24" s="32">
        <v>36</v>
      </c>
      <c r="E24" s="33" t="s">
        <v>100</v>
      </c>
    </row>
    <row r="25" spans="2:5" ht="18.75" customHeight="1" x14ac:dyDescent="0.15">
      <c r="B25" s="32">
        <v>17</v>
      </c>
      <c r="C25" s="33" t="s">
        <v>100</v>
      </c>
      <c r="D25" s="32">
        <v>37</v>
      </c>
      <c r="E25" s="33" t="s">
        <v>100</v>
      </c>
    </row>
    <row r="26" spans="2:5" ht="18.75" customHeight="1" x14ac:dyDescent="0.15">
      <c r="B26" s="32">
        <v>18</v>
      </c>
      <c r="C26" s="33" t="s">
        <v>100</v>
      </c>
      <c r="D26" s="32">
        <v>38</v>
      </c>
      <c r="E26" s="33" t="s">
        <v>100</v>
      </c>
    </row>
    <row r="27" spans="2:5" ht="18.75" customHeight="1" x14ac:dyDescent="0.15">
      <c r="B27" s="32">
        <v>19</v>
      </c>
      <c r="C27" s="33" t="s">
        <v>100</v>
      </c>
      <c r="D27" s="32">
        <v>39</v>
      </c>
      <c r="E27" s="33" t="s">
        <v>100</v>
      </c>
    </row>
    <row r="28" spans="2:5" ht="18.75" customHeight="1" x14ac:dyDescent="0.15">
      <c r="B28" s="32">
        <v>20</v>
      </c>
      <c r="C28" s="33" t="s">
        <v>100</v>
      </c>
      <c r="D28" s="32">
        <v>40</v>
      </c>
      <c r="E28" s="33" t="s">
        <v>100</v>
      </c>
    </row>
    <row r="29" spans="2:5" ht="15.75" customHeight="1" x14ac:dyDescent="0.15">
      <c r="B29" s="26"/>
    </row>
    <row r="30" spans="2:5" ht="15.75" customHeight="1" x14ac:dyDescent="0.15">
      <c r="B30" s="26"/>
    </row>
    <row r="31" spans="2:5" ht="15.75" customHeight="1" x14ac:dyDescent="0.15">
      <c r="B31" s="26"/>
    </row>
    <row r="32" spans="2:5" ht="15.75" customHeight="1" x14ac:dyDescent="0.15">
      <c r="B32" s="26"/>
    </row>
    <row r="33" spans="2:2" ht="15.75" customHeight="1" x14ac:dyDescent="0.15">
      <c r="B33" s="26"/>
    </row>
    <row r="34" spans="2:2" ht="15.75" customHeight="1" x14ac:dyDescent="0.15">
      <c r="B34" s="26"/>
    </row>
    <row r="35" spans="2:2" ht="15.75" customHeight="1" x14ac:dyDescent="0.15"/>
    <row r="36" spans="2:2" ht="15.75" customHeight="1" x14ac:dyDescent="0.15"/>
    <row r="37" spans="2:2" ht="15.75" customHeight="1" x14ac:dyDescent="0.15"/>
    <row r="38" spans="2:2" ht="15.75" customHeight="1" x14ac:dyDescent="0.15"/>
    <row r="39" spans="2:2" ht="15.75" customHeight="1" x14ac:dyDescent="0.15"/>
    <row r="40" spans="2:2" ht="15.75" customHeight="1" x14ac:dyDescent="0.15"/>
    <row r="41" spans="2:2" ht="15.75" customHeight="1" x14ac:dyDescent="0.15"/>
    <row r="42" spans="2:2" ht="15.75" customHeight="1" x14ac:dyDescent="0.15"/>
    <row r="43" spans="2:2" ht="15.75" customHeight="1" x14ac:dyDescent="0.15"/>
    <row r="44" spans="2:2" ht="15.75" customHeight="1" x14ac:dyDescent="0.15"/>
    <row r="45" spans="2:2" ht="15.75" customHeight="1" x14ac:dyDescent="0.15"/>
    <row r="46" spans="2:2" ht="15.75" customHeight="1" x14ac:dyDescent="0.15"/>
    <row r="47" spans="2:2" ht="15.75" customHeight="1" x14ac:dyDescent="0.15"/>
    <row r="48" spans="2:2" ht="15.75" customHeight="1" x14ac:dyDescent="0.15"/>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sheetData>
  <sheetProtection sheet="1" objects="1" scenarios="1"/>
  <protectedRanges>
    <protectedRange sqref="M3:O7" name="範囲2"/>
    <protectedRange sqref="B3:E4 G3:J4" name="範囲1"/>
  </protectedRanges>
  <mergeCells count="6">
    <mergeCell ref="B2:E2"/>
    <mergeCell ref="G2:J2"/>
    <mergeCell ref="B3:E4"/>
    <mergeCell ref="G3:J4"/>
    <mergeCell ref="M2:O2"/>
    <mergeCell ref="M3:O7"/>
  </mergeCells>
  <phoneticPr fontId="7"/>
  <conditionalFormatting sqref="C9:C28">
    <cfRule type="expression" dxfId="674" priority="2">
      <formula>SUM(COUNTIF(INDIRECT("'"&amp;B9&amp;"'!H14:H48"),"助けて！")+COUNTIF(INDIRECT("'"&amp;B9&amp;"'!H14:H48"),"お悩み中"))&gt;0</formula>
    </cfRule>
  </conditionalFormatting>
  <conditionalFormatting sqref="E9:E28">
    <cfRule type="expression" dxfId="673" priority="3">
      <formula>SUM(COUNTIF(INDIRECT("'"&amp;D9&amp;"'!H14:H48"),"助けて！")+COUNTIF(INDIRECT("'"&amp;D9&amp;"'!H14:H48"),"お悩み中"))&gt;0</formula>
    </cfRule>
  </conditionalFormatting>
  <conditionalFormatting sqref="G9:G10">
    <cfRule type="expression" dxfId="672" priority="1">
      <formula>SUM(COUNTIF(INDIRECT("'"&amp;F9&amp;"'!H14:H48"),"助けて！")+COUNTIF(INDIRECT("'"&amp;F9&amp;"'!H14:H48"),"お悩み中"))&gt;0</formula>
    </cfRule>
  </conditionalFormatting>
  <printOptions horizontalCentered="1" gridLines="1"/>
  <pageMargins left="0.7" right="0.7" top="0.75" bottom="0.75" header="0" footer="0"/>
  <pageSetup paperSize="9" fitToHeight="0" pageOrder="overThenDown" orientation="landscape" cellComments="atEnd"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BA0E5-E75E-459D-9D44-900D95155553}">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x14ac:dyDescent="0.15">
      <c r="B11" s="94"/>
      <c r="C11" s="95"/>
      <c r="D11" s="95"/>
      <c r="E11" s="96"/>
      <c r="F11" s="7"/>
      <c r="G11" s="94"/>
      <c r="H11" s="95"/>
      <c r="I11" s="95"/>
      <c r="J11" s="96"/>
      <c r="K11" s="99"/>
      <c r="L11" s="13" t="s">
        <v>53</v>
      </c>
      <c r="M11" s="7"/>
      <c r="N11" s="7"/>
    </row>
    <row r="12" spans="1:28" ht="15.75" customHeight="1" x14ac:dyDescent="0.15"/>
    <row r="13" spans="1:28" ht="32.5" customHeight="1" x14ac:dyDescent="0.2">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x14ac:dyDescent="0.15">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x14ac:dyDescent="0.15">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x14ac:dyDescent="0.15">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x14ac:dyDescent="0.15">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x14ac:dyDescent="0.15">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x14ac:dyDescent="0.15">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x14ac:dyDescent="0.15">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B1:D1"/>
    <mergeCell ref="B9:E11"/>
    <mergeCell ref="G9:J11"/>
    <mergeCell ref="K9:K11"/>
    <mergeCell ref="B5:E6"/>
    <mergeCell ref="B8:E8"/>
    <mergeCell ref="G8:J8"/>
    <mergeCell ref="G4:J4"/>
    <mergeCell ref="G5:J6"/>
    <mergeCell ref="B13:C13"/>
    <mergeCell ref="D13:G13"/>
    <mergeCell ref="I13:K13"/>
    <mergeCell ref="B4:E4"/>
    <mergeCell ref="L13:O13"/>
    <mergeCell ref="M4:O4"/>
    <mergeCell ref="M5:O8"/>
    <mergeCell ref="A14:A18"/>
    <mergeCell ref="B14:C18"/>
    <mergeCell ref="D14:F14"/>
    <mergeCell ref="I14:K18"/>
    <mergeCell ref="L14:O18"/>
    <mergeCell ref="D15:F15"/>
    <mergeCell ref="D16:F16"/>
    <mergeCell ref="D17:F17"/>
    <mergeCell ref="D18:F18"/>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671" priority="8">
      <formula>COUNTIF($H$14:$H$18,"助けて！")&gt;0</formula>
    </cfRule>
    <cfRule type="expression" dxfId="670" priority="17">
      <formula>COUNTIF($H$14:$H$18,"お悩み中")&gt;0</formula>
    </cfRule>
  </conditionalFormatting>
  <conditionalFormatting sqref="A19">
    <cfRule type="expression" dxfId="669" priority="7">
      <formula>COUNTIF($H$19:$H$23,"お悩み中")&gt;0</formula>
    </cfRule>
    <cfRule type="expression" dxfId="668" priority="16">
      <formula>COUNTIF($H$19:$H$23,"助けて！")&gt;0</formula>
    </cfRule>
  </conditionalFormatting>
  <conditionalFormatting sqref="A24">
    <cfRule type="expression" dxfId="667" priority="6">
      <formula>COUNTIF($H$24:$H$28,"お悩み中")&gt;0</formula>
    </cfRule>
    <cfRule type="expression" dxfId="666" priority="15">
      <formula>COUNTIF($H$24:$H$28,"助けて！")&gt;0</formula>
    </cfRule>
  </conditionalFormatting>
  <conditionalFormatting sqref="A29">
    <cfRule type="expression" dxfId="665" priority="4">
      <formula>COUNTIF($H$29:$H$33,"お悩み中")&gt;0</formula>
    </cfRule>
    <cfRule type="expression" dxfId="664" priority="13">
      <formula>COUNTIF($H$29:$H$33,"助けて！")&gt;0</formula>
    </cfRule>
  </conditionalFormatting>
  <conditionalFormatting sqref="A34">
    <cfRule type="expression" dxfId="663" priority="3">
      <formula>COUNTIF($H$34:$H$38,"お悩み中")&gt;0</formula>
    </cfRule>
    <cfRule type="expression" dxfId="662" priority="11">
      <formula>COUNTIF($H$34:$H$38,"助けて！")&gt;0</formula>
    </cfRule>
  </conditionalFormatting>
  <conditionalFormatting sqref="A39">
    <cfRule type="expression" dxfId="661" priority="2">
      <formula>COUNTIF($H$39:$H$43,"お悩み中")&gt;0</formula>
    </cfRule>
    <cfRule type="expression" dxfId="660" priority="10">
      <formula>COUNTIF($H$39:$H$43,"助けて！")&gt;0</formula>
    </cfRule>
  </conditionalFormatting>
  <conditionalFormatting sqref="A44">
    <cfRule type="expression" dxfId="659" priority="1">
      <formula>COUNTIF($H$44:$H$48,"お悩み中")&gt;0</formula>
    </cfRule>
    <cfRule type="expression" dxfId="658" priority="18">
      <formula>COUNTIF($H$44:$H$48,"助けて！")&gt;0</formula>
    </cfRule>
  </conditionalFormatting>
  <conditionalFormatting sqref="H14:H48">
    <cfRule type="containsText" dxfId="657" priority="9" operator="containsText" text="お悩み中">
      <formula>NOT(ISERROR(SEARCH("お悩み中",H14)))</formula>
    </cfRule>
    <cfRule type="containsText" dxfId="656" priority="14" operator="containsText" text="助けて">
      <formula>NOT(ISERROR(SEARCH("助けて",H14)))</formula>
    </cfRule>
  </conditionalFormatting>
  <dataValidations count="2">
    <dataValidation type="list" allowBlank="1" showErrorMessage="1" sqref="H14:H48" xr:uid="{CFC47534-4BE8-4B72-B4C8-9C1086A16B29}">
      <formula1>"取り組み中,終わった,お悩み中,助けて！"</formula1>
    </dataValidation>
    <dataValidation type="list" allowBlank="1" showErrorMessage="1" sqref="G14:G48" xr:uid="{48100BA5-CAC6-430A-A87C-743B4BDA5E6F}">
      <formula1>"5分,10分,15分,20分,25分,30分,35分,40分,45分"</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C212F-8563-4872-8589-8EB2DF097347}">
  <sheetPr>
    <outlinePr summaryBelow="0" summaryRight="0"/>
    <pageSetUpPr fitToPage="1"/>
  </sheetPr>
  <dimension ref="A1:AB1000"/>
  <sheetViews>
    <sheetView zoomScale="66" zoomScaleNormal="66" workbookViewId="0">
      <selection activeCell="B9" sqref="B9:E1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655" priority="7">
      <formula>COUNTIF($H$14:$H$18,"助けて！")&gt;0</formula>
    </cfRule>
    <cfRule type="expression" dxfId="654" priority="15">
      <formula>COUNTIF($H$14:$H$18,"お悩み中")&gt;0</formula>
    </cfRule>
  </conditionalFormatting>
  <conditionalFormatting sqref="A19">
    <cfRule type="expression" dxfId="653" priority="6">
      <formula>COUNTIF($H$19:$H$23,"お悩み中")&gt;0</formula>
    </cfRule>
    <cfRule type="expression" dxfId="652" priority="14">
      <formula>COUNTIF($H$19:$H$23,"助けて！")&gt;0</formula>
    </cfRule>
  </conditionalFormatting>
  <conditionalFormatting sqref="A24">
    <cfRule type="expression" dxfId="651" priority="5">
      <formula>COUNTIF($H$24:$H$28,"お悩み中")&gt;0</formula>
    </cfRule>
    <cfRule type="expression" dxfId="650" priority="13">
      <formula>COUNTIF($H$24:$H$28,"助けて！")&gt;0</formula>
    </cfRule>
  </conditionalFormatting>
  <conditionalFormatting sqref="A29">
    <cfRule type="expression" dxfId="649" priority="4">
      <formula>COUNTIF($H$29:$H$33,"お悩み中")&gt;0</formula>
    </cfRule>
    <cfRule type="expression" dxfId="648" priority="11">
      <formula>COUNTIF($H$29:$H$33,"助けて！")&gt;0</formula>
    </cfRule>
  </conditionalFormatting>
  <conditionalFormatting sqref="A34">
    <cfRule type="expression" dxfId="647" priority="3">
      <formula>COUNTIF($H$34:$H$38,"お悩み中")&gt;0</formula>
    </cfRule>
    <cfRule type="expression" dxfId="646" priority="10">
      <formula>COUNTIF($H$34:$H$38,"助けて！")&gt;0</formula>
    </cfRule>
  </conditionalFormatting>
  <conditionalFormatting sqref="A39">
    <cfRule type="expression" dxfId="645" priority="2">
      <formula>COUNTIF($H$39:$H$43,"お悩み中")&gt;0</formula>
    </cfRule>
    <cfRule type="expression" dxfId="644" priority="9">
      <formula>COUNTIF($H$39:$H$43,"助けて！")&gt;0</formula>
    </cfRule>
  </conditionalFormatting>
  <conditionalFormatting sqref="A44">
    <cfRule type="expression" dxfId="643" priority="1">
      <formula>COUNTIF($H$44:$H$48,"お悩み中")&gt;0</formula>
    </cfRule>
    <cfRule type="expression" dxfId="642" priority="16">
      <formula>COUNTIF($H$44:$H$48,"助けて！")&gt;0</formula>
    </cfRule>
  </conditionalFormatting>
  <conditionalFormatting sqref="H14:H48">
    <cfRule type="containsText" dxfId="641" priority="8" operator="containsText" text="お悩み中">
      <formula>NOT(ISERROR(SEARCH("お悩み中",H14)))</formula>
    </cfRule>
    <cfRule type="containsText" dxfId="640" priority="12" operator="containsText" text="助けて">
      <formula>NOT(ISERROR(SEARCH("助けて",H14)))</formula>
    </cfRule>
  </conditionalFormatting>
  <dataValidations count="2">
    <dataValidation type="list" allowBlank="1" showErrorMessage="1" sqref="G14:G48" xr:uid="{B67488B3-F6F1-4DDF-883D-2E8D7B84D72B}">
      <formula1>"5分,10分,15分,20分,25分,30分,35分,40分,45分"</formula1>
    </dataValidation>
    <dataValidation type="list" allowBlank="1" showErrorMessage="1" sqref="H14:H48" xr:uid="{7AD88009-8F32-4B28-B51E-0A31CF0D659F}">
      <formula1>"取り組み中,終わった,お悩み中,助けて！"</formula1>
    </dataValidation>
  </dataValidations>
  <printOptions horizontalCentered="1" gridLines="1"/>
  <pageMargins left="0.7" right="0.7" top="0.75" bottom="0.75" header="0" footer="0"/>
  <pageSetup paperSize="9" scale="57" fitToHeight="0" pageOrder="overThenDown" orientation="landscape" cellComments="atEnd"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15E13-9A60-406C-AC31-D966D987FB8E}">
  <sheetPr>
    <outlinePr summaryBelow="0" summaryRight="0"/>
    <pageSetUpPr fitToPage="1"/>
  </sheetPr>
  <dimension ref="A1:AB1000"/>
  <sheetViews>
    <sheetView zoomScale="66" zoomScaleNormal="66" workbookViewId="0">
      <selection activeCell="B9" sqref="B9:E1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639" priority="7">
      <formula>COUNTIF($H$14:$H$18,"助けて！")&gt;0</formula>
    </cfRule>
    <cfRule type="expression" dxfId="638" priority="15">
      <formula>COUNTIF($H$14:$H$18,"お悩み中")&gt;0</formula>
    </cfRule>
  </conditionalFormatting>
  <conditionalFormatting sqref="A19">
    <cfRule type="expression" dxfId="637" priority="6">
      <formula>COUNTIF($H$19:$H$23,"お悩み中")&gt;0</formula>
    </cfRule>
    <cfRule type="expression" dxfId="636" priority="14">
      <formula>COUNTIF($H$19:$H$23,"助けて！")&gt;0</formula>
    </cfRule>
  </conditionalFormatting>
  <conditionalFormatting sqref="A24">
    <cfRule type="expression" dxfId="635" priority="5">
      <formula>COUNTIF($H$24:$H$28,"お悩み中")&gt;0</formula>
    </cfRule>
    <cfRule type="expression" dxfId="634" priority="13">
      <formula>COUNTIF($H$24:$H$28,"助けて！")&gt;0</formula>
    </cfRule>
  </conditionalFormatting>
  <conditionalFormatting sqref="A29">
    <cfRule type="expression" dxfId="633" priority="4">
      <formula>COUNTIF($H$29:$H$33,"お悩み中")&gt;0</formula>
    </cfRule>
    <cfRule type="expression" dxfId="632" priority="11">
      <formula>COUNTIF($H$29:$H$33,"助けて！")&gt;0</formula>
    </cfRule>
  </conditionalFormatting>
  <conditionalFormatting sqref="A34">
    <cfRule type="expression" dxfId="631" priority="3">
      <formula>COUNTIF($H$34:$H$38,"お悩み中")&gt;0</formula>
    </cfRule>
    <cfRule type="expression" dxfId="630" priority="10">
      <formula>COUNTIF($H$34:$H$38,"助けて！")&gt;0</formula>
    </cfRule>
  </conditionalFormatting>
  <conditionalFormatting sqref="A39">
    <cfRule type="expression" dxfId="629" priority="2">
      <formula>COUNTIF($H$39:$H$43,"お悩み中")&gt;0</formula>
    </cfRule>
    <cfRule type="expression" dxfId="628" priority="9">
      <formula>COUNTIF($H$39:$H$43,"助けて！")&gt;0</formula>
    </cfRule>
  </conditionalFormatting>
  <conditionalFormatting sqref="A44">
    <cfRule type="expression" dxfId="627" priority="1">
      <formula>COUNTIF($H$44:$H$48,"お悩み中")&gt;0</formula>
    </cfRule>
    <cfRule type="expression" dxfId="626" priority="16">
      <formula>COUNTIF($H$44:$H$48,"助けて！")&gt;0</formula>
    </cfRule>
  </conditionalFormatting>
  <conditionalFormatting sqref="H14:H48">
    <cfRule type="containsText" dxfId="625" priority="8" operator="containsText" text="お悩み中">
      <formula>NOT(ISERROR(SEARCH("お悩み中",H14)))</formula>
    </cfRule>
    <cfRule type="containsText" dxfId="624" priority="12" operator="containsText" text="助けて">
      <formula>NOT(ISERROR(SEARCH("助けて",H14)))</formula>
    </cfRule>
  </conditionalFormatting>
  <dataValidations count="2">
    <dataValidation type="list" allowBlank="1" showErrorMessage="1" sqref="G14:G48" xr:uid="{C5BDF0CB-6EEB-4253-9D57-DE4BD1812AF8}">
      <formula1>"5分,10分,15分,20分,25分,30分,35分,40分,45分"</formula1>
    </dataValidation>
    <dataValidation type="list" allowBlank="1" showErrorMessage="1" sqref="H14:H48" xr:uid="{082A1DED-5154-496D-8257-84B38A08B2D5}">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F4466-072C-4CFA-A682-7C862B4A7492}">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623" priority="7">
      <formula>COUNTIF($H$14:$H$18,"助けて！")&gt;0</formula>
    </cfRule>
    <cfRule type="expression" dxfId="622" priority="15">
      <formula>COUNTIF($H$14:$H$18,"お悩み中")&gt;0</formula>
    </cfRule>
  </conditionalFormatting>
  <conditionalFormatting sqref="A19">
    <cfRule type="expression" dxfId="621" priority="6">
      <formula>COUNTIF($H$19:$H$23,"お悩み中")&gt;0</formula>
    </cfRule>
    <cfRule type="expression" dxfId="620" priority="14">
      <formula>COUNTIF($H$19:$H$23,"助けて！")&gt;0</formula>
    </cfRule>
  </conditionalFormatting>
  <conditionalFormatting sqref="A24">
    <cfRule type="expression" dxfId="619" priority="5">
      <formula>COUNTIF($H$24:$H$28,"お悩み中")&gt;0</formula>
    </cfRule>
    <cfRule type="expression" dxfId="618" priority="13">
      <formula>COUNTIF($H$24:$H$28,"助けて！")&gt;0</formula>
    </cfRule>
  </conditionalFormatting>
  <conditionalFormatting sqref="A29">
    <cfRule type="expression" dxfId="617" priority="4">
      <formula>COUNTIF($H$29:$H$33,"お悩み中")&gt;0</formula>
    </cfRule>
    <cfRule type="expression" dxfId="616" priority="11">
      <formula>COUNTIF($H$29:$H$33,"助けて！")&gt;0</formula>
    </cfRule>
  </conditionalFormatting>
  <conditionalFormatting sqref="A34">
    <cfRule type="expression" dxfId="615" priority="3">
      <formula>COUNTIF($H$34:$H$38,"お悩み中")&gt;0</formula>
    </cfRule>
    <cfRule type="expression" dxfId="614" priority="10">
      <formula>COUNTIF($H$34:$H$38,"助けて！")&gt;0</formula>
    </cfRule>
  </conditionalFormatting>
  <conditionalFormatting sqref="A39">
    <cfRule type="expression" dxfId="613" priority="2">
      <formula>COUNTIF($H$39:$H$43,"お悩み中")&gt;0</formula>
    </cfRule>
    <cfRule type="expression" dxfId="612" priority="9">
      <formula>COUNTIF($H$39:$H$43,"助けて！")&gt;0</formula>
    </cfRule>
  </conditionalFormatting>
  <conditionalFormatting sqref="A44">
    <cfRule type="expression" dxfId="611" priority="1">
      <formula>COUNTIF($H$44:$H$48,"お悩み中")&gt;0</formula>
    </cfRule>
    <cfRule type="expression" dxfId="610" priority="16">
      <formula>COUNTIF($H$44:$H$48,"助けて！")&gt;0</formula>
    </cfRule>
  </conditionalFormatting>
  <conditionalFormatting sqref="H14:H48">
    <cfRule type="containsText" dxfId="609" priority="8" operator="containsText" text="お悩み中">
      <formula>NOT(ISERROR(SEARCH("お悩み中",H14)))</formula>
    </cfRule>
    <cfRule type="containsText" dxfId="608" priority="12" operator="containsText" text="助けて">
      <formula>NOT(ISERROR(SEARCH("助けて",H14)))</formula>
    </cfRule>
  </conditionalFormatting>
  <dataValidations count="2">
    <dataValidation type="list" allowBlank="1" showErrorMessage="1" sqref="G14:G48" xr:uid="{9C2AB42C-8A39-4DBE-A12A-A2B85045DB79}">
      <formula1>"5分,10分,15分,20分,25分,30分,35分,40分,45分"</formula1>
    </dataValidation>
    <dataValidation type="list" allowBlank="1" showErrorMessage="1" sqref="H14:H48" xr:uid="{FC7E071F-A7D3-43A5-AE8F-AFAAE22DA3AE}">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0A28B-37D1-491A-B328-DF843498539E}">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607" priority="7">
      <formula>COUNTIF($H$14:$H$18,"助けて！")&gt;0</formula>
    </cfRule>
    <cfRule type="expression" dxfId="606" priority="15">
      <formula>COUNTIF($H$14:$H$18,"お悩み中")&gt;0</formula>
    </cfRule>
  </conditionalFormatting>
  <conditionalFormatting sqref="A19">
    <cfRule type="expression" dxfId="605" priority="6">
      <formula>COUNTIF($H$19:$H$23,"お悩み中")&gt;0</formula>
    </cfRule>
    <cfRule type="expression" dxfId="604" priority="14">
      <formula>COUNTIF($H$19:$H$23,"助けて！")&gt;0</formula>
    </cfRule>
  </conditionalFormatting>
  <conditionalFormatting sqref="A24">
    <cfRule type="expression" dxfId="603" priority="5">
      <formula>COUNTIF($H$24:$H$28,"お悩み中")&gt;0</formula>
    </cfRule>
    <cfRule type="expression" dxfId="602" priority="13">
      <formula>COUNTIF($H$24:$H$28,"助けて！")&gt;0</formula>
    </cfRule>
  </conditionalFormatting>
  <conditionalFormatting sqref="A29">
    <cfRule type="expression" dxfId="601" priority="4">
      <formula>COUNTIF($H$29:$H$33,"お悩み中")&gt;0</formula>
    </cfRule>
    <cfRule type="expression" dxfId="600" priority="11">
      <formula>COUNTIF($H$29:$H$33,"助けて！")&gt;0</formula>
    </cfRule>
  </conditionalFormatting>
  <conditionalFormatting sqref="A34">
    <cfRule type="expression" dxfId="599" priority="3">
      <formula>COUNTIF($H$34:$H$38,"お悩み中")&gt;0</formula>
    </cfRule>
    <cfRule type="expression" dxfId="598" priority="10">
      <formula>COUNTIF($H$34:$H$38,"助けて！")&gt;0</formula>
    </cfRule>
  </conditionalFormatting>
  <conditionalFormatting sqref="A39">
    <cfRule type="expression" dxfId="597" priority="2">
      <formula>COUNTIF($H$39:$H$43,"お悩み中")&gt;0</formula>
    </cfRule>
    <cfRule type="expression" dxfId="596" priority="9">
      <formula>COUNTIF($H$39:$H$43,"助けて！")&gt;0</formula>
    </cfRule>
  </conditionalFormatting>
  <conditionalFormatting sqref="A44">
    <cfRule type="expression" dxfId="595" priority="1">
      <formula>COUNTIF($H$44:$H$48,"お悩み中")&gt;0</formula>
    </cfRule>
    <cfRule type="expression" dxfId="594" priority="16">
      <formula>COUNTIF($H$44:$H$48,"助けて！")&gt;0</formula>
    </cfRule>
  </conditionalFormatting>
  <conditionalFormatting sqref="H14:H48">
    <cfRule type="containsText" dxfId="593" priority="8" operator="containsText" text="お悩み中">
      <formula>NOT(ISERROR(SEARCH("お悩み中",H14)))</formula>
    </cfRule>
    <cfRule type="containsText" dxfId="592" priority="12" operator="containsText" text="助けて">
      <formula>NOT(ISERROR(SEARCH("助けて",H14)))</formula>
    </cfRule>
  </conditionalFormatting>
  <dataValidations count="2">
    <dataValidation type="list" allowBlank="1" showErrorMessage="1" sqref="G14:G48" xr:uid="{091106D7-3E41-4CC4-8724-D0B864A8A593}">
      <formula1>"5分,10分,15分,20分,25分,30分,35分,40分,45分"</formula1>
    </dataValidation>
    <dataValidation type="list" allowBlank="1" showErrorMessage="1" sqref="H14:H48" xr:uid="{D70DC892-C6DD-4B6D-8E8E-D93494D8CB04}">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1AEC4-14AB-43FA-8D06-0EEB35851579}">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591" priority="7">
      <formula>COUNTIF($H$14:$H$18,"助けて！")&gt;0</formula>
    </cfRule>
    <cfRule type="expression" dxfId="590" priority="15">
      <formula>COUNTIF($H$14:$H$18,"お悩み中")&gt;0</formula>
    </cfRule>
  </conditionalFormatting>
  <conditionalFormatting sqref="A19">
    <cfRule type="expression" dxfId="589" priority="6">
      <formula>COUNTIF($H$19:$H$23,"お悩み中")&gt;0</formula>
    </cfRule>
    <cfRule type="expression" dxfId="588" priority="14">
      <formula>COUNTIF($H$19:$H$23,"助けて！")&gt;0</formula>
    </cfRule>
  </conditionalFormatting>
  <conditionalFormatting sqref="A24">
    <cfRule type="expression" dxfId="587" priority="5">
      <formula>COUNTIF($H$24:$H$28,"お悩み中")&gt;0</formula>
    </cfRule>
    <cfRule type="expression" dxfId="586" priority="13">
      <formula>COUNTIF($H$24:$H$28,"助けて！")&gt;0</formula>
    </cfRule>
  </conditionalFormatting>
  <conditionalFormatting sqref="A29">
    <cfRule type="expression" dxfId="585" priority="4">
      <formula>COUNTIF($H$29:$H$33,"お悩み中")&gt;0</formula>
    </cfRule>
    <cfRule type="expression" dxfId="584" priority="11">
      <formula>COUNTIF($H$29:$H$33,"助けて！")&gt;0</formula>
    </cfRule>
  </conditionalFormatting>
  <conditionalFormatting sqref="A34">
    <cfRule type="expression" dxfId="583" priority="3">
      <formula>COUNTIF($H$34:$H$38,"お悩み中")&gt;0</formula>
    </cfRule>
    <cfRule type="expression" dxfId="582" priority="10">
      <formula>COUNTIF($H$34:$H$38,"助けて！")&gt;0</formula>
    </cfRule>
  </conditionalFormatting>
  <conditionalFormatting sqref="A39">
    <cfRule type="expression" dxfId="581" priority="2">
      <formula>COUNTIF($H$39:$H$43,"お悩み中")&gt;0</formula>
    </cfRule>
    <cfRule type="expression" dxfId="580" priority="9">
      <formula>COUNTIF($H$39:$H$43,"助けて！")&gt;0</formula>
    </cfRule>
  </conditionalFormatting>
  <conditionalFormatting sqref="A44">
    <cfRule type="expression" dxfId="579" priority="1">
      <formula>COUNTIF($H$44:$H$48,"お悩み中")&gt;0</formula>
    </cfRule>
    <cfRule type="expression" dxfId="578" priority="16">
      <formula>COUNTIF($H$44:$H$48,"助けて！")&gt;0</formula>
    </cfRule>
  </conditionalFormatting>
  <conditionalFormatting sqref="H14:H48">
    <cfRule type="containsText" dxfId="577" priority="8" operator="containsText" text="お悩み中">
      <formula>NOT(ISERROR(SEARCH("お悩み中",H14)))</formula>
    </cfRule>
    <cfRule type="containsText" dxfId="576" priority="12" operator="containsText" text="助けて">
      <formula>NOT(ISERROR(SEARCH("助けて",H14)))</formula>
    </cfRule>
  </conditionalFormatting>
  <dataValidations count="2">
    <dataValidation type="list" allowBlank="1" showErrorMessage="1" sqref="G14:G48" xr:uid="{4496102F-046B-4B1C-BBE6-107D10DB4E83}">
      <formula1>"5分,10分,15分,20分,25分,30分,35分,40分,45分"</formula1>
    </dataValidation>
    <dataValidation type="list" allowBlank="1" showErrorMessage="1" sqref="H14:H48" xr:uid="{05053B62-A84A-4546-80F0-8F2BF5D82248}">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0044D-C07B-4369-9089-8FED22484CDA}">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575" priority="7">
      <formula>COUNTIF($H$14:$H$18,"助けて！")&gt;0</formula>
    </cfRule>
    <cfRule type="expression" dxfId="574" priority="15">
      <formula>COUNTIF($H$14:$H$18,"お悩み中")&gt;0</formula>
    </cfRule>
  </conditionalFormatting>
  <conditionalFormatting sqref="A19">
    <cfRule type="expression" dxfId="573" priority="6">
      <formula>COUNTIF($H$19:$H$23,"お悩み中")&gt;0</formula>
    </cfRule>
    <cfRule type="expression" dxfId="572" priority="14">
      <formula>COUNTIF($H$19:$H$23,"助けて！")&gt;0</formula>
    </cfRule>
  </conditionalFormatting>
  <conditionalFormatting sqref="A24">
    <cfRule type="expression" dxfId="571" priority="5">
      <formula>COUNTIF($H$24:$H$28,"お悩み中")&gt;0</formula>
    </cfRule>
    <cfRule type="expression" dxfId="570" priority="13">
      <formula>COUNTIF($H$24:$H$28,"助けて！")&gt;0</formula>
    </cfRule>
  </conditionalFormatting>
  <conditionalFormatting sqref="A29">
    <cfRule type="expression" dxfId="569" priority="4">
      <formula>COUNTIF($H$29:$H$33,"お悩み中")&gt;0</formula>
    </cfRule>
    <cfRule type="expression" dxfId="568" priority="11">
      <formula>COUNTIF($H$29:$H$33,"助けて！")&gt;0</formula>
    </cfRule>
  </conditionalFormatting>
  <conditionalFormatting sqref="A34">
    <cfRule type="expression" dxfId="567" priority="3">
      <formula>COUNTIF($H$34:$H$38,"お悩み中")&gt;0</formula>
    </cfRule>
    <cfRule type="expression" dxfId="566" priority="10">
      <formula>COUNTIF($H$34:$H$38,"助けて！")&gt;0</formula>
    </cfRule>
  </conditionalFormatting>
  <conditionalFormatting sqref="A39">
    <cfRule type="expression" dxfId="565" priority="2">
      <formula>COUNTIF($H$39:$H$43,"お悩み中")&gt;0</formula>
    </cfRule>
    <cfRule type="expression" dxfId="564" priority="9">
      <formula>COUNTIF($H$39:$H$43,"助けて！")&gt;0</formula>
    </cfRule>
  </conditionalFormatting>
  <conditionalFormatting sqref="A44">
    <cfRule type="expression" dxfId="563" priority="1">
      <formula>COUNTIF($H$44:$H$48,"お悩み中")&gt;0</formula>
    </cfRule>
    <cfRule type="expression" dxfId="562" priority="16">
      <formula>COUNTIF($H$44:$H$48,"助けて！")&gt;0</formula>
    </cfRule>
  </conditionalFormatting>
  <conditionalFormatting sqref="H14:H48">
    <cfRule type="containsText" dxfId="561" priority="8" operator="containsText" text="お悩み中">
      <formula>NOT(ISERROR(SEARCH("お悩み中",H14)))</formula>
    </cfRule>
    <cfRule type="containsText" dxfId="560" priority="12" operator="containsText" text="助けて">
      <formula>NOT(ISERROR(SEARCH("助けて",H14)))</formula>
    </cfRule>
  </conditionalFormatting>
  <dataValidations count="2">
    <dataValidation type="list" allowBlank="1" showErrorMessage="1" sqref="G14:G48" xr:uid="{A34B7417-343D-48BF-B82E-72C32EC97B86}">
      <formula1>"5分,10分,15分,20分,25分,30分,35分,40分,45分"</formula1>
    </dataValidation>
    <dataValidation type="list" allowBlank="1" showErrorMessage="1" sqref="H14:H48" xr:uid="{28BD166E-E1D3-485A-B0D2-9176F29BA227}">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F46D7-EFF1-4B1D-9A48-C88532A97515}">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559" priority="7">
      <formula>COUNTIF($H$14:$H$18,"助けて！")&gt;0</formula>
    </cfRule>
    <cfRule type="expression" dxfId="558" priority="15">
      <formula>COUNTIF($H$14:$H$18,"お悩み中")&gt;0</formula>
    </cfRule>
  </conditionalFormatting>
  <conditionalFormatting sqref="A19">
    <cfRule type="expression" dxfId="557" priority="6">
      <formula>COUNTIF($H$19:$H$23,"お悩み中")&gt;0</formula>
    </cfRule>
    <cfRule type="expression" dxfId="556" priority="14">
      <formula>COUNTIF($H$19:$H$23,"助けて！")&gt;0</formula>
    </cfRule>
  </conditionalFormatting>
  <conditionalFormatting sqref="A24">
    <cfRule type="expression" dxfId="555" priority="5">
      <formula>COUNTIF($H$24:$H$28,"お悩み中")&gt;0</formula>
    </cfRule>
    <cfRule type="expression" dxfId="554" priority="13">
      <formula>COUNTIF($H$24:$H$28,"助けて！")&gt;0</formula>
    </cfRule>
  </conditionalFormatting>
  <conditionalFormatting sqref="A29">
    <cfRule type="expression" dxfId="553" priority="4">
      <formula>COUNTIF($H$29:$H$33,"お悩み中")&gt;0</formula>
    </cfRule>
    <cfRule type="expression" dxfId="552" priority="11">
      <formula>COUNTIF($H$29:$H$33,"助けて！")&gt;0</formula>
    </cfRule>
  </conditionalFormatting>
  <conditionalFormatting sqref="A34">
    <cfRule type="expression" dxfId="551" priority="3">
      <formula>COUNTIF($H$34:$H$38,"お悩み中")&gt;0</formula>
    </cfRule>
    <cfRule type="expression" dxfId="550" priority="10">
      <formula>COUNTIF($H$34:$H$38,"助けて！")&gt;0</formula>
    </cfRule>
  </conditionalFormatting>
  <conditionalFormatting sqref="A39">
    <cfRule type="expression" dxfId="549" priority="2">
      <formula>COUNTIF($H$39:$H$43,"お悩み中")&gt;0</formula>
    </cfRule>
    <cfRule type="expression" dxfId="548" priority="9">
      <formula>COUNTIF($H$39:$H$43,"助けて！")&gt;0</formula>
    </cfRule>
  </conditionalFormatting>
  <conditionalFormatting sqref="A44">
    <cfRule type="expression" dxfId="547" priority="1">
      <formula>COUNTIF($H$44:$H$48,"お悩み中")&gt;0</formula>
    </cfRule>
    <cfRule type="expression" dxfId="546" priority="16">
      <formula>COUNTIF($H$44:$H$48,"助けて！")&gt;0</formula>
    </cfRule>
  </conditionalFormatting>
  <conditionalFormatting sqref="H14:H48">
    <cfRule type="containsText" dxfId="545" priority="8" operator="containsText" text="お悩み中">
      <formula>NOT(ISERROR(SEARCH("お悩み中",H14)))</formula>
    </cfRule>
    <cfRule type="containsText" dxfId="544" priority="12" operator="containsText" text="助けて">
      <formula>NOT(ISERROR(SEARCH("助けて",H14)))</formula>
    </cfRule>
  </conditionalFormatting>
  <dataValidations count="2">
    <dataValidation type="list" allowBlank="1" showErrorMessage="1" sqref="G14:G48" xr:uid="{0F5711BF-1BE6-4F4A-B5E7-FDDA9A900A86}">
      <formula1>"5分,10分,15分,20分,25分,30分,35分,40分,45分"</formula1>
    </dataValidation>
    <dataValidation type="list" allowBlank="1" showErrorMessage="1" sqref="H14:H48" xr:uid="{570BAF7F-92D5-4E4A-9B34-5BD64C366E9C}">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A6D35-0768-4054-A0BE-FDF8A295021E}">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543" priority="7">
      <formula>COUNTIF($H$14:$H$18,"助けて！")&gt;0</formula>
    </cfRule>
    <cfRule type="expression" dxfId="542" priority="15">
      <formula>COUNTIF($H$14:$H$18,"お悩み中")&gt;0</formula>
    </cfRule>
  </conditionalFormatting>
  <conditionalFormatting sqref="A19">
    <cfRule type="expression" dxfId="541" priority="6">
      <formula>COUNTIF($H$19:$H$23,"お悩み中")&gt;0</formula>
    </cfRule>
    <cfRule type="expression" dxfId="540" priority="14">
      <formula>COUNTIF($H$19:$H$23,"助けて！")&gt;0</formula>
    </cfRule>
  </conditionalFormatting>
  <conditionalFormatting sqref="A24">
    <cfRule type="expression" dxfId="539" priority="5">
      <formula>COUNTIF($H$24:$H$28,"お悩み中")&gt;0</formula>
    </cfRule>
    <cfRule type="expression" dxfId="538" priority="13">
      <formula>COUNTIF($H$24:$H$28,"助けて！")&gt;0</formula>
    </cfRule>
  </conditionalFormatting>
  <conditionalFormatting sqref="A29">
    <cfRule type="expression" dxfId="537" priority="4">
      <formula>COUNTIF($H$29:$H$33,"お悩み中")&gt;0</formula>
    </cfRule>
    <cfRule type="expression" dxfId="536" priority="11">
      <formula>COUNTIF($H$29:$H$33,"助けて！")&gt;0</formula>
    </cfRule>
  </conditionalFormatting>
  <conditionalFormatting sqref="A34">
    <cfRule type="expression" dxfId="535" priority="3">
      <formula>COUNTIF($H$34:$H$38,"お悩み中")&gt;0</formula>
    </cfRule>
    <cfRule type="expression" dxfId="534" priority="10">
      <formula>COUNTIF($H$34:$H$38,"助けて！")&gt;0</formula>
    </cfRule>
  </conditionalFormatting>
  <conditionalFormatting sqref="A39">
    <cfRule type="expression" dxfId="533" priority="2">
      <formula>COUNTIF($H$39:$H$43,"お悩み中")&gt;0</formula>
    </cfRule>
    <cfRule type="expression" dxfId="532" priority="9">
      <formula>COUNTIF($H$39:$H$43,"助けて！")&gt;0</formula>
    </cfRule>
  </conditionalFormatting>
  <conditionalFormatting sqref="A44">
    <cfRule type="expression" dxfId="531" priority="1">
      <formula>COUNTIF($H$44:$H$48,"お悩み中")&gt;0</formula>
    </cfRule>
    <cfRule type="expression" dxfId="530" priority="16">
      <formula>COUNTIF($H$44:$H$48,"助けて！")&gt;0</formula>
    </cfRule>
  </conditionalFormatting>
  <conditionalFormatting sqref="H14:H48">
    <cfRule type="containsText" dxfId="529" priority="8" operator="containsText" text="お悩み中">
      <formula>NOT(ISERROR(SEARCH("お悩み中",H14)))</formula>
    </cfRule>
    <cfRule type="containsText" dxfId="528" priority="12" operator="containsText" text="助けて">
      <formula>NOT(ISERROR(SEARCH("助けて",H14)))</formula>
    </cfRule>
  </conditionalFormatting>
  <dataValidations count="2">
    <dataValidation type="list" allowBlank="1" showErrorMessage="1" sqref="G14:G48" xr:uid="{86CBDA11-9B19-478A-B1B8-E4D44D3BF665}">
      <formula1>"5分,10分,15分,20分,25分,30分,35分,40分,45分"</formula1>
    </dataValidation>
    <dataValidation type="list" allowBlank="1" showErrorMessage="1" sqref="H14:H48" xr:uid="{4894811B-42B4-4AFD-9576-3F49228CCA45}">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B87E13-A636-4CBE-8429-38A364537035}">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527" priority="7">
      <formula>COUNTIF($H$14:$H$18,"助けて！")&gt;0</formula>
    </cfRule>
    <cfRule type="expression" dxfId="526" priority="15">
      <formula>COUNTIF($H$14:$H$18,"お悩み中")&gt;0</formula>
    </cfRule>
  </conditionalFormatting>
  <conditionalFormatting sqref="A19">
    <cfRule type="expression" dxfId="525" priority="6">
      <formula>COUNTIF($H$19:$H$23,"お悩み中")&gt;0</formula>
    </cfRule>
    <cfRule type="expression" dxfId="524" priority="14">
      <formula>COUNTIF($H$19:$H$23,"助けて！")&gt;0</formula>
    </cfRule>
  </conditionalFormatting>
  <conditionalFormatting sqref="A24">
    <cfRule type="expression" dxfId="523" priority="5">
      <formula>COUNTIF($H$24:$H$28,"お悩み中")&gt;0</formula>
    </cfRule>
    <cfRule type="expression" dxfId="522" priority="13">
      <formula>COUNTIF($H$24:$H$28,"助けて！")&gt;0</formula>
    </cfRule>
  </conditionalFormatting>
  <conditionalFormatting sqref="A29">
    <cfRule type="expression" dxfId="521" priority="4">
      <formula>COUNTIF($H$29:$H$33,"お悩み中")&gt;0</formula>
    </cfRule>
    <cfRule type="expression" dxfId="520" priority="11">
      <formula>COUNTIF($H$29:$H$33,"助けて！")&gt;0</formula>
    </cfRule>
  </conditionalFormatting>
  <conditionalFormatting sqref="A34">
    <cfRule type="expression" dxfId="519" priority="3">
      <formula>COUNTIF($H$34:$H$38,"お悩み中")&gt;0</formula>
    </cfRule>
    <cfRule type="expression" dxfId="518" priority="10">
      <formula>COUNTIF($H$34:$H$38,"助けて！")&gt;0</formula>
    </cfRule>
  </conditionalFormatting>
  <conditionalFormatting sqref="A39">
    <cfRule type="expression" dxfId="517" priority="2">
      <formula>COUNTIF($H$39:$H$43,"お悩み中")&gt;0</formula>
    </cfRule>
    <cfRule type="expression" dxfId="516" priority="9">
      <formula>COUNTIF($H$39:$H$43,"助けて！")&gt;0</formula>
    </cfRule>
  </conditionalFormatting>
  <conditionalFormatting sqref="A44">
    <cfRule type="expression" dxfId="515" priority="1">
      <formula>COUNTIF($H$44:$H$48,"お悩み中")&gt;0</formula>
    </cfRule>
    <cfRule type="expression" dxfId="514" priority="16">
      <formula>COUNTIF($H$44:$H$48,"助けて！")&gt;0</formula>
    </cfRule>
  </conditionalFormatting>
  <conditionalFormatting sqref="H14:H48">
    <cfRule type="containsText" dxfId="513" priority="8" operator="containsText" text="お悩み中">
      <formula>NOT(ISERROR(SEARCH("お悩み中",H14)))</formula>
    </cfRule>
    <cfRule type="containsText" dxfId="512" priority="12" operator="containsText" text="助けて">
      <formula>NOT(ISERROR(SEARCH("助けて",H14)))</formula>
    </cfRule>
  </conditionalFormatting>
  <dataValidations count="2">
    <dataValidation type="list" allowBlank="1" showErrorMessage="1" sqref="G14:G48" xr:uid="{00A24401-068A-4D98-9B30-8092A85063D7}">
      <formula1>"5分,10分,15分,20分,25分,30分,35分,40分,45分"</formula1>
    </dataValidation>
    <dataValidation type="list" allowBlank="1" showErrorMessage="1" sqref="H14:H48" xr:uid="{9D288657-4689-4B8F-84F1-3C343090778A}">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3CEAF-51D0-4056-B33D-DCADA4313C9E}">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511" priority="7">
      <formula>COUNTIF($H$14:$H$18,"助けて！")&gt;0</formula>
    </cfRule>
    <cfRule type="expression" dxfId="510" priority="15">
      <formula>COUNTIF($H$14:$H$18,"お悩み中")&gt;0</formula>
    </cfRule>
  </conditionalFormatting>
  <conditionalFormatting sqref="A19">
    <cfRule type="expression" dxfId="509" priority="6">
      <formula>COUNTIF($H$19:$H$23,"お悩み中")&gt;0</formula>
    </cfRule>
    <cfRule type="expression" dxfId="508" priority="14">
      <formula>COUNTIF($H$19:$H$23,"助けて！")&gt;0</formula>
    </cfRule>
  </conditionalFormatting>
  <conditionalFormatting sqref="A24">
    <cfRule type="expression" dxfId="507" priority="5">
      <formula>COUNTIF($H$24:$H$28,"お悩み中")&gt;0</formula>
    </cfRule>
    <cfRule type="expression" dxfId="506" priority="13">
      <formula>COUNTIF($H$24:$H$28,"助けて！")&gt;0</formula>
    </cfRule>
  </conditionalFormatting>
  <conditionalFormatting sqref="A29">
    <cfRule type="expression" dxfId="505" priority="4">
      <formula>COUNTIF($H$29:$H$33,"お悩み中")&gt;0</formula>
    </cfRule>
    <cfRule type="expression" dxfId="504" priority="11">
      <formula>COUNTIF($H$29:$H$33,"助けて！")&gt;0</formula>
    </cfRule>
  </conditionalFormatting>
  <conditionalFormatting sqref="A34">
    <cfRule type="expression" dxfId="503" priority="3">
      <formula>COUNTIF($H$34:$H$38,"お悩み中")&gt;0</formula>
    </cfRule>
    <cfRule type="expression" dxfId="502" priority="10">
      <formula>COUNTIF($H$34:$H$38,"助けて！")&gt;0</formula>
    </cfRule>
  </conditionalFormatting>
  <conditionalFormatting sqref="A39">
    <cfRule type="expression" dxfId="501" priority="2">
      <formula>COUNTIF($H$39:$H$43,"お悩み中")&gt;0</formula>
    </cfRule>
    <cfRule type="expression" dxfId="500" priority="9">
      <formula>COUNTIF($H$39:$H$43,"助けて！")&gt;0</formula>
    </cfRule>
  </conditionalFormatting>
  <conditionalFormatting sqref="A44">
    <cfRule type="expression" dxfId="499" priority="1">
      <formula>COUNTIF($H$44:$H$48,"お悩み中")&gt;0</formula>
    </cfRule>
    <cfRule type="expression" dxfId="498" priority="16">
      <formula>COUNTIF($H$44:$H$48,"助けて！")&gt;0</formula>
    </cfRule>
  </conditionalFormatting>
  <conditionalFormatting sqref="H14:H48">
    <cfRule type="containsText" dxfId="497" priority="8" operator="containsText" text="お悩み中">
      <formula>NOT(ISERROR(SEARCH("お悩み中",H14)))</formula>
    </cfRule>
    <cfRule type="containsText" dxfId="496" priority="12" operator="containsText" text="助けて">
      <formula>NOT(ISERROR(SEARCH("助けて",H14)))</formula>
    </cfRule>
  </conditionalFormatting>
  <dataValidations count="2">
    <dataValidation type="list" allowBlank="1" showErrorMessage="1" sqref="G14:G48" xr:uid="{18B174E4-B0CD-4B3E-A57A-1436D7224437}">
      <formula1>"5分,10分,15分,20分,25分,30分,35分,40分,45分"</formula1>
    </dataValidation>
    <dataValidation type="list" allowBlank="1" showErrorMessage="1" sqref="H14:H48" xr:uid="{829D5A85-0AEF-4A0C-AEAF-75696530648E}">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29EE6-FC9D-4521-85C2-C13490256752}">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495" priority="7">
      <formula>COUNTIF($H$14:$H$18,"助けて！")&gt;0</formula>
    </cfRule>
    <cfRule type="expression" dxfId="494" priority="15">
      <formula>COUNTIF($H$14:$H$18,"お悩み中")&gt;0</formula>
    </cfRule>
  </conditionalFormatting>
  <conditionalFormatting sqref="A19">
    <cfRule type="expression" dxfId="493" priority="6">
      <formula>COUNTIF($H$19:$H$23,"お悩み中")&gt;0</formula>
    </cfRule>
    <cfRule type="expression" dxfId="492" priority="14">
      <formula>COUNTIF($H$19:$H$23,"助けて！")&gt;0</formula>
    </cfRule>
  </conditionalFormatting>
  <conditionalFormatting sqref="A24">
    <cfRule type="expression" dxfId="491" priority="5">
      <formula>COUNTIF($H$24:$H$28,"お悩み中")&gt;0</formula>
    </cfRule>
    <cfRule type="expression" dxfId="490" priority="13">
      <formula>COUNTIF($H$24:$H$28,"助けて！")&gt;0</formula>
    </cfRule>
  </conditionalFormatting>
  <conditionalFormatting sqref="A29">
    <cfRule type="expression" dxfId="489" priority="4">
      <formula>COUNTIF($H$29:$H$33,"お悩み中")&gt;0</formula>
    </cfRule>
    <cfRule type="expression" dxfId="488" priority="11">
      <formula>COUNTIF($H$29:$H$33,"助けて！")&gt;0</formula>
    </cfRule>
  </conditionalFormatting>
  <conditionalFormatting sqref="A34">
    <cfRule type="expression" dxfId="487" priority="3">
      <formula>COUNTIF($H$34:$H$38,"お悩み中")&gt;0</formula>
    </cfRule>
    <cfRule type="expression" dxfId="486" priority="10">
      <formula>COUNTIF($H$34:$H$38,"助けて！")&gt;0</formula>
    </cfRule>
  </conditionalFormatting>
  <conditionalFormatting sqref="A39">
    <cfRule type="expression" dxfId="485" priority="2">
      <formula>COUNTIF($H$39:$H$43,"お悩み中")&gt;0</formula>
    </cfRule>
    <cfRule type="expression" dxfId="484" priority="9">
      <formula>COUNTIF($H$39:$H$43,"助けて！")&gt;0</formula>
    </cfRule>
  </conditionalFormatting>
  <conditionalFormatting sqref="A44">
    <cfRule type="expression" dxfId="483" priority="1">
      <formula>COUNTIF($H$44:$H$48,"お悩み中")&gt;0</formula>
    </cfRule>
    <cfRule type="expression" dxfId="482" priority="16">
      <formula>COUNTIF($H$44:$H$48,"助けて！")&gt;0</formula>
    </cfRule>
  </conditionalFormatting>
  <conditionalFormatting sqref="H14:H48">
    <cfRule type="containsText" dxfId="481" priority="8" operator="containsText" text="お悩み中">
      <formula>NOT(ISERROR(SEARCH("お悩み中",H14)))</formula>
    </cfRule>
    <cfRule type="containsText" dxfId="480" priority="12" operator="containsText" text="助けて">
      <formula>NOT(ISERROR(SEARCH("助けて",H14)))</formula>
    </cfRule>
  </conditionalFormatting>
  <dataValidations count="2">
    <dataValidation type="list" allowBlank="1" showErrorMessage="1" sqref="G14:G48" xr:uid="{BD85AABF-C124-47A8-87E8-AEB056B593D0}">
      <formula1>"5分,10分,15分,20分,25分,30分,35分,40分,45分"</formula1>
    </dataValidation>
    <dataValidation type="list" allowBlank="1" showErrorMessage="1" sqref="H14:H48" xr:uid="{BFD3CEDE-F904-493C-8252-EB7178FB8A6E}">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0D174-0EC1-4C8A-AC2F-FB9EA327D864}">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479" priority="7">
      <formula>COUNTIF($H$14:$H$18,"助けて！")&gt;0</formula>
    </cfRule>
    <cfRule type="expression" dxfId="478" priority="15">
      <formula>COUNTIF($H$14:$H$18,"お悩み中")&gt;0</formula>
    </cfRule>
  </conditionalFormatting>
  <conditionalFormatting sqref="A19">
    <cfRule type="expression" dxfId="477" priority="6">
      <formula>COUNTIF($H$19:$H$23,"お悩み中")&gt;0</formula>
    </cfRule>
    <cfRule type="expression" dxfId="476" priority="14">
      <formula>COUNTIF($H$19:$H$23,"助けて！")&gt;0</formula>
    </cfRule>
  </conditionalFormatting>
  <conditionalFormatting sqref="A24">
    <cfRule type="expression" dxfId="475" priority="5">
      <formula>COUNTIF($H$24:$H$28,"お悩み中")&gt;0</formula>
    </cfRule>
    <cfRule type="expression" dxfId="474" priority="13">
      <formula>COUNTIF($H$24:$H$28,"助けて！")&gt;0</formula>
    </cfRule>
  </conditionalFormatting>
  <conditionalFormatting sqref="A29">
    <cfRule type="expression" dxfId="473" priority="4">
      <formula>COUNTIF($H$29:$H$33,"お悩み中")&gt;0</formula>
    </cfRule>
    <cfRule type="expression" dxfId="472" priority="11">
      <formula>COUNTIF($H$29:$H$33,"助けて！")&gt;0</formula>
    </cfRule>
  </conditionalFormatting>
  <conditionalFormatting sqref="A34">
    <cfRule type="expression" dxfId="471" priority="3">
      <formula>COUNTIF($H$34:$H$38,"お悩み中")&gt;0</formula>
    </cfRule>
    <cfRule type="expression" dxfId="470" priority="10">
      <formula>COUNTIF($H$34:$H$38,"助けて！")&gt;0</formula>
    </cfRule>
  </conditionalFormatting>
  <conditionalFormatting sqref="A39">
    <cfRule type="expression" dxfId="469" priority="2">
      <formula>COUNTIF($H$39:$H$43,"お悩み中")&gt;0</formula>
    </cfRule>
    <cfRule type="expression" dxfId="468" priority="9">
      <formula>COUNTIF($H$39:$H$43,"助けて！")&gt;0</formula>
    </cfRule>
  </conditionalFormatting>
  <conditionalFormatting sqref="A44">
    <cfRule type="expression" dxfId="467" priority="1">
      <formula>COUNTIF($H$44:$H$48,"お悩み中")&gt;0</formula>
    </cfRule>
    <cfRule type="expression" dxfId="466" priority="16">
      <formula>COUNTIF($H$44:$H$48,"助けて！")&gt;0</formula>
    </cfRule>
  </conditionalFormatting>
  <conditionalFormatting sqref="H14:H48">
    <cfRule type="containsText" dxfId="465" priority="8" operator="containsText" text="お悩み中">
      <formula>NOT(ISERROR(SEARCH("お悩み中",H14)))</formula>
    </cfRule>
    <cfRule type="containsText" dxfId="464" priority="12" operator="containsText" text="助けて">
      <formula>NOT(ISERROR(SEARCH("助けて",H14)))</formula>
    </cfRule>
  </conditionalFormatting>
  <dataValidations count="2">
    <dataValidation type="list" allowBlank="1" showErrorMessage="1" sqref="G14:G48" xr:uid="{72D71A06-6C8B-4F8A-AA76-10AD249995AF}">
      <formula1>"5分,10分,15分,20分,25分,30分,35分,40分,45分"</formula1>
    </dataValidation>
    <dataValidation type="list" allowBlank="1" showErrorMessage="1" sqref="H14:H48" xr:uid="{3104A2BF-ED01-4768-8046-E1CDB3CD67A1}">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1981D2-01C6-400B-9304-7C6CEFBA5CF1}">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463" priority="7">
      <formula>COUNTIF($H$14:$H$18,"助けて！")&gt;0</formula>
    </cfRule>
    <cfRule type="expression" dxfId="462" priority="15">
      <formula>COUNTIF($H$14:$H$18,"お悩み中")&gt;0</formula>
    </cfRule>
  </conditionalFormatting>
  <conditionalFormatting sqref="A19">
    <cfRule type="expression" dxfId="461" priority="6">
      <formula>COUNTIF($H$19:$H$23,"お悩み中")&gt;0</formula>
    </cfRule>
    <cfRule type="expression" dxfId="460" priority="14">
      <formula>COUNTIF($H$19:$H$23,"助けて！")&gt;0</formula>
    </cfRule>
  </conditionalFormatting>
  <conditionalFormatting sqref="A24">
    <cfRule type="expression" dxfId="459" priority="5">
      <formula>COUNTIF($H$24:$H$28,"お悩み中")&gt;0</formula>
    </cfRule>
    <cfRule type="expression" dxfId="458" priority="13">
      <formula>COUNTIF($H$24:$H$28,"助けて！")&gt;0</formula>
    </cfRule>
  </conditionalFormatting>
  <conditionalFormatting sqref="A29">
    <cfRule type="expression" dxfId="457" priority="4">
      <formula>COUNTIF($H$29:$H$33,"お悩み中")&gt;0</formula>
    </cfRule>
    <cfRule type="expression" dxfId="456" priority="11">
      <formula>COUNTIF($H$29:$H$33,"助けて！")&gt;0</formula>
    </cfRule>
  </conditionalFormatting>
  <conditionalFormatting sqref="A34">
    <cfRule type="expression" dxfId="455" priority="3">
      <formula>COUNTIF($H$34:$H$38,"お悩み中")&gt;0</formula>
    </cfRule>
    <cfRule type="expression" dxfId="454" priority="10">
      <formula>COUNTIF($H$34:$H$38,"助けて！")&gt;0</formula>
    </cfRule>
  </conditionalFormatting>
  <conditionalFormatting sqref="A39">
    <cfRule type="expression" dxfId="453" priority="2">
      <formula>COUNTIF($H$39:$H$43,"お悩み中")&gt;0</formula>
    </cfRule>
    <cfRule type="expression" dxfId="452" priority="9">
      <formula>COUNTIF($H$39:$H$43,"助けて！")&gt;0</formula>
    </cfRule>
  </conditionalFormatting>
  <conditionalFormatting sqref="A44">
    <cfRule type="expression" dxfId="451" priority="1">
      <formula>COUNTIF($H$44:$H$48,"お悩み中")&gt;0</formula>
    </cfRule>
    <cfRule type="expression" dxfId="450" priority="16">
      <formula>COUNTIF($H$44:$H$48,"助けて！")&gt;0</formula>
    </cfRule>
  </conditionalFormatting>
  <conditionalFormatting sqref="H14:H48">
    <cfRule type="containsText" dxfId="449" priority="8" operator="containsText" text="お悩み中">
      <formula>NOT(ISERROR(SEARCH("お悩み中",H14)))</formula>
    </cfRule>
    <cfRule type="containsText" dxfId="448" priority="12" operator="containsText" text="助けて">
      <formula>NOT(ISERROR(SEARCH("助けて",H14)))</formula>
    </cfRule>
  </conditionalFormatting>
  <dataValidations count="2">
    <dataValidation type="list" allowBlank="1" showErrorMessage="1" sqref="G14:G48" xr:uid="{14B7E2EA-273B-433E-9C1F-703C720772CA}">
      <formula1>"5分,10分,15分,20分,25分,30分,35分,40分,45分"</formula1>
    </dataValidation>
    <dataValidation type="list" allowBlank="1" showErrorMessage="1" sqref="H14:H48" xr:uid="{F8E91546-DE0D-4CA4-8989-C7F43ED0DECD}">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4C132-649D-4759-9E8D-1E97E7D60055}">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447" priority="7">
      <formula>COUNTIF($H$14:$H$18,"助けて！")&gt;0</formula>
    </cfRule>
    <cfRule type="expression" dxfId="446" priority="15">
      <formula>COUNTIF($H$14:$H$18,"お悩み中")&gt;0</formula>
    </cfRule>
  </conditionalFormatting>
  <conditionalFormatting sqref="A19">
    <cfRule type="expression" dxfId="445" priority="6">
      <formula>COUNTIF($H$19:$H$23,"お悩み中")&gt;0</formula>
    </cfRule>
    <cfRule type="expression" dxfId="444" priority="14">
      <formula>COUNTIF($H$19:$H$23,"助けて！")&gt;0</formula>
    </cfRule>
  </conditionalFormatting>
  <conditionalFormatting sqref="A24">
    <cfRule type="expression" dxfId="443" priority="5">
      <formula>COUNTIF($H$24:$H$28,"お悩み中")&gt;0</formula>
    </cfRule>
    <cfRule type="expression" dxfId="442" priority="13">
      <formula>COUNTIF($H$24:$H$28,"助けて！")&gt;0</formula>
    </cfRule>
  </conditionalFormatting>
  <conditionalFormatting sqref="A29">
    <cfRule type="expression" dxfId="441" priority="4">
      <formula>COUNTIF($H$29:$H$33,"お悩み中")&gt;0</formula>
    </cfRule>
    <cfRule type="expression" dxfId="440" priority="11">
      <formula>COUNTIF($H$29:$H$33,"助けて！")&gt;0</formula>
    </cfRule>
  </conditionalFormatting>
  <conditionalFormatting sqref="A34">
    <cfRule type="expression" dxfId="439" priority="3">
      <formula>COUNTIF($H$34:$H$38,"お悩み中")&gt;0</formula>
    </cfRule>
    <cfRule type="expression" dxfId="438" priority="10">
      <formula>COUNTIF($H$34:$H$38,"助けて！")&gt;0</formula>
    </cfRule>
  </conditionalFormatting>
  <conditionalFormatting sqref="A39">
    <cfRule type="expression" dxfId="437" priority="2">
      <formula>COUNTIF($H$39:$H$43,"お悩み中")&gt;0</formula>
    </cfRule>
    <cfRule type="expression" dxfId="436" priority="9">
      <formula>COUNTIF($H$39:$H$43,"助けて！")&gt;0</formula>
    </cfRule>
  </conditionalFormatting>
  <conditionalFormatting sqref="A44">
    <cfRule type="expression" dxfId="435" priority="1">
      <formula>COUNTIF($H$44:$H$48,"お悩み中")&gt;0</formula>
    </cfRule>
    <cfRule type="expression" dxfId="434" priority="16">
      <formula>COUNTIF($H$44:$H$48,"助けて！")&gt;0</formula>
    </cfRule>
  </conditionalFormatting>
  <conditionalFormatting sqref="H14:H48">
    <cfRule type="containsText" dxfId="433" priority="8" operator="containsText" text="お悩み中">
      <formula>NOT(ISERROR(SEARCH("お悩み中",H14)))</formula>
    </cfRule>
    <cfRule type="containsText" dxfId="432" priority="12" operator="containsText" text="助けて">
      <formula>NOT(ISERROR(SEARCH("助けて",H14)))</formula>
    </cfRule>
  </conditionalFormatting>
  <dataValidations count="2">
    <dataValidation type="list" allowBlank="1" showErrorMessage="1" sqref="G14:G48" xr:uid="{3D430928-C68B-479D-9E7E-975B01E1C8DF}">
      <formula1>"5分,10分,15分,20分,25分,30分,35分,40分,45分"</formula1>
    </dataValidation>
    <dataValidation type="list" allowBlank="1" showErrorMessage="1" sqref="H14:H48" xr:uid="{E34E7825-6448-4A23-9EB9-4D0ED62372CA}">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C42B6-3DCC-4336-AAB0-90C4464C70A4}">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431" priority="7">
      <formula>COUNTIF($H$14:$H$18,"助けて！")&gt;0</formula>
    </cfRule>
    <cfRule type="expression" dxfId="430" priority="15">
      <formula>COUNTIF($H$14:$H$18,"お悩み中")&gt;0</formula>
    </cfRule>
  </conditionalFormatting>
  <conditionalFormatting sqref="A19">
    <cfRule type="expression" dxfId="429" priority="6">
      <formula>COUNTIF($H$19:$H$23,"お悩み中")&gt;0</formula>
    </cfRule>
    <cfRule type="expression" dxfId="428" priority="14">
      <formula>COUNTIF($H$19:$H$23,"助けて！")&gt;0</formula>
    </cfRule>
  </conditionalFormatting>
  <conditionalFormatting sqref="A24">
    <cfRule type="expression" dxfId="427" priority="5">
      <formula>COUNTIF($H$24:$H$28,"お悩み中")&gt;0</formula>
    </cfRule>
    <cfRule type="expression" dxfId="426" priority="13">
      <formula>COUNTIF($H$24:$H$28,"助けて！")&gt;0</formula>
    </cfRule>
  </conditionalFormatting>
  <conditionalFormatting sqref="A29">
    <cfRule type="expression" dxfId="425" priority="4">
      <formula>COUNTIF($H$29:$H$33,"お悩み中")&gt;0</formula>
    </cfRule>
    <cfRule type="expression" dxfId="424" priority="11">
      <formula>COUNTIF($H$29:$H$33,"助けて！")&gt;0</formula>
    </cfRule>
  </conditionalFormatting>
  <conditionalFormatting sqref="A34">
    <cfRule type="expression" dxfId="423" priority="3">
      <formula>COUNTIF($H$34:$H$38,"お悩み中")&gt;0</formula>
    </cfRule>
    <cfRule type="expression" dxfId="422" priority="10">
      <formula>COUNTIF($H$34:$H$38,"助けて！")&gt;0</formula>
    </cfRule>
  </conditionalFormatting>
  <conditionalFormatting sqref="A39">
    <cfRule type="expression" dxfId="421" priority="2">
      <formula>COUNTIF($H$39:$H$43,"お悩み中")&gt;0</formula>
    </cfRule>
    <cfRule type="expression" dxfId="420" priority="9">
      <formula>COUNTIF($H$39:$H$43,"助けて！")&gt;0</formula>
    </cfRule>
  </conditionalFormatting>
  <conditionalFormatting sqref="A44">
    <cfRule type="expression" dxfId="419" priority="1">
      <formula>COUNTIF($H$44:$H$48,"お悩み中")&gt;0</formula>
    </cfRule>
    <cfRule type="expression" dxfId="418" priority="16">
      <formula>COUNTIF($H$44:$H$48,"助けて！")&gt;0</formula>
    </cfRule>
  </conditionalFormatting>
  <conditionalFormatting sqref="H14:H48">
    <cfRule type="containsText" dxfId="417" priority="8" operator="containsText" text="お悩み中">
      <formula>NOT(ISERROR(SEARCH("お悩み中",H14)))</formula>
    </cfRule>
    <cfRule type="containsText" dxfId="416" priority="12" operator="containsText" text="助けて">
      <formula>NOT(ISERROR(SEARCH("助けて",H14)))</formula>
    </cfRule>
  </conditionalFormatting>
  <dataValidations count="2">
    <dataValidation type="list" allowBlank="1" showErrorMessage="1" sqref="G14:G48" xr:uid="{3037E481-4839-48E4-95A8-97B2FFF7C627}">
      <formula1>"5分,10分,15分,20分,25分,30分,35分,40分,45分"</formula1>
    </dataValidation>
    <dataValidation type="list" allowBlank="1" showErrorMessage="1" sqref="H14:H48" xr:uid="{084E301C-23BE-457D-BE33-84655C174A67}">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22D44-9FC4-47F4-B306-743765644993}">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415" priority="7">
      <formula>COUNTIF($H$14:$H$18,"助けて！")&gt;0</formula>
    </cfRule>
    <cfRule type="expression" dxfId="414" priority="15">
      <formula>COUNTIF($H$14:$H$18,"お悩み中")&gt;0</formula>
    </cfRule>
  </conditionalFormatting>
  <conditionalFormatting sqref="A19">
    <cfRule type="expression" dxfId="413" priority="6">
      <formula>COUNTIF($H$19:$H$23,"お悩み中")&gt;0</formula>
    </cfRule>
    <cfRule type="expression" dxfId="412" priority="14">
      <formula>COUNTIF($H$19:$H$23,"助けて！")&gt;0</formula>
    </cfRule>
  </conditionalFormatting>
  <conditionalFormatting sqref="A24">
    <cfRule type="expression" dxfId="411" priority="5">
      <formula>COUNTIF($H$24:$H$28,"お悩み中")&gt;0</formula>
    </cfRule>
    <cfRule type="expression" dxfId="410" priority="13">
      <formula>COUNTIF($H$24:$H$28,"助けて！")&gt;0</formula>
    </cfRule>
  </conditionalFormatting>
  <conditionalFormatting sqref="A29">
    <cfRule type="expression" dxfId="409" priority="4">
      <formula>COUNTIF($H$29:$H$33,"お悩み中")&gt;0</formula>
    </cfRule>
    <cfRule type="expression" dxfId="408" priority="11">
      <formula>COUNTIF($H$29:$H$33,"助けて！")&gt;0</formula>
    </cfRule>
  </conditionalFormatting>
  <conditionalFormatting sqref="A34">
    <cfRule type="expression" dxfId="407" priority="3">
      <formula>COUNTIF($H$34:$H$38,"お悩み中")&gt;0</formula>
    </cfRule>
    <cfRule type="expression" dxfId="406" priority="10">
      <formula>COUNTIF($H$34:$H$38,"助けて！")&gt;0</formula>
    </cfRule>
  </conditionalFormatting>
  <conditionalFormatting sqref="A39">
    <cfRule type="expression" dxfId="405" priority="2">
      <formula>COUNTIF($H$39:$H$43,"お悩み中")&gt;0</formula>
    </cfRule>
    <cfRule type="expression" dxfId="404" priority="9">
      <formula>COUNTIF($H$39:$H$43,"助けて！")&gt;0</formula>
    </cfRule>
  </conditionalFormatting>
  <conditionalFormatting sqref="A44">
    <cfRule type="expression" dxfId="403" priority="1">
      <formula>COUNTIF($H$44:$H$48,"お悩み中")&gt;0</formula>
    </cfRule>
    <cfRule type="expression" dxfId="402" priority="16">
      <formula>COUNTIF($H$44:$H$48,"助けて！")&gt;0</formula>
    </cfRule>
  </conditionalFormatting>
  <conditionalFormatting sqref="H14:H48">
    <cfRule type="containsText" dxfId="401" priority="8" operator="containsText" text="お悩み中">
      <formula>NOT(ISERROR(SEARCH("お悩み中",H14)))</formula>
    </cfRule>
    <cfRule type="containsText" dxfId="400" priority="12" operator="containsText" text="助けて">
      <formula>NOT(ISERROR(SEARCH("助けて",H14)))</formula>
    </cfRule>
  </conditionalFormatting>
  <dataValidations count="2">
    <dataValidation type="list" allowBlank="1" showErrorMessage="1" sqref="G14:G48" xr:uid="{E13C6DA6-C946-4B5B-8603-D84A71CD36ED}">
      <formula1>"5分,10分,15分,20分,25分,30分,35分,40分,45分"</formula1>
    </dataValidation>
    <dataValidation type="list" allowBlank="1" showErrorMessage="1" sqref="H14:H48" xr:uid="{D587C2B3-915C-4985-A5CF-2A8413DD3DDC}">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412B2-4FB2-4D76-867E-8C12A1186C64}">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99" priority="7">
      <formula>COUNTIF($H$14:$H$18,"助けて！")&gt;0</formula>
    </cfRule>
    <cfRule type="expression" dxfId="398" priority="15">
      <formula>COUNTIF($H$14:$H$18,"お悩み中")&gt;0</formula>
    </cfRule>
  </conditionalFormatting>
  <conditionalFormatting sqref="A19">
    <cfRule type="expression" dxfId="397" priority="6">
      <formula>COUNTIF($H$19:$H$23,"お悩み中")&gt;0</formula>
    </cfRule>
    <cfRule type="expression" dxfId="396" priority="14">
      <formula>COUNTIF($H$19:$H$23,"助けて！")&gt;0</formula>
    </cfRule>
  </conditionalFormatting>
  <conditionalFormatting sqref="A24">
    <cfRule type="expression" dxfId="395" priority="5">
      <formula>COUNTIF($H$24:$H$28,"お悩み中")&gt;0</formula>
    </cfRule>
    <cfRule type="expression" dxfId="394" priority="13">
      <formula>COUNTIF($H$24:$H$28,"助けて！")&gt;0</formula>
    </cfRule>
  </conditionalFormatting>
  <conditionalFormatting sqref="A29">
    <cfRule type="expression" dxfId="393" priority="4">
      <formula>COUNTIF($H$29:$H$33,"お悩み中")&gt;0</formula>
    </cfRule>
    <cfRule type="expression" dxfId="392" priority="11">
      <formula>COUNTIF($H$29:$H$33,"助けて！")&gt;0</formula>
    </cfRule>
  </conditionalFormatting>
  <conditionalFormatting sqref="A34">
    <cfRule type="expression" dxfId="391" priority="3">
      <formula>COUNTIF($H$34:$H$38,"お悩み中")&gt;0</formula>
    </cfRule>
    <cfRule type="expression" dxfId="390" priority="10">
      <formula>COUNTIF($H$34:$H$38,"助けて！")&gt;0</formula>
    </cfRule>
  </conditionalFormatting>
  <conditionalFormatting sqref="A39">
    <cfRule type="expression" dxfId="389" priority="2">
      <formula>COUNTIF($H$39:$H$43,"お悩み中")&gt;0</formula>
    </cfRule>
    <cfRule type="expression" dxfId="388" priority="9">
      <formula>COUNTIF($H$39:$H$43,"助けて！")&gt;0</formula>
    </cfRule>
  </conditionalFormatting>
  <conditionalFormatting sqref="A44">
    <cfRule type="expression" dxfId="387" priority="1">
      <formula>COUNTIF($H$44:$H$48,"お悩み中")&gt;0</formula>
    </cfRule>
    <cfRule type="expression" dxfId="386" priority="16">
      <formula>COUNTIF($H$44:$H$48,"助けて！")&gt;0</formula>
    </cfRule>
  </conditionalFormatting>
  <conditionalFormatting sqref="H14:H48">
    <cfRule type="containsText" dxfId="385" priority="8" operator="containsText" text="お悩み中">
      <formula>NOT(ISERROR(SEARCH("お悩み中",H14)))</formula>
    </cfRule>
    <cfRule type="containsText" dxfId="384" priority="12" operator="containsText" text="助けて">
      <formula>NOT(ISERROR(SEARCH("助けて",H14)))</formula>
    </cfRule>
  </conditionalFormatting>
  <dataValidations count="2">
    <dataValidation type="list" allowBlank="1" showErrorMessage="1" sqref="G14:G48" xr:uid="{91113715-A5C7-4C22-A13B-E1FE214BBAFE}">
      <formula1>"5分,10分,15分,20分,25分,30分,35分,40分,45分"</formula1>
    </dataValidation>
    <dataValidation type="list" allowBlank="1" showErrorMessage="1" sqref="H14:H48" xr:uid="{1F0C6D1B-603C-4490-826F-3617472A7E2B}">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E7C74-9EFF-4CCE-8106-7A933800396C}">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83" priority="7">
      <formula>COUNTIF($H$14:$H$18,"助けて！")&gt;0</formula>
    </cfRule>
    <cfRule type="expression" dxfId="382" priority="15">
      <formula>COUNTIF($H$14:$H$18,"お悩み中")&gt;0</formula>
    </cfRule>
  </conditionalFormatting>
  <conditionalFormatting sqref="A19">
    <cfRule type="expression" dxfId="381" priority="6">
      <formula>COUNTIF($H$19:$H$23,"お悩み中")&gt;0</formula>
    </cfRule>
    <cfRule type="expression" dxfId="380" priority="14">
      <formula>COUNTIF($H$19:$H$23,"助けて！")&gt;0</formula>
    </cfRule>
  </conditionalFormatting>
  <conditionalFormatting sqref="A24">
    <cfRule type="expression" dxfId="379" priority="5">
      <formula>COUNTIF($H$24:$H$28,"お悩み中")&gt;0</formula>
    </cfRule>
    <cfRule type="expression" dxfId="378" priority="13">
      <formula>COUNTIF($H$24:$H$28,"助けて！")&gt;0</formula>
    </cfRule>
  </conditionalFormatting>
  <conditionalFormatting sqref="A29">
    <cfRule type="expression" dxfId="377" priority="4">
      <formula>COUNTIF($H$29:$H$33,"お悩み中")&gt;0</formula>
    </cfRule>
    <cfRule type="expression" dxfId="376" priority="11">
      <formula>COUNTIF($H$29:$H$33,"助けて！")&gt;0</formula>
    </cfRule>
  </conditionalFormatting>
  <conditionalFormatting sqref="A34">
    <cfRule type="expression" dxfId="375" priority="3">
      <formula>COUNTIF($H$34:$H$38,"お悩み中")&gt;0</formula>
    </cfRule>
    <cfRule type="expression" dxfId="374" priority="10">
      <formula>COUNTIF($H$34:$H$38,"助けて！")&gt;0</formula>
    </cfRule>
  </conditionalFormatting>
  <conditionalFormatting sqref="A39">
    <cfRule type="expression" dxfId="373" priority="2">
      <formula>COUNTIF($H$39:$H$43,"お悩み中")&gt;0</formula>
    </cfRule>
    <cfRule type="expression" dxfId="372" priority="9">
      <formula>COUNTIF($H$39:$H$43,"助けて！")&gt;0</formula>
    </cfRule>
  </conditionalFormatting>
  <conditionalFormatting sqref="A44">
    <cfRule type="expression" dxfId="371" priority="1">
      <formula>COUNTIF($H$44:$H$48,"お悩み中")&gt;0</formula>
    </cfRule>
    <cfRule type="expression" dxfId="370" priority="16">
      <formula>COUNTIF($H$44:$H$48,"助けて！")&gt;0</formula>
    </cfRule>
  </conditionalFormatting>
  <conditionalFormatting sqref="H14:H48">
    <cfRule type="containsText" dxfId="369" priority="8" operator="containsText" text="お悩み中">
      <formula>NOT(ISERROR(SEARCH("お悩み中",H14)))</formula>
    </cfRule>
    <cfRule type="containsText" dxfId="368" priority="12" operator="containsText" text="助けて">
      <formula>NOT(ISERROR(SEARCH("助けて",H14)))</formula>
    </cfRule>
  </conditionalFormatting>
  <dataValidations count="2">
    <dataValidation type="list" allowBlank="1" showErrorMessage="1" sqref="G14:G48" xr:uid="{43CCB701-3E5F-4918-8E40-BF9F0995B647}">
      <formula1>"5分,10分,15分,20分,25分,30分,35分,40分,45分"</formula1>
    </dataValidation>
    <dataValidation type="list" allowBlank="1" showErrorMessage="1" sqref="H14:H48" xr:uid="{6F104234-CF85-448F-A380-201B5727BDD7}">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EFDF0-5538-4CD8-910A-A5A5CDD62A07}">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67" priority="7">
      <formula>COUNTIF($H$14:$H$18,"助けて！")&gt;0</formula>
    </cfRule>
    <cfRule type="expression" dxfId="366" priority="15">
      <formula>COUNTIF($H$14:$H$18,"お悩み中")&gt;0</formula>
    </cfRule>
  </conditionalFormatting>
  <conditionalFormatting sqref="A19">
    <cfRule type="expression" dxfId="365" priority="6">
      <formula>COUNTIF($H$19:$H$23,"お悩み中")&gt;0</formula>
    </cfRule>
    <cfRule type="expression" dxfId="364" priority="14">
      <formula>COUNTIF($H$19:$H$23,"助けて！")&gt;0</formula>
    </cfRule>
  </conditionalFormatting>
  <conditionalFormatting sqref="A24">
    <cfRule type="expression" dxfId="363" priority="5">
      <formula>COUNTIF($H$24:$H$28,"お悩み中")&gt;0</formula>
    </cfRule>
    <cfRule type="expression" dxfId="362" priority="13">
      <formula>COUNTIF($H$24:$H$28,"助けて！")&gt;0</formula>
    </cfRule>
  </conditionalFormatting>
  <conditionalFormatting sqref="A29">
    <cfRule type="expression" dxfId="361" priority="4">
      <formula>COUNTIF($H$29:$H$33,"お悩み中")&gt;0</formula>
    </cfRule>
    <cfRule type="expression" dxfId="360" priority="11">
      <formula>COUNTIF($H$29:$H$33,"助けて！")&gt;0</formula>
    </cfRule>
  </conditionalFormatting>
  <conditionalFormatting sqref="A34">
    <cfRule type="expression" dxfId="359" priority="3">
      <formula>COUNTIF($H$34:$H$38,"お悩み中")&gt;0</formula>
    </cfRule>
    <cfRule type="expression" dxfId="358" priority="10">
      <formula>COUNTIF($H$34:$H$38,"助けて！")&gt;0</formula>
    </cfRule>
  </conditionalFormatting>
  <conditionalFormatting sqref="A39">
    <cfRule type="expression" dxfId="357" priority="2">
      <formula>COUNTIF($H$39:$H$43,"お悩み中")&gt;0</formula>
    </cfRule>
    <cfRule type="expression" dxfId="356" priority="9">
      <formula>COUNTIF($H$39:$H$43,"助けて！")&gt;0</formula>
    </cfRule>
  </conditionalFormatting>
  <conditionalFormatting sqref="A44">
    <cfRule type="expression" dxfId="355" priority="1">
      <formula>COUNTIF($H$44:$H$48,"お悩み中")&gt;0</formula>
    </cfRule>
    <cfRule type="expression" dxfId="354" priority="16">
      <formula>COUNTIF($H$44:$H$48,"助けて！")&gt;0</formula>
    </cfRule>
  </conditionalFormatting>
  <conditionalFormatting sqref="H14:H48">
    <cfRule type="containsText" dxfId="353" priority="8" operator="containsText" text="お悩み中">
      <formula>NOT(ISERROR(SEARCH("お悩み中",H14)))</formula>
    </cfRule>
    <cfRule type="containsText" dxfId="352" priority="12" operator="containsText" text="助けて">
      <formula>NOT(ISERROR(SEARCH("助けて",H14)))</formula>
    </cfRule>
  </conditionalFormatting>
  <dataValidations count="2">
    <dataValidation type="list" allowBlank="1" showErrorMessage="1" sqref="G14:G48" xr:uid="{45E16B5E-F795-4D4E-98D6-FA8BE9E066C4}">
      <formula1>"5分,10分,15分,20分,25分,30分,35分,40分,45分"</formula1>
    </dataValidation>
    <dataValidation type="list" allowBlank="1" showErrorMessage="1" sqref="H14:H48" xr:uid="{1AE60516-FF1A-4CBC-A68B-8D4E8DC1C264}">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D0790-806C-423F-8BF3-000BD5CEB225}">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51" priority="7">
      <formula>COUNTIF($H$14:$H$18,"助けて！")&gt;0</formula>
    </cfRule>
    <cfRule type="expression" dxfId="350" priority="15">
      <formula>COUNTIF($H$14:$H$18,"お悩み中")&gt;0</formula>
    </cfRule>
  </conditionalFormatting>
  <conditionalFormatting sqref="A19">
    <cfRule type="expression" dxfId="349" priority="6">
      <formula>COUNTIF($H$19:$H$23,"お悩み中")&gt;0</formula>
    </cfRule>
    <cfRule type="expression" dxfId="348" priority="14">
      <formula>COUNTIF($H$19:$H$23,"助けて！")&gt;0</formula>
    </cfRule>
  </conditionalFormatting>
  <conditionalFormatting sqref="A24">
    <cfRule type="expression" dxfId="347" priority="5">
      <formula>COUNTIF($H$24:$H$28,"お悩み中")&gt;0</formula>
    </cfRule>
    <cfRule type="expression" dxfId="346" priority="13">
      <formula>COUNTIF($H$24:$H$28,"助けて！")&gt;0</formula>
    </cfRule>
  </conditionalFormatting>
  <conditionalFormatting sqref="A29">
    <cfRule type="expression" dxfId="345" priority="4">
      <formula>COUNTIF($H$29:$H$33,"お悩み中")&gt;0</formula>
    </cfRule>
    <cfRule type="expression" dxfId="344" priority="11">
      <formula>COUNTIF($H$29:$H$33,"助けて！")&gt;0</formula>
    </cfRule>
  </conditionalFormatting>
  <conditionalFormatting sqref="A34">
    <cfRule type="expression" dxfId="343" priority="3">
      <formula>COUNTIF($H$34:$H$38,"お悩み中")&gt;0</formula>
    </cfRule>
    <cfRule type="expression" dxfId="342" priority="10">
      <formula>COUNTIF($H$34:$H$38,"助けて！")&gt;0</formula>
    </cfRule>
  </conditionalFormatting>
  <conditionalFormatting sqref="A39">
    <cfRule type="expression" dxfId="341" priority="2">
      <formula>COUNTIF($H$39:$H$43,"お悩み中")&gt;0</formula>
    </cfRule>
    <cfRule type="expression" dxfId="340" priority="9">
      <formula>COUNTIF($H$39:$H$43,"助けて！")&gt;0</formula>
    </cfRule>
  </conditionalFormatting>
  <conditionalFormatting sqref="A44">
    <cfRule type="expression" dxfId="339" priority="1">
      <formula>COUNTIF($H$44:$H$48,"お悩み中")&gt;0</formula>
    </cfRule>
    <cfRule type="expression" dxfId="338" priority="16">
      <formula>COUNTIF($H$44:$H$48,"助けて！")&gt;0</formula>
    </cfRule>
  </conditionalFormatting>
  <conditionalFormatting sqref="H14:H48">
    <cfRule type="containsText" dxfId="337" priority="8" operator="containsText" text="お悩み中">
      <formula>NOT(ISERROR(SEARCH("お悩み中",H14)))</formula>
    </cfRule>
    <cfRule type="containsText" dxfId="336" priority="12" operator="containsText" text="助けて">
      <formula>NOT(ISERROR(SEARCH("助けて",H14)))</formula>
    </cfRule>
  </conditionalFormatting>
  <dataValidations count="2">
    <dataValidation type="list" allowBlank="1" showErrorMessage="1" sqref="G14:G48" xr:uid="{69B88D1D-55AF-441B-A258-86DB628D96DE}">
      <formula1>"5分,10分,15分,20分,25分,30分,35分,40分,45分"</formula1>
    </dataValidation>
    <dataValidation type="list" allowBlank="1" showErrorMessage="1" sqref="H14:H48" xr:uid="{84ACA1E1-B905-4B25-B19E-9E6DCF98DD05}">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6CAEF5-0EDA-42BC-8F6A-93809650FEB8}">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35" priority="7">
      <formula>COUNTIF($H$14:$H$18,"助けて！")&gt;0</formula>
    </cfRule>
    <cfRule type="expression" dxfId="334" priority="15">
      <formula>COUNTIF($H$14:$H$18,"お悩み中")&gt;0</formula>
    </cfRule>
  </conditionalFormatting>
  <conditionalFormatting sqref="A19">
    <cfRule type="expression" dxfId="333" priority="6">
      <formula>COUNTIF($H$19:$H$23,"お悩み中")&gt;0</formula>
    </cfRule>
    <cfRule type="expression" dxfId="332" priority="14">
      <formula>COUNTIF($H$19:$H$23,"助けて！")&gt;0</formula>
    </cfRule>
  </conditionalFormatting>
  <conditionalFormatting sqref="A24">
    <cfRule type="expression" dxfId="331" priority="5">
      <formula>COUNTIF($H$24:$H$28,"お悩み中")&gt;0</formula>
    </cfRule>
    <cfRule type="expression" dxfId="330" priority="13">
      <formula>COUNTIF($H$24:$H$28,"助けて！")&gt;0</formula>
    </cfRule>
  </conditionalFormatting>
  <conditionalFormatting sqref="A29">
    <cfRule type="expression" dxfId="329" priority="4">
      <formula>COUNTIF($H$29:$H$33,"お悩み中")&gt;0</formula>
    </cfRule>
    <cfRule type="expression" dxfId="328" priority="11">
      <formula>COUNTIF($H$29:$H$33,"助けて！")&gt;0</formula>
    </cfRule>
  </conditionalFormatting>
  <conditionalFormatting sqref="A34">
    <cfRule type="expression" dxfId="327" priority="3">
      <formula>COUNTIF($H$34:$H$38,"お悩み中")&gt;0</formula>
    </cfRule>
    <cfRule type="expression" dxfId="326" priority="10">
      <formula>COUNTIF($H$34:$H$38,"助けて！")&gt;0</formula>
    </cfRule>
  </conditionalFormatting>
  <conditionalFormatting sqref="A39">
    <cfRule type="expression" dxfId="325" priority="2">
      <formula>COUNTIF($H$39:$H$43,"お悩み中")&gt;0</formula>
    </cfRule>
    <cfRule type="expression" dxfId="324" priority="9">
      <formula>COUNTIF($H$39:$H$43,"助けて！")&gt;0</formula>
    </cfRule>
  </conditionalFormatting>
  <conditionalFormatting sqref="A44">
    <cfRule type="expression" dxfId="323" priority="1">
      <formula>COUNTIF($H$44:$H$48,"お悩み中")&gt;0</formula>
    </cfRule>
    <cfRule type="expression" dxfId="322" priority="16">
      <formula>COUNTIF($H$44:$H$48,"助けて！")&gt;0</formula>
    </cfRule>
  </conditionalFormatting>
  <conditionalFormatting sqref="H14:H48">
    <cfRule type="containsText" dxfId="321" priority="8" operator="containsText" text="お悩み中">
      <formula>NOT(ISERROR(SEARCH("お悩み中",H14)))</formula>
    </cfRule>
    <cfRule type="containsText" dxfId="320" priority="12" operator="containsText" text="助けて">
      <formula>NOT(ISERROR(SEARCH("助けて",H14)))</formula>
    </cfRule>
  </conditionalFormatting>
  <dataValidations count="2">
    <dataValidation type="list" allowBlank="1" showErrorMessage="1" sqref="G14:G48" xr:uid="{F2CC737A-1545-406D-A77A-4597883F1AB6}">
      <formula1>"5分,10分,15分,20分,25分,30分,35分,40分,45分"</formula1>
    </dataValidation>
    <dataValidation type="list" allowBlank="1" showErrorMessage="1" sqref="H14:H48" xr:uid="{8BE7AF2E-A70D-4DE6-874F-B2254A8C58A2}">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B6704-7875-4528-A5A2-2791409DBF7C}">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19" priority="7">
      <formula>COUNTIF($H$14:$H$18,"助けて！")&gt;0</formula>
    </cfRule>
    <cfRule type="expression" dxfId="318" priority="15">
      <formula>COUNTIF($H$14:$H$18,"お悩み中")&gt;0</formula>
    </cfRule>
  </conditionalFormatting>
  <conditionalFormatting sqref="A19">
    <cfRule type="expression" dxfId="317" priority="6">
      <formula>COUNTIF($H$19:$H$23,"お悩み中")&gt;0</formula>
    </cfRule>
    <cfRule type="expression" dxfId="316" priority="14">
      <formula>COUNTIF($H$19:$H$23,"助けて！")&gt;0</formula>
    </cfRule>
  </conditionalFormatting>
  <conditionalFormatting sqref="A24">
    <cfRule type="expression" dxfId="315" priority="5">
      <formula>COUNTIF($H$24:$H$28,"お悩み中")&gt;0</formula>
    </cfRule>
    <cfRule type="expression" dxfId="314" priority="13">
      <formula>COUNTIF($H$24:$H$28,"助けて！")&gt;0</formula>
    </cfRule>
  </conditionalFormatting>
  <conditionalFormatting sqref="A29">
    <cfRule type="expression" dxfId="313" priority="4">
      <formula>COUNTIF($H$29:$H$33,"お悩み中")&gt;0</formula>
    </cfRule>
    <cfRule type="expression" dxfId="312" priority="11">
      <formula>COUNTIF($H$29:$H$33,"助けて！")&gt;0</formula>
    </cfRule>
  </conditionalFormatting>
  <conditionalFormatting sqref="A34">
    <cfRule type="expression" dxfId="311" priority="3">
      <formula>COUNTIF($H$34:$H$38,"お悩み中")&gt;0</formula>
    </cfRule>
    <cfRule type="expression" dxfId="310" priority="10">
      <formula>COUNTIF($H$34:$H$38,"助けて！")&gt;0</formula>
    </cfRule>
  </conditionalFormatting>
  <conditionalFormatting sqref="A39">
    <cfRule type="expression" dxfId="309" priority="2">
      <formula>COUNTIF($H$39:$H$43,"お悩み中")&gt;0</formula>
    </cfRule>
    <cfRule type="expression" dxfId="308" priority="9">
      <formula>COUNTIF($H$39:$H$43,"助けて！")&gt;0</formula>
    </cfRule>
  </conditionalFormatting>
  <conditionalFormatting sqref="A44">
    <cfRule type="expression" dxfId="307" priority="1">
      <formula>COUNTIF($H$44:$H$48,"お悩み中")&gt;0</formula>
    </cfRule>
    <cfRule type="expression" dxfId="306" priority="16">
      <formula>COUNTIF($H$44:$H$48,"助けて！")&gt;0</formula>
    </cfRule>
  </conditionalFormatting>
  <conditionalFormatting sqref="H14:H48">
    <cfRule type="containsText" dxfId="305" priority="8" operator="containsText" text="お悩み中">
      <formula>NOT(ISERROR(SEARCH("お悩み中",H14)))</formula>
    </cfRule>
    <cfRule type="containsText" dxfId="304" priority="12" operator="containsText" text="助けて">
      <formula>NOT(ISERROR(SEARCH("助けて",H14)))</formula>
    </cfRule>
  </conditionalFormatting>
  <dataValidations count="2">
    <dataValidation type="list" allowBlank="1" showErrorMessage="1" sqref="G14:G48" xr:uid="{B474295C-9C81-414E-8779-E088C5E64C4B}">
      <formula1>"5分,10分,15分,20分,25分,30分,35分,40分,45分"</formula1>
    </dataValidation>
    <dataValidation type="list" allowBlank="1" showErrorMessage="1" sqref="H14:H48" xr:uid="{E5EEF9BC-957C-4E48-BEBB-7CB1E09A5168}">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F8284F-63BF-4248-AB84-8E433FD40CA4}">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03" priority="7">
      <formula>COUNTIF($H$14:$H$18,"助けて！")&gt;0</formula>
    </cfRule>
    <cfRule type="expression" dxfId="302" priority="15">
      <formula>COUNTIF($H$14:$H$18,"お悩み中")&gt;0</formula>
    </cfRule>
  </conditionalFormatting>
  <conditionalFormatting sqref="A19">
    <cfRule type="expression" dxfId="301" priority="6">
      <formula>COUNTIF($H$19:$H$23,"お悩み中")&gt;0</formula>
    </cfRule>
    <cfRule type="expression" dxfId="300" priority="14">
      <formula>COUNTIF($H$19:$H$23,"助けて！")&gt;0</formula>
    </cfRule>
  </conditionalFormatting>
  <conditionalFormatting sqref="A24">
    <cfRule type="expression" dxfId="299" priority="5">
      <formula>COUNTIF($H$24:$H$28,"お悩み中")&gt;0</formula>
    </cfRule>
    <cfRule type="expression" dxfId="298" priority="13">
      <formula>COUNTIF($H$24:$H$28,"助けて！")&gt;0</formula>
    </cfRule>
  </conditionalFormatting>
  <conditionalFormatting sqref="A29">
    <cfRule type="expression" dxfId="297" priority="4">
      <formula>COUNTIF($H$29:$H$33,"お悩み中")&gt;0</formula>
    </cfRule>
    <cfRule type="expression" dxfId="296" priority="11">
      <formula>COUNTIF($H$29:$H$33,"助けて！")&gt;0</formula>
    </cfRule>
  </conditionalFormatting>
  <conditionalFormatting sqref="A34">
    <cfRule type="expression" dxfId="295" priority="3">
      <formula>COUNTIF($H$34:$H$38,"お悩み中")&gt;0</formula>
    </cfRule>
    <cfRule type="expression" dxfId="294" priority="10">
      <formula>COUNTIF($H$34:$H$38,"助けて！")&gt;0</formula>
    </cfRule>
  </conditionalFormatting>
  <conditionalFormatting sqref="A39">
    <cfRule type="expression" dxfId="293" priority="2">
      <formula>COUNTIF($H$39:$H$43,"お悩み中")&gt;0</formula>
    </cfRule>
    <cfRule type="expression" dxfId="292" priority="9">
      <formula>COUNTIF($H$39:$H$43,"助けて！")&gt;0</formula>
    </cfRule>
  </conditionalFormatting>
  <conditionalFormatting sqref="A44">
    <cfRule type="expression" dxfId="291" priority="1">
      <formula>COUNTIF($H$44:$H$48,"お悩み中")&gt;0</formula>
    </cfRule>
    <cfRule type="expression" dxfId="290" priority="16">
      <formula>COUNTIF($H$44:$H$48,"助けて！")&gt;0</formula>
    </cfRule>
  </conditionalFormatting>
  <conditionalFormatting sqref="H14:H48">
    <cfRule type="containsText" dxfId="289" priority="8" operator="containsText" text="お悩み中">
      <formula>NOT(ISERROR(SEARCH("お悩み中",H14)))</formula>
    </cfRule>
    <cfRule type="containsText" dxfId="288" priority="12" operator="containsText" text="助けて">
      <formula>NOT(ISERROR(SEARCH("助けて",H14)))</formula>
    </cfRule>
  </conditionalFormatting>
  <dataValidations count="2">
    <dataValidation type="list" allowBlank="1" showErrorMessage="1" sqref="G14:G48" xr:uid="{7BC0C0A7-4A8E-42D8-9126-666C2FEFD7DB}">
      <formula1>"5分,10分,15分,20分,25分,30分,35分,40分,45分"</formula1>
    </dataValidation>
    <dataValidation type="list" allowBlank="1" showErrorMessage="1" sqref="H14:H48" xr:uid="{57DB678C-63C1-46C1-8225-2347BF7173ED}">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F4462-CB16-4A99-8793-DE238402831F}">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287" priority="7">
      <formula>COUNTIF($H$14:$H$18,"助けて！")&gt;0</formula>
    </cfRule>
    <cfRule type="expression" dxfId="286" priority="15">
      <formula>COUNTIF($H$14:$H$18,"お悩み中")&gt;0</formula>
    </cfRule>
  </conditionalFormatting>
  <conditionalFormatting sqref="A19">
    <cfRule type="expression" dxfId="285" priority="6">
      <formula>COUNTIF($H$19:$H$23,"お悩み中")&gt;0</formula>
    </cfRule>
    <cfRule type="expression" dxfId="284" priority="14">
      <formula>COUNTIF($H$19:$H$23,"助けて！")&gt;0</formula>
    </cfRule>
  </conditionalFormatting>
  <conditionalFormatting sqref="A24">
    <cfRule type="expression" dxfId="283" priority="5">
      <formula>COUNTIF($H$24:$H$28,"お悩み中")&gt;0</formula>
    </cfRule>
    <cfRule type="expression" dxfId="282" priority="13">
      <formula>COUNTIF($H$24:$H$28,"助けて！")&gt;0</formula>
    </cfRule>
  </conditionalFormatting>
  <conditionalFormatting sqref="A29">
    <cfRule type="expression" dxfId="281" priority="4">
      <formula>COUNTIF($H$29:$H$33,"お悩み中")&gt;0</formula>
    </cfRule>
    <cfRule type="expression" dxfId="280" priority="11">
      <formula>COUNTIF($H$29:$H$33,"助けて！")&gt;0</formula>
    </cfRule>
  </conditionalFormatting>
  <conditionalFormatting sqref="A34">
    <cfRule type="expression" dxfId="279" priority="3">
      <formula>COUNTIF($H$34:$H$38,"お悩み中")&gt;0</formula>
    </cfRule>
    <cfRule type="expression" dxfId="278" priority="10">
      <formula>COUNTIF($H$34:$H$38,"助けて！")&gt;0</formula>
    </cfRule>
  </conditionalFormatting>
  <conditionalFormatting sqref="A39">
    <cfRule type="expression" dxfId="277" priority="2">
      <formula>COUNTIF($H$39:$H$43,"お悩み中")&gt;0</formula>
    </cfRule>
    <cfRule type="expression" dxfId="276" priority="9">
      <formula>COUNTIF($H$39:$H$43,"助けて！")&gt;0</formula>
    </cfRule>
  </conditionalFormatting>
  <conditionalFormatting sqref="A44">
    <cfRule type="expression" dxfId="275" priority="1">
      <formula>COUNTIF($H$44:$H$48,"お悩み中")&gt;0</formula>
    </cfRule>
    <cfRule type="expression" dxfId="274" priority="16">
      <formula>COUNTIF($H$44:$H$48,"助けて！")&gt;0</formula>
    </cfRule>
  </conditionalFormatting>
  <conditionalFormatting sqref="H14:H48">
    <cfRule type="containsText" dxfId="273" priority="8" operator="containsText" text="お悩み中">
      <formula>NOT(ISERROR(SEARCH("お悩み中",H14)))</formula>
    </cfRule>
    <cfRule type="containsText" dxfId="272" priority="12" operator="containsText" text="助けて">
      <formula>NOT(ISERROR(SEARCH("助けて",H14)))</formula>
    </cfRule>
  </conditionalFormatting>
  <dataValidations count="2">
    <dataValidation type="list" allowBlank="1" showErrorMessage="1" sqref="G14:G48" xr:uid="{46421013-C83B-4429-9915-1CAE93B60054}">
      <formula1>"5分,10分,15分,20分,25分,30分,35分,40分,45分"</formula1>
    </dataValidation>
    <dataValidation type="list" allowBlank="1" showErrorMessage="1" sqref="H14:H48" xr:uid="{67AEDED5-0C46-45B5-A9DF-5A27BCD8AB51}">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397583-0122-4698-8B5F-F9ED14167ADA}">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271" priority="7">
      <formula>COUNTIF($H$14:$H$18,"助けて！")&gt;0</formula>
    </cfRule>
    <cfRule type="expression" dxfId="270" priority="15">
      <formula>COUNTIF($H$14:$H$18,"お悩み中")&gt;0</formula>
    </cfRule>
  </conditionalFormatting>
  <conditionalFormatting sqref="A19">
    <cfRule type="expression" dxfId="269" priority="6">
      <formula>COUNTIF($H$19:$H$23,"お悩み中")&gt;0</formula>
    </cfRule>
    <cfRule type="expression" dxfId="268" priority="14">
      <formula>COUNTIF($H$19:$H$23,"助けて！")&gt;0</formula>
    </cfRule>
  </conditionalFormatting>
  <conditionalFormatting sqref="A24">
    <cfRule type="expression" dxfId="267" priority="5">
      <formula>COUNTIF($H$24:$H$28,"お悩み中")&gt;0</formula>
    </cfRule>
    <cfRule type="expression" dxfId="266" priority="13">
      <formula>COUNTIF($H$24:$H$28,"助けて！")&gt;0</formula>
    </cfRule>
  </conditionalFormatting>
  <conditionalFormatting sqref="A29">
    <cfRule type="expression" dxfId="265" priority="4">
      <formula>COUNTIF($H$29:$H$33,"お悩み中")&gt;0</formula>
    </cfRule>
    <cfRule type="expression" dxfId="264" priority="11">
      <formula>COUNTIF($H$29:$H$33,"助けて！")&gt;0</formula>
    </cfRule>
  </conditionalFormatting>
  <conditionalFormatting sqref="A34">
    <cfRule type="expression" dxfId="263" priority="3">
      <formula>COUNTIF($H$34:$H$38,"お悩み中")&gt;0</formula>
    </cfRule>
    <cfRule type="expression" dxfId="262" priority="10">
      <formula>COUNTIF($H$34:$H$38,"助けて！")&gt;0</formula>
    </cfRule>
  </conditionalFormatting>
  <conditionalFormatting sqref="A39">
    <cfRule type="expression" dxfId="261" priority="2">
      <formula>COUNTIF($H$39:$H$43,"お悩み中")&gt;0</formula>
    </cfRule>
    <cfRule type="expression" dxfId="260" priority="9">
      <formula>COUNTIF($H$39:$H$43,"助けて！")&gt;0</formula>
    </cfRule>
  </conditionalFormatting>
  <conditionalFormatting sqref="A44">
    <cfRule type="expression" dxfId="259" priority="1">
      <formula>COUNTIF($H$44:$H$48,"お悩み中")&gt;0</formula>
    </cfRule>
    <cfRule type="expression" dxfId="258" priority="16">
      <formula>COUNTIF($H$44:$H$48,"助けて！")&gt;0</formula>
    </cfRule>
  </conditionalFormatting>
  <conditionalFormatting sqref="H14:H48">
    <cfRule type="containsText" dxfId="257" priority="8" operator="containsText" text="お悩み中">
      <formula>NOT(ISERROR(SEARCH("お悩み中",H14)))</formula>
    </cfRule>
    <cfRule type="containsText" dxfId="256" priority="12" operator="containsText" text="助けて">
      <formula>NOT(ISERROR(SEARCH("助けて",H14)))</formula>
    </cfRule>
  </conditionalFormatting>
  <dataValidations count="2">
    <dataValidation type="list" allowBlank="1" showErrorMessage="1" sqref="G14:G48" xr:uid="{B9A57951-89C9-432C-A5A3-C6D5E87F5579}">
      <formula1>"5分,10分,15分,20分,25分,30分,35分,40分,45分"</formula1>
    </dataValidation>
    <dataValidation type="list" allowBlank="1" showErrorMessage="1" sqref="H14:H48" xr:uid="{55DF0C0B-A59B-4540-967B-8C0EE7A57406}">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4B58A-6658-4296-818B-4BA8884909F3}">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255" priority="7">
      <formula>COUNTIF($H$14:$H$18,"助けて！")&gt;0</formula>
    </cfRule>
    <cfRule type="expression" dxfId="254" priority="15">
      <formula>COUNTIF($H$14:$H$18,"お悩み中")&gt;0</formula>
    </cfRule>
  </conditionalFormatting>
  <conditionalFormatting sqref="A19">
    <cfRule type="expression" dxfId="253" priority="6">
      <formula>COUNTIF($H$19:$H$23,"お悩み中")&gt;0</formula>
    </cfRule>
    <cfRule type="expression" dxfId="252" priority="14">
      <formula>COUNTIF($H$19:$H$23,"助けて！")&gt;0</formula>
    </cfRule>
  </conditionalFormatting>
  <conditionalFormatting sqref="A24">
    <cfRule type="expression" dxfId="251" priority="5">
      <formula>COUNTIF($H$24:$H$28,"お悩み中")&gt;0</formula>
    </cfRule>
    <cfRule type="expression" dxfId="250" priority="13">
      <formula>COUNTIF($H$24:$H$28,"助けて！")&gt;0</formula>
    </cfRule>
  </conditionalFormatting>
  <conditionalFormatting sqref="A29">
    <cfRule type="expression" dxfId="249" priority="4">
      <formula>COUNTIF($H$29:$H$33,"お悩み中")&gt;0</formula>
    </cfRule>
    <cfRule type="expression" dxfId="248" priority="11">
      <formula>COUNTIF($H$29:$H$33,"助けて！")&gt;0</formula>
    </cfRule>
  </conditionalFormatting>
  <conditionalFormatting sqref="A34">
    <cfRule type="expression" dxfId="247" priority="3">
      <formula>COUNTIF($H$34:$H$38,"お悩み中")&gt;0</formula>
    </cfRule>
    <cfRule type="expression" dxfId="246" priority="10">
      <formula>COUNTIF($H$34:$H$38,"助けて！")&gt;0</formula>
    </cfRule>
  </conditionalFormatting>
  <conditionalFormatting sqref="A39">
    <cfRule type="expression" dxfId="245" priority="2">
      <formula>COUNTIF($H$39:$H$43,"お悩み中")&gt;0</formula>
    </cfRule>
    <cfRule type="expression" dxfId="244" priority="9">
      <formula>COUNTIF($H$39:$H$43,"助けて！")&gt;0</formula>
    </cfRule>
  </conditionalFormatting>
  <conditionalFormatting sqref="A44">
    <cfRule type="expression" dxfId="243" priority="1">
      <formula>COUNTIF($H$44:$H$48,"お悩み中")&gt;0</formula>
    </cfRule>
    <cfRule type="expression" dxfId="242" priority="16">
      <formula>COUNTIF($H$44:$H$48,"助けて！")&gt;0</formula>
    </cfRule>
  </conditionalFormatting>
  <conditionalFormatting sqref="H14:H48">
    <cfRule type="containsText" dxfId="241" priority="8" operator="containsText" text="お悩み中">
      <formula>NOT(ISERROR(SEARCH("お悩み中",H14)))</formula>
    </cfRule>
    <cfRule type="containsText" dxfId="240" priority="12" operator="containsText" text="助けて">
      <formula>NOT(ISERROR(SEARCH("助けて",H14)))</formula>
    </cfRule>
  </conditionalFormatting>
  <dataValidations count="2">
    <dataValidation type="list" allowBlank="1" showErrorMessage="1" sqref="G14:G48" xr:uid="{C58DF754-1193-41CF-96F9-494C8CD607DD}">
      <formula1>"5分,10分,15分,20分,25分,30分,35分,40分,45分"</formula1>
    </dataValidation>
    <dataValidation type="list" allowBlank="1" showErrorMessage="1" sqref="H14:H48" xr:uid="{4084767A-40A5-469C-BCA3-AC6A523C31E6}">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C00D3-923D-437D-8B4E-33D45F45665E}">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239" priority="7">
      <formula>COUNTIF($H$14:$H$18,"助けて！")&gt;0</formula>
    </cfRule>
    <cfRule type="expression" dxfId="238" priority="15">
      <formula>COUNTIF($H$14:$H$18,"お悩み中")&gt;0</formula>
    </cfRule>
  </conditionalFormatting>
  <conditionalFormatting sqref="A19">
    <cfRule type="expression" dxfId="237" priority="6">
      <formula>COUNTIF($H$19:$H$23,"お悩み中")&gt;0</formula>
    </cfRule>
    <cfRule type="expression" dxfId="236" priority="14">
      <formula>COUNTIF($H$19:$H$23,"助けて！")&gt;0</formula>
    </cfRule>
  </conditionalFormatting>
  <conditionalFormatting sqref="A24">
    <cfRule type="expression" dxfId="235" priority="5">
      <formula>COUNTIF($H$24:$H$28,"お悩み中")&gt;0</formula>
    </cfRule>
    <cfRule type="expression" dxfId="234" priority="13">
      <formula>COUNTIF($H$24:$H$28,"助けて！")&gt;0</formula>
    </cfRule>
  </conditionalFormatting>
  <conditionalFormatting sqref="A29">
    <cfRule type="expression" dxfId="233" priority="4">
      <formula>COUNTIF($H$29:$H$33,"お悩み中")&gt;0</formula>
    </cfRule>
    <cfRule type="expression" dxfId="232" priority="11">
      <formula>COUNTIF($H$29:$H$33,"助けて！")&gt;0</formula>
    </cfRule>
  </conditionalFormatting>
  <conditionalFormatting sqref="A34">
    <cfRule type="expression" dxfId="231" priority="3">
      <formula>COUNTIF($H$34:$H$38,"お悩み中")&gt;0</formula>
    </cfRule>
    <cfRule type="expression" dxfId="230" priority="10">
      <formula>COUNTIF($H$34:$H$38,"助けて！")&gt;0</formula>
    </cfRule>
  </conditionalFormatting>
  <conditionalFormatting sqref="A39">
    <cfRule type="expression" dxfId="229" priority="2">
      <formula>COUNTIF($H$39:$H$43,"お悩み中")&gt;0</formula>
    </cfRule>
    <cfRule type="expression" dxfId="228" priority="9">
      <formula>COUNTIF($H$39:$H$43,"助けて！")&gt;0</formula>
    </cfRule>
  </conditionalFormatting>
  <conditionalFormatting sqref="A44">
    <cfRule type="expression" dxfId="227" priority="1">
      <formula>COUNTIF($H$44:$H$48,"お悩み中")&gt;0</formula>
    </cfRule>
    <cfRule type="expression" dxfId="226" priority="16">
      <formula>COUNTIF($H$44:$H$48,"助けて！")&gt;0</formula>
    </cfRule>
  </conditionalFormatting>
  <conditionalFormatting sqref="H14:H48">
    <cfRule type="containsText" dxfId="225" priority="8" operator="containsText" text="お悩み中">
      <formula>NOT(ISERROR(SEARCH("お悩み中",H14)))</formula>
    </cfRule>
    <cfRule type="containsText" dxfId="224" priority="12" operator="containsText" text="助けて">
      <formula>NOT(ISERROR(SEARCH("助けて",H14)))</formula>
    </cfRule>
  </conditionalFormatting>
  <dataValidations count="2">
    <dataValidation type="list" allowBlank="1" showErrorMessage="1" sqref="G14:G48" xr:uid="{16677876-8850-4B5B-8545-1342D2400147}">
      <formula1>"5分,10分,15分,20分,25分,30分,35分,40分,45分"</formula1>
    </dataValidation>
    <dataValidation type="list" allowBlank="1" showErrorMessage="1" sqref="H14:H48" xr:uid="{4BE61112-9C11-40A9-980C-15B02E6A3252}">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BADCC-73E7-4A9B-9C20-77BC57CD38B3}">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223" priority="7">
      <formula>COUNTIF($H$14:$H$18,"助けて！")&gt;0</formula>
    </cfRule>
    <cfRule type="expression" dxfId="222" priority="15">
      <formula>COUNTIF($H$14:$H$18,"お悩み中")&gt;0</formula>
    </cfRule>
  </conditionalFormatting>
  <conditionalFormatting sqref="A19">
    <cfRule type="expression" dxfId="221" priority="6">
      <formula>COUNTIF($H$19:$H$23,"お悩み中")&gt;0</formula>
    </cfRule>
    <cfRule type="expression" dxfId="220" priority="14">
      <formula>COUNTIF($H$19:$H$23,"助けて！")&gt;0</formula>
    </cfRule>
  </conditionalFormatting>
  <conditionalFormatting sqref="A24">
    <cfRule type="expression" dxfId="219" priority="5">
      <formula>COUNTIF($H$24:$H$28,"お悩み中")&gt;0</formula>
    </cfRule>
    <cfRule type="expression" dxfId="218" priority="13">
      <formula>COUNTIF($H$24:$H$28,"助けて！")&gt;0</formula>
    </cfRule>
  </conditionalFormatting>
  <conditionalFormatting sqref="A29">
    <cfRule type="expression" dxfId="217" priority="4">
      <formula>COUNTIF($H$29:$H$33,"お悩み中")&gt;0</formula>
    </cfRule>
    <cfRule type="expression" dxfId="216" priority="11">
      <formula>COUNTIF($H$29:$H$33,"助けて！")&gt;0</formula>
    </cfRule>
  </conditionalFormatting>
  <conditionalFormatting sqref="A34">
    <cfRule type="expression" dxfId="215" priority="3">
      <formula>COUNTIF($H$34:$H$38,"お悩み中")&gt;0</formula>
    </cfRule>
    <cfRule type="expression" dxfId="214" priority="10">
      <formula>COUNTIF($H$34:$H$38,"助けて！")&gt;0</formula>
    </cfRule>
  </conditionalFormatting>
  <conditionalFormatting sqref="A39">
    <cfRule type="expression" dxfId="213" priority="2">
      <formula>COUNTIF($H$39:$H$43,"お悩み中")&gt;0</formula>
    </cfRule>
    <cfRule type="expression" dxfId="212" priority="9">
      <formula>COUNTIF($H$39:$H$43,"助けて！")&gt;0</formula>
    </cfRule>
  </conditionalFormatting>
  <conditionalFormatting sqref="A44">
    <cfRule type="expression" dxfId="211" priority="1">
      <formula>COUNTIF($H$44:$H$48,"お悩み中")&gt;0</formula>
    </cfRule>
    <cfRule type="expression" dxfId="210" priority="16">
      <formula>COUNTIF($H$44:$H$48,"助けて！")&gt;0</formula>
    </cfRule>
  </conditionalFormatting>
  <conditionalFormatting sqref="H14:H48">
    <cfRule type="containsText" dxfId="209" priority="8" operator="containsText" text="お悩み中">
      <formula>NOT(ISERROR(SEARCH("お悩み中",H14)))</formula>
    </cfRule>
    <cfRule type="containsText" dxfId="208" priority="12" operator="containsText" text="助けて">
      <formula>NOT(ISERROR(SEARCH("助けて",H14)))</formula>
    </cfRule>
  </conditionalFormatting>
  <dataValidations count="2">
    <dataValidation type="list" allowBlank="1" showErrorMessage="1" sqref="G14:G48" xr:uid="{530C8085-23AE-4FD7-8778-FB56709EA9A6}">
      <formula1>"5分,10分,15分,20分,25分,30分,35分,40分,45分"</formula1>
    </dataValidation>
    <dataValidation type="list" allowBlank="1" showErrorMessage="1" sqref="H14:H48" xr:uid="{A3DA08DF-C971-48B3-AB70-E3490D9A1173}">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14102-4C58-40CB-8794-A29135045CB1}">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207" priority="7">
      <formula>COUNTIF($H$14:$H$18,"助けて！")&gt;0</formula>
    </cfRule>
    <cfRule type="expression" dxfId="206" priority="15">
      <formula>COUNTIF($H$14:$H$18,"お悩み中")&gt;0</formula>
    </cfRule>
  </conditionalFormatting>
  <conditionalFormatting sqref="A19">
    <cfRule type="expression" dxfId="205" priority="6">
      <formula>COUNTIF($H$19:$H$23,"お悩み中")&gt;0</formula>
    </cfRule>
    <cfRule type="expression" dxfId="204" priority="14">
      <formula>COUNTIF($H$19:$H$23,"助けて！")&gt;0</formula>
    </cfRule>
  </conditionalFormatting>
  <conditionalFormatting sqref="A24">
    <cfRule type="expression" dxfId="203" priority="5">
      <formula>COUNTIF($H$24:$H$28,"お悩み中")&gt;0</formula>
    </cfRule>
    <cfRule type="expression" dxfId="202" priority="13">
      <formula>COUNTIF($H$24:$H$28,"助けて！")&gt;0</formula>
    </cfRule>
  </conditionalFormatting>
  <conditionalFormatting sqref="A29">
    <cfRule type="expression" dxfId="201" priority="4">
      <formula>COUNTIF($H$29:$H$33,"お悩み中")&gt;0</formula>
    </cfRule>
    <cfRule type="expression" dxfId="200" priority="11">
      <formula>COUNTIF($H$29:$H$33,"助けて！")&gt;0</formula>
    </cfRule>
  </conditionalFormatting>
  <conditionalFormatting sqref="A34">
    <cfRule type="expression" dxfId="199" priority="3">
      <formula>COUNTIF($H$34:$H$38,"お悩み中")&gt;0</formula>
    </cfRule>
    <cfRule type="expression" dxfId="198" priority="10">
      <formula>COUNTIF($H$34:$H$38,"助けて！")&gt;0</formula>
    </cfRule>
  </conditionalFormatting>
  <conditionalFormatting sqref="A39">
    <cfRule type="expression" dxfId="197" priority="2">
      <formula>COUNTIF($H$39:$H$43,"お悩み中")&gt;0</formula>
    </cfRule>
    <cfRule type="expression" dxfId="196" priority="9">
      <formula>COUNTIF($H$39:$H$43,"助けて！")&gt;0</formula>
    </cfRule>
  </conditionalFormatting>
  <conditionalFormatting sqref="A44">
    <cfRule type="expression" dxfId="195" priority="1">
      <formula>COUNTIF($H$44:$H$48,"お悩み中")&gt;0</formula>
    </cfRule>
    <cfRule type="expression" dxfId="194" priority="16">
      <formula>COUNTIF($H$44:$H$48,"助けて！")&gt;0</formula>
    </cfRule>
  </conditionalFormatting>
  <conditionalFormatting sqref="H14:H48">
    <cfRule type="containsText" dxfId="193" priority="8" operator="containsText" text="お悩み中">
      <formula>NOT(ISERROR(SEARCH("お悩み中",H14)))</formula>
    </cfRule>
    <cfRule type="containsText" dxfId="192" priority="12" operator="containsText" text="助けて">
      <formula>NOT(ISERROR(SEARCH("助けて",H14)))</formula>
    </cfRule>
  </conditionalFormatting>
  <dataValidations count="2">
    <dataValidation type="list" allowBlank="1" showErrorMessage="1" sqref="G14:G48" xr:uid="{41161ADE-839B-42E8-B648-8C5DF7CD662D}">
      <formula1>"5分,10分,15分,20分,25分,30分,35分,40分,45分"</formula1>
    </dataValidation>
    <dataValidation type="list" allowBlank="1" showErrorMessage="1" sqref="H14:H48" xr:uid="{BAA95B86-26BF-42FC-9901-C3DC9DC660B9}">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8B22F-3E4F-46A1-A64E-04B7FC101786}">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191" priority="7">
      <formula>COUNTIF($H$14:$H$18,"助けて！")&gt;0</formula>
    </cfRule>
    <cfRule type="expression" dxfId="190" priority="15">
      <formula>COUNTIF($H$14:$H$18,"お悩み中")&gt;0</formula>
    </cfRule>
  </conditionalFormatting>
  <conditionalFormatting sqref="A19">
    <cfRule type="expression" dxfId="189" priority="6">
      <formula>COUNTIF($H$19:$H$23,"お悩み中")&gt;0</formula>
    </cfRule>
    <cfRule type="expression" dxfId="188" priority="14">
      <formula>COUNTIF($H$19:$H$23,"助けて！")&gt;0</formula>
    </cfRule>
  </conditionalFormatting>
  <conditionalFormatting sqref="A24">
    <cfRule type="expression" dxfId="187" priority="5">
      <formula>COUNTIF($H$24:$H$28,"お悩み中")&gt;0</formula>
    </cfRule>
    <cfRule type="expression" dxfId="186" priority="13">
      <formula>COUNTIF($H$24:$H$28,"助けて！")&gt;0</formula>
    </cfRule>
  </conditionalFormatting>
  <conditionalFormatting sqref="A29">
    <cfRule type="expression" dxfId="185" priority="4">
      <formula>COUNTIF($H$29:$H$33,"お悩み中")&gt;0</formula>
    </cfRule>
    <cfRule type="expression" dxfId="184" priority="11">
      <formula>COUNTIF($H$29:$H$33,"助けて！")&gt;0</formula>
    </cfRule>
  </conditionalFormatting>
  <conditionalFormatting sqref="A34">
    <cfRule type="expression" dxfId="183" priority="3">
      <formula>COUNTIF($H$34:$H$38,"お悩み中")&gt;0</formula>
    </cfRule>
    <cfRule type="expression" dxfId="182" priority="10">
      <formula>COUNTIF($H$34:$H$38,"助けて！")&gt;0</formula>
    </cfRule>
  </conditionalFormatting>
  <conditionalFormatting sqref="A39">
    <cfRule type="expression" dxfId="181" priority="2">
      <formula>COUNTIF($H$39:$H$43,"お悩み中")&gt;0</formula>
    </cfRule>
    <cfRule type="expression" dxfId="180" priority="9">
      <formula>COUNTIF($H$39:$H$43,"助けて！")&gt;0</formula>
    </cfRule>
  </conditionalFormatting>
  <conditionalFormatting sqref="A44">
    <cfRule type="expression" dxfId="179" priority="1">
      <formula>COUNTIF($H$44:$H$48,"お悩み中")&gt;0</formula>
    </cfRule>
    <cfRule type="expression" dxfId="178" priority="16">
      <formula>COUNTIF($H$44:$H$48,"助けて！")&gt;0</formula>
    </cfRule>
  </conditionalFormatting>
  <conditionalFormatting sqref="H14:H48">
    <cfRule type="containsText" dxfId="177" priority="8" operator="containsText" text="お悩み中">
      <formula>NOT(ISERROR(SEARCH("お悩み中",H14)))</formula>
    </cfRule>
    <cfRule type="containsText" dxfId="176" priority="12" operator="containsText" text="助けて">
      <formula>NOT(ISERROR(SEARCH("助けて",H14)))</formula>
    </cfRule>
  </conditionalFormatting>
  <dataValidations count="2">
    <dataValidation type="list" allowBlank="1" showErrorMessage="1" sqref="G14:G48" xr:uid="{7CA228FE-A36D-454B-9719-6D08461839C4}">
      <formula1>"5分,10分,15分,20分,25分,30分,35分,40分,45分"</formula1>
    </dataValidation>
    <dataValidation type="list" allowBlank="1" showErrorMessage="1" sqref="H14:H48" xr:uid="{C53CBAF3-99A4-4AFC-83F8-7DFF191A657A}">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68BF5-6A89-4EA7-A641-50D1469B8585}">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175" priority="7">
      <formula>COUNTIF($H$14:$H$18,"助けて！")&gt;0</formula>
    </cfRule>
    <cfRule type="expression" dxfId="174" priority="15">
      <formula>COUNTIF($H$14:$H$18,"お悩み中")&gt;0</formula>
    </cfRule>
  </conditionalFormatting>
  <conditionalFormatting sqref="A19">
    <cfRule type="expression" dxfId="173" priority="6">
      <formula>COUNTIF($H$19:$H$23,"お悩み中")&gt;0</formula>
    </cfRule>
    <cfRule type="expression" dxfId="172" priority="14">
      <formula>COUNTIF($H$19:$H$23,"助けて！")&gt;0</formula>
    </cfRule>
  </conditionalFormatting>
  <conditionalFormatting sqref="A24">
    <cfRule type="expression" dxfId="171" priority="5">
      <formula>COUNTIF($H$24:$H$28,"お悩み中")&gt;0</formula>
    </cfRule>
    <cfRule type="expression" dxfId="170" priority="13">
      <formula>COUNTIF($H$24:$H$28,"助けて！")&gt;0</formula>
    </cfRule>
  </conditionalFormatting>
  <conditionalFormatting sqref="A29">
    <cfRule type="expression" dxfId="169" priority="4">
      <formula>COUNTIF($H$29:$H$33,"お悩み中")&gt;0</formula>
    </cfRule>
    <cfRule type="expression" dxfId="168" priority="11">
      <formula>COUNTIF($H$29:$H$33,"助けて！")&gt;0</formula>
    </cfRule>
  </conditionalFormatting>
  <conditionalFormatting sqref="A34">
    <cfRule type="expression" dxfId="167" priority="3">
      <formula>COUNTIF($H$34:$H$38,"お悩み中")&gt;0</formula>
    </cfRule>
    <cfRule type="expression" dxfId="166" priority="10">
      <formula>COUNTIF($H$34:$H$38,"助けて！")&gt;0</formula>
    </cfRule>
  </conditionalFormatting>
  <conditionalFormatting sqref="A39">
    <cfRule type="expression" dxfId="165" priority="2">
      <formula>COUNTIF($H$39:$H$43,"お悩み中")&gt;0</formula>
    </cfRule>
    <cfRule type="expression" dxfId="164" priority="9">
      <formula>COUNTIF($H$39:$H$43,"助けて！")&gt;0</formula>
    </cfRule>
  </conditionalFormatting>
  <conditionalFormatting sqref="A44">
    <cfRule type="expression" dxfId="163" priority="1">
      <formula>COUNTIF($H$44:$H$48,"お悩み中")&gt;0</formula>
    </cfRule>
    <cfRule type="expression" dxfId="162" priority="16">
      <formula>COUNTIF($H$44:$H$48,"助けて！")&gt;0</formula>
    </cfRule>
  </conditionalFormatting>
  <conditionalFormatting sqref="H14:H48">
    <cfRule type="containsText" dxfId="161" priority="8" operator="containsText" text="お悩み中">
      <formula>NOT(ISERROR(SEARCH("お悩み中",H14)))</formula>
    </cfRule>
    <cfRule type="containsText" dxfId="160" priority="12" operator="containsText" text="助けて">
      <formula>NOT(ISERROR(SEARCH("助けて",H14)))</formula>
    </cfRule>
  </conditionalFormatting>
  <dataValidations count="2">
    <dataValidation type="list" allowBlank="1" showErrorMessage="1" sqref="G14:G48" xr:uid="{0150353F-95D0-4198-8BD3-C6855A9DF48F}">
      <formula1>"5分,10分,15分,20分,25分,30分,35分,40分,45分"</formula1>
    </dataValidation>
    <dataValidation type="list" allowBlank="1" showErrorMessage="1" sqref="H14:H48" xr:uid="{C53CC759-B736-4F0B-9D71-23C3F3AD0C55}">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E30DB-D5EB-489B-A436-73BE60996BA8}">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159" priority="7">
      <formula>COUNTIF($H$14:$H$18,"助けて！")&gt;0</formula>
    </cfRule>
    <cfRule type="expression" dxfId="158" priority="15">
      <formula>COUNTIF($H$14:$H$18,"お悩み中")&gt;0</formula>
    </cfRule>
  </conditionalFormatting>
  <conditionalFormatting sqref="A19">
    <cfRule type="expression" dxfId="157" priority="6">
      <formula>COUNTIF($H$19:$H$23,"お悩み中")&gt;0</formula>
    </cfRule>
    <cfRule type="expression" dxfId="156" priority="14">
      <formula>COUNTIF($H$19:$H$23,"助けて！")&gt;0</formula>
    </cfRule>
  </conditionalFormatting>
  <conditionalFormatting sqref="A24">
    <cfRule type="expression" dxfId="155" priority="5">
      <formula>COUNTIF($H$24:$H$28,"お悩み中")&gt;0</formula>
    </cfRule>
    <cfRule type="expression" dxfId="154" priority="13">
      <formula>COUNTIF($H$24:$H$28,"助けて！")&gt;0</formula>
    </cfRule>
  </conditionalFormatting>
  <conditionalFormatting sqref="A29">
    <cfRule type="expression" dxfId="153" priority="4">
      <formula>COUNTIF($H$29:$H$33,"お悩み中")&gt;0</formula>
    </cfRule>
    <cfRule type="expression" dxfId="152" priority="11">
      <formula>COUNTIF($H$29:$H$33,"助けて！")&gt;0</formula>
    </cfRule>
  </conditionalFormatting>
  <conditionalFormatting sqref="A34">
    <cfRule type="expression" dxfId="151" priority="3">
      <formula>COUNTIF($H$34:$H$38,"お悩み中")&gt;0</formula>
    </cfRule>
    <cfRule type="expression" dxfId="150" priority="10">
      <formula>COUNTIF($H$34:$H$38,"助けて！")&gt;0</formula>
    </cfRule>
  </conditionalFormatting>
  <conditionalFormatting sqref="A39">
    <cfRule type="expression" dxfId="149" priority="2">
      <formula>COUNTIF($H$39:$H$43,"お悩み中")&gt;0</formula>
    </cfRule>
    <cfRule type="expression" dxfId="148" priority="9">
      <formula>COUNTIF($H$39:$H$43,"助けて！")&gt;0</formula>
    </cfRule>
  </conditionalFormatting>
  <conditionalFormatting sqref="A44">
    <cfRule type="expression" dxfId="147" priority="1">
      <formula>COUNTIF($H$44:$H$48,"お悩み中")&gt;0</formula>
    </cfRule>
    <cfRule type="expression" dxfId="146" priority="16">
      <formula>COUNTIF($H$44:$H$48,"助けて！")&gt;0</formula>
    </cfRule>
  </conditionalFormatting>
  <conditionalFormatting sqref="H14:H48">
    <cfRule type="containsText" dxfId="145" priority="8" operator="containsText" text="お悩み中">
      <formula>NOT(ISERROR(SEARCH("お悩み中",H14)))</formula>
    </cfRule>
    <cfRule type="containsText" dxfId="144" priority="12" operator="containsText" text="助けて">
      <formula>NOT(ISERROR(SEARCH("助けて",H14)))</formula>
    </cfRule>
  </conditionalFormatting>
  <dataValidations count="2">
    <dataValidation type="list" allowBlank="1" showErrorMessage="1" sqref="G14:G48" xr:uid="{152FCFD9-2208-44FC-893C-52A08FEA7A79}">
      <formula1>"5分,10分,15分,20分,25分,30分,35分,40分,45分"</formula1>
    </dataValidation>
    <dataValidation type="list" allowBlank="1" showErrorMessage="1" sqref="H14:H48" xr:uid="{754B7D11-DC4E-4727-8615-B2AC22A156BF}">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ADBFB-6E06-4517-90C8-0C326624A8C2}">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143" priority="7">
      <formula>COUNTIF($H$14:$H$18,"助けて！")&gt;0</formula>
    </cfRule>
    <cfRule type="expression" dxfId="142" priority="15">
      <formula>COUNTIF($H$14:$H$18,"お悩み中")&gt;0</formula>
    </cfRule>
  </conditionalFormatting>
  <conditionalFormatting sqref="A19">
    <cfRule type="expression" dxfId="141" priority="6">
      <formula>COUNTIF($H$19:$H$23,"お悩み中")&gt;0</formula>
    </cfRule>
    <cfRule type="expression" dxfId="140" priority="14">
      <formula>COUNTIF($H$19:$H$23,"助けて！")&gt;0</formula>
    </cfRule>
  </conditionalFormatting>
  <conditionalFormatting sqref="A24">
    <cfRule type="expression" dxfId="139" priority="5">
      <formula>COUNTIF($H$24:$H$28,"お悩み中")&gt;0</formula>
    </cfRule>
    <cfRule type="expression" dxfId="138" priority="13">
      <formula>COUNTIF($H$24:$H$28,"助けて！")&gt;0</formula>
    </cfRule>
  </conditionalFormatting>
  <conditionalFormatting sqref="A29">
    <cfRule type="expression" dxfId="137" priority="4">
      <formula>COUNTIF($H$29:$H$33,"お悩み中")&gt;0</formula>
    </cfRule>
    <cfRule type="expression" dxfId="136" priority="11">
      <formula>COUNTIF($H$29:$H$33,"助けて！")&gt;0</formula>
    </cfRule>
  </conditionalFormatting>
  <conditionalFormatting sqref="A34">
    <cfRule type="expression" dxfId="135" priority="3">
      <formula>COUNTIF($H$34:$H$38,"お悩み中")&gt;0</formula>
    </cfRule>
    <cfRule type="expression" dxfId="134" priority="10">
      <formula>COUNTIF($H$34:$H$38,"助けて！")&gt;0</formula>
    </cfRule>
  </conditionalFormatting>
  <conditionalFormatting sqref="A39">
    <cfRule type="expression" dxfId="133" priority="2">
      <formula>COUNTIF($H$39:$H$43,"お悩み中")&gt;0</formula>
    </cfRule>
    <cfRule type="expression" dxfId="132" priority="9">
      <formula>COUNTIF($H$39:$H$43,"助けて！")&gt;0</formula>
    </cfRule>
  </conditionalFormatting>
  <conditionalFormatting sqref="A44">
    <cfRule type="expression" dxfId="131" priority="1">
      <formula>COUNTIF($H$44:$H$48,"お悩み中")&gt;0</formula>
    </cfRule>
    <cfRule type="expression" dxfId="130" priority="16">
      <formula>COUNTIF($H$44:$H$48,"助けて！")&gt;0</formula>
    </cfRule>
  </conditionalFormatting>
  <conditionalFormatting sqref="H14:H48">
    <cfRule type="containsText" dxfId="129" priority="8" operator="containsText" text="お悩み中">
      <formula>NOT(ISERROR(SEARCH("お悩み中",H14)))</formula>
    </cfRule>
    <cfRule type="containsText" dxfId="128" priority="12" operator="containsText" text="助けて">
      <formula>NOT(ISERROR(SEARCH("助けて",H14)))</formula>
    </cfRule>
  </conditionalFormatting>
  <dataValidations count="2">
    <dataValidation type="list" allowBlank="1" showErrorMessage="1" sqref="G14:G48" xr:uid="{C75A2C09-DA00-4A09-B255-DA28477012F5}">
      <formula1>"5分,10分,15分,20分,25分,30分,35分,40分,45分"</formula1>
    </dataValidation>
    <dataValidation type="list" allowBlank="1" showErrorMessage="1" sqref="H14:H48" xr:uid="{35C2895C-C356-40C5-998B-4A1DEF0D4D89}">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259C1-9E75-4D06-A01E-F7E65CC4C8DD}">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127" priority="7">
      <formula>COUNTIF($H$14:$H$18,"助けて！")&gt;0</formula>
    </cfRule>
    <cfRule type="expression" dxfId="126" priority="15">
      <formula>COUNTIF($H$14:$H$18,"お悩み中")&gt;0</formula>
    </cfRule>
  </conditionalFormatting>
  <conditionalFormatting sqref="A19">
    <cfRule type="expression" dxfId="125" priority="6">
      <formula>COUNTIF($H$19:$H$23,"お悩み中")&gt;0</formula>
    </cfRule>
    <cfRule type="expression" dxfId="124" priority="14">
      <formula>COUNTIF($H$19:$H$23,"助けて！")&gt;0</formula>
    </cfRule>
  </conditionalFormatting>
  <conditionalFormatting sqref="A24">
    <cfRule type="expression" dxfId="123" priority="5">
      <formula>COUNTIF($H$24:$H$28,"お悩み中")&gt;0</formula>
    </cfRule>
    <cfRule type="expression" dxfId="122" priority="13">
      <formula>COUNTIF($H$24:$H$28,"助けて！")&gt;0</formula>
    </cfRule>
  </conditionalFormatting>
  <conditionalFormatting sqref="A29">
    <cfRule type="expression" dxfId="121" priority="4">
      <formula>COUNTIF($H$29:$H$33,"お悩み中")&gt;0</formula>
    </cfRule>
    <cfRule type="expression" dxfId="120" priority="11">
      <formula>COUNTIF($H$29:$H$33,"助けて！")&gt;0</formula>
    </cfRule>
  </conditionalFormatting>
  <conditionalFormatting sqref="A34">
    <cfRule type="expression" dxfId="119" priority="3">
      <formula>COUNTIF($H$34:$H$38,"お悩み中")&gt;0</formula>
    </cfRule>
    <cfRule type="expression" dxfId="118" priority="10">
      <formula>COUNTIF($H$34:$H$38,"助けて！")&gt;0</formula>
    </cfRule>
  </conditionalFormatting>
  <conditionalFormatting sqref="A39">
    <cfRule type="expression" dxfId="117" priority="2">
      <formula>COUNTIF($H$39:$H$43,"お悩み中")&gt;0</formula>
    </cfRule>
    <cfRule type="expression" dxfId="116" priority="9">
      <formula>COUNTIF($H$39:$H$43,"助けて！")&gt;0</formula>
    </cfRule>
  </conditionalFormatting>
  <conditionalFormatting sqref="A44">
    <cfRule type="expression" dxfId="115" priority="1">
      <formula>COUNTIF($H$44:$H$48,"お悩み中")&gt;0</formula>
    </cfRule>
    <cfRule type="expression" dxfId="114" priority="16">
      <formula>COUNTIF($H$44:$H$48,"助けて！")&gt;0</formula>
    </cfRule>
  </conditionalFormatting>
  <conditionalFormatting sqref="H14:H48">
    <cfRule type="containsText" dxfId="113" priority="8" operator="containsText" text="お悩み中">
      <formula>NOT(ISERROR(SEARCH("お悩み中",H14)))</formula>
    </cfRule>
    <cfRule type="containsText" dxfId="112" priority="12" operator="containsText" text="助けて">
      <formula>NOT(ISERROR(SEARCH("助けて",H14)))</formula>
    </cfRule>
  </conditionalFormatting>
  <dataValidations count="2">
    <dataValidation type="list" allowBlank="1" showErrorMessage="1" sqref="G14:G48" xr:uid="{DC5BE5FF-4D0C-4F96-A332-BB913CB75C46}">
      <formula1>"5分,10分,15分,20分,25分,30分,35分,40分,45分"</formula1>
    </dataValidation>
    <dataValidation type="list" allowBlank="1" showErrorMessage="1" sqref="H14:H48" xr:uid="{C2050639-63E7-4EBE-8DC9-446185A9D193}">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FB6A5-7A8D-41AD-A83A-1610E0F2CF4F}">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111" priority="7">
      <formula>COUNTIF($H$14:$H$18,"助けて！")&gt;0</formula>
    </cfRule>
    <cfRule type="expression" dxfId="110" priority="15">
      <formula>COUNTIF($H$14:$H$18,"お悩み中")&gt;0</formula>
    </cfRule>
  </conditionalFormatting>
  <conditionalFormatting sqref="A19">
    <cfRule type="expression" dxfId="109" priority="6">
      <formula>COUNTIF($H$19:$H$23,"お悩み中")&gt;0</formula>
    </cfRule>
    <cfRule type="expression" dxfId="108" priority="14">
      <formula>COUNTIF($H$19:$H$23,"助けて！")&gt;0</formula>
    </cfRule>
  </conditionalFormatting>
  <conditionalFormatting sqref="A24">
    <cfRule type="expression" dxfId="107" priority="5">
      <formula>COUNTIF($H$24:$H$28,"お悩み中")&gt;0</formula>
    </cfRule>
    <cfRule type="expression" dxfId="106" priority="13">
      <formula>COUNTIF($H$24:$H$28,"助けて！")&gt;0</formula>
    </cfRule>
  </conditionalFormatting>
  <conditionalFormatting sqref="A29">
    <cfRule type="expression" dxfId="105" priority="4">
      <formula>COUNTIF($H$29:$H$33,"お悩み中")&gt;0</formula>
    </cfRule>
    <cfRule type="expression" dxfId="104" priority="11">
      <formula>COUNTIF($H$29:$H$33,"助けて！")&gt;0</formula>
    </cfRule>
  </conditionalFormatting>
  <conditionalFormatting sqref="A34">
    <cfRule type="expression" dxfId="103" priority="3">
      <formula>COUNTIF($H$34:$H$38,"お悩み中")&gt;0</formula>
    </cfRule>
    <cfRule type="expression" dxfId="102" priority="10">
      <formula>COUNTIF($H$34:$H$38,"助けて！")&gt;0</formula>
    </cfRule>
  </conditionalFormatting>
  <conditionalFormatting sqref="A39">
    <cfRule type="expression" dxfId="101" priority="2">
      <formula>COUNTIF($H$39:$H$43,"お悩み中")&gt;0</formula>
    </cfRule>
    <cfRule type="expression" dxfId="100" priority="9">
      <formula>COUNTIF($H$39:$H$43,"助けて！")&gt;0</formula>
    </cfRule>
  </conditionalFormatting>
  <conditionalFormatting sqref="A44">
    <cfRule type="expression" dxfId="99" priority="1">
      <formula>COUNTIF($H$44:$H$48,"お悩み中")&gt;0</formula>
    </cfRule>
    <cfRule type="expression" dxfId="98" priority="16">
      <formula>COUNTIF($H$44:$H$48,"助けて！")&gt;0</formula>
    </cfRule>
  </conditionalFormatting>
  <conditionalFormatting sqref="H14:H48">
    <cfRule type="containsText" dxfId="97" priority="8" operator="containsText" text="お悩み中">
      <formula>NOT(ISERROR(SEARCH("お悩み中",H14)))</formula>
    </cfRule>
    <cfRule type="containsText" dxfId="96" priority="12" operator="containsText" text="助けて">
      <formula>NOT(ISERROR(SEARCH("助けて",H14)))</formula>
    </cfRule>
  </conditionalFormatting>
  <dataValidations count="2">
    <dataValidation type="list" allowBlank="1" showErrorMessage="1" sqref="G14:G48" xr:uid="{2696E2DF-BF85-4CB2-BD63-92F65AD6EF16}">
      <formula1>"5分,10分,15分,20分,25分,30分,35分,40分,45分"</formula1>
    </dataValidation>
    <dataValidation type="list" allowBlank="1" showErrorMessage="1" sqref="H14:H48" xr:uid="{2903753F-16AC-4C82-9437-9AC51BF6F098}">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5D38C-E0BD-4A01-B830-F5B767F1F6C6}">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95" priority="7">
      <formula>COUNTIF($H$14:$H$18,"助けて！")&gt;0</formula>
    </cfRule>
    <cfRule type="expression" dxfId="94" priority="15">
      <formula>COUNTIF($H$14:$H$18,"お悩み中")&gt;0</formula>
    </cfRule>
  </conditionalFormatting>
  <conditionalFormatting sqref="A19">
    <cfRule type="expression" dxfId="93" priority="6">
      <formula>COUNTIF($H$19:$H$23,"お悩み中")&gt;0</formula>
    </cfRule>
    <cfRule type="expression" dxfId="92" priority="14">
      <formula>COUNTIF($H$19:$H$23,"助けて！")&gt;0</formula>
    </cfRule>
  </conditionalFormatting>
  <conditionalFormatting sqref="A24">
    <cfRule type="expression" dxfId="91" priority="5">
      <formula>COUNTIF($H$24:$H$28,"お悩み中")&gt;0</formula>
    </cfRule>
    <cfRule type="expression" dxfId="90" priority="13">
      <formula>COUNTIF($H$24:$H$28,"助けて！")&gt;0</formula>
    </cfRule>
  </conditionalFormatting>
  <conditionalFormatting sqref="A29">
    <cfRule type="expression" dxfId="89" priority="4">
      <formula>COUNTIF($H$29:$H$33,"お悩み中")&gt;0</formula>
    </cfRule>
    <cfRule type="expression" dxfId="88" priority="11">
      <formula>COUNTIF($H$29:$H$33,"助けて！")&gt;0</formula>
    </cfRule>
  </conditionalFormatting>
  <conditionalFormatting sqref="A34">
    <cfRule type="expression" dxfId="87" priority="3">
      <formula>COUNTIF($H$34:$H$38,"お悩み中")&gt;0</formula>
    </cfRule>
    <cfRule type="expression" dxfId="86" priority="10">
      <formula>COUNTIF($H$34:$H$38,"助けて！")&gt;0</formula>
    </cfRule>
  </conditionalFormatting>
  <conditionalFormatting sqref="A39">
    <cfRule type="expression" dxfId="85" priority="2">
      <formula>COUNTIF($H$39:$H$43,"お悩み中")&gt;0</formula>
    </cfRule>
    <cfRule type="expression" dxfId="84" priority="9">
      <formula>COUNTIF($H$39:$H$43,"助けて！")&gt;0</formula>
    </cfRule>
  </conditionalFormatting>
  <conditionalFormatting sqref="A44">
    <cfRule type="expression" dxfId="83" priority="1">
      <formula>COUNTIF($H$44:$H$48,"お悩み中")&gt;0</formula>
    </cfRule>
    <cfRule type="expression" dxfId="82" priority="16">
      <formula>COUNTIF($H$44:$H$48,"助けて！")&gt;0</formula>
    </cfRule>
  </conditionalFormatting>
  <conditionalFormatting sqref="H14:H48">
    <cfRule type="containsText" dxfId="81" priority="8" operator="containsText" text="お悩み中">
      <formula>NOT(ISERROR(SEARCH("お悩み中",H14)))</formula>
    </cfRule>
    <cfRule type="containsText" dxfId="80" priority="12" operator="containsText" text="助けて">
      <formula>NOT(ISERROR(SEARCH("助けて",H14)))</formula>
    </cfRule>
  </conditionalFormatting>
  <dataValidations count="2">
    <dataValidation type="list" allowBlank="1" showErrorMessage="1" sqref="G14:G48" xr:uid="{3D1505F6-FE47-4246-8FE4-B305CAA6CBD4}">
      <formula1>"5分,10分,15分,20分,25分,30分,35分,40分,45分"</formula1>
    </dataValidation>
    <dataValidation type="list" allowBlank="1" showErrorMessage="1" sqref="H14:H48" xr:uid="{AA948D8A-9E78-456E-9722-C958DEECF9D6}">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877074-AF45-4E94-9F47-9AD7EDD8EAE9}">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79" priority="7">
      <formula>COUNTIF($H$14:$H$18,"助けて！")&gt;0</formula>
    </cfRule>
    <cfRule type="expression" dxfId="78" priority="15">
      <formula>COUNTIF($H$14:$H$18,"お悩み中")&gt;0</formula>
    </cfRule>
  </conditionalFormatting>
  <conditionalFormatting sqref="A19">
    <cfRule type="expression" dxfId="77" priority="6">
      <formula>COUNTIF($H$19:$H$23,"お悩み中")&gt;0</formula>
    </cfRule>
    <cfRule type="expression" dxfId="76" priority="14">
      <formula>COUNTIF($H$19:$H$23,"助けて！")&gt;0</formula>
    </cfRule>
  </conditionalFormatting>
  <conditionalFormatting sqref="A24">
    <cfRule type="expression" dxfId="75" priority="5">
      <formula>COUNTIF($H$24:$H$28,"お悩み中")&gt;0</formula>
    </cfRule>
    <cfRule type="expression" dxfId="74" priority="13">
      <formula>COUNTIF($H$24:$H$28,"助けて！")&gt;0</formula>
    </cfRule>
  </conditionalFormatting>
  <conditionalFormatting sqref="A29">
    <cfRule type="expression" dxfId="73" priority="4">
      <formula>COUNTIF($H$29:$H$33,"お悩み中")&gt;0</formula>
    </cfRule>
    <cfRule type="expression" dxfId="72" priority="11">
      <formula>COUNTIF($H$29:$H$33,"助けて！")&gt;0</formula>
    </cfRule>
  </conditionalFormatting>
  <conditionalFormatting sqref="A34">
    <cfRule type="expression" dxfId="71" priority="3">
      <formula>COUNTIF($H$34:$H$38,"お悩み中")&gt;0</formula>
    </cfRule>
    <cfRule type="expression" dxfId="70" priority="10">
      <formula>COUNTIF($H$34:$H$38,"助けて！")&gt;0</formula>
    </cfRule>
  </conditionalFormatting>
  <conditionalFormatting sqref="A39">
    <cfRule type="expression" dxfId="69" priority="2">
      <formula>COUNTIF($H$39:$H$43,"お悩み中")&gt;0</formula>
    </cfRule>
    <cfRule type="expression" dxfId="68" priority="9">
      <formula>COUNTIF($H$39:$H$43,"助けて！")&gt;0</formula>
    </cfRule>
  </conditionalFormatting>
  <conditionalFormatting sqref="A44">
    <cfRule type="expression" dxfId="67" priority="1">
      <formula>COUNTIF($H$44:$H$48,"お悩み中")&gt;0</formula>
    </cfRule>
    <cfRule type="expression" dxfId="66" priority="16">
      <formula>COUNTIF($H$44:$H$48,"助けて！")&gt;0</formula>
    </cfRule>
  </conditionalFormatting>
  <conditionalFormatting sqref="H14:H48">
    <cfRule type="containsText" dxfId="65" priority="8" operator="containsText" text="お悩み中">
      <formula>NOT(ISERROR(SEARCH("お悩み中",H14)))</formula>
    </cfRule>
    <cfRule type="containsText" dxfId="64" priority="12" operator="containsText" text="助けて">
      <formula>NOT(ISERROR(SEARCH("助けて",H14)))</formula>
    </cfRule>
  </conditionalFormatting>
  <dataValidations count="2">
    <dataValidation type="list" allowBlank="1" showErrorMessage="1" sqref="G14:G48" xr:uid="{C002C573-9864-46F6-9CFA-550CD568E046}">
      <formula1>"5分,10分,15分,20分,25分,30分,35分,40分,45分"</formula1>
    </dataValidation>
    <dataValidation type="list" allowBlank="1" showErrorMessage="1" sqref="H14:H48" xr:uid="{EC9B1AE0-9572-43B3-8284-F0C1EA40EDBA}">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C8142C-29B4-4066-A919-C38FD0030EF1}">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63" priority="7">
      <formula>COUNTIF($H$14:$H$18,"助けて！")&gt;0</formula>
    </cfRule>
    <cfRule type="expression" dxfId="62" priority="15">
      <formula>COUNTIF($H$14:$H$18,"お悩み中")&gt;0</formula>
    </cfRule>
  </conditionalFormatting>
  <conditionalFormatting sqref="A19">
    <cfRule type="expression" dxfId="61" priority="6">
      <formula>COUNTIF($H$19:$H$23,"お悩み中")&gt;0</formula>
    </cfRule>
    <cfRule type="expression" dxfId="60" priority="14">
      <formula>COUNTIF($H$19:$H$23,"助けて！")&gt;0</formula>
    </cfRule>
  </conditionalFormatting>
  <conditionalFormatting sqref="A24">
    <cfRule type="expression" dxfId="59" priority="5">
      <formula>COUNTIF($H$24:$H$28,"お悩み中")&gt;0</formula>
    </cfRule>
    <cfRule type="expression" dxfId="58" priority="13">
      <formula>COUNTIF($H$24:$H$28,"助けて！")&gt;0</formula>
    </cfRule>
  </conditionalFormatting>
  <conditionalFormatting sqref="A29">
    <cfRule type="expression" dxfId="57" priority="4">
      <formula>COUNTIF($H$29:$H$33,"お悩み中")&gt;0</formula>
    </cfRule>
    <cfRule type="expression" dxfId="56" priority="11">
      <formula>COUNTIF($H$29:$H$33,"助けて！")&gt;0</formula>
    </cfRule>
  </conditionalFormatting>
  <conditionalFormatting sqref="A34">
    <cfRule type="expression" dxfId="55" priority="3">
      <formula>COUNTIF($H$34:$H$38,"お悩み中")&gt;0</formula>
    </cfRule>
    <cfRule type="expression" dxfId="54" priority="10">
      <formula>COUNTIF($H$34:$H$38,"助けて！")&gt;0</formula>
    </cfRule>
  </conditionalFormatting>
  <conditionalFormatting sqref="A39">
    <cfRule type="expression" dxfId="53" priority="2">
      <formula>COUNTIF($H$39:$H$43,"お悩み中")&gt;0</formula>
    </cfRule>
    <cfRule type="expression" dxfId="52" priority="9">
      <formula>COUNTIF($H$39:$H$43,"助けて！")&gt;0</formula>
    </cfRule>
  </conditionalFormatting>
  <conditionalFormatting sqref="A44">
    <cfRule type="expression" dxfId="51" priority="1">
      <formula>COUNTIF($H$44:$H$48,"お悩み中")&gt;0</formula>
    </cfRule>
    <cfRule type="expression" dxfId="50" priority="16">
      <formula>COUNTIF($H$44:$H$48,"助けて！")&gt;0</formula>
    </cfRule>
  </conditionalFormatting>
  <conditionalFormatting sqref="H14:H48">
    <cfRule type="containsText" dxfId="49" priority="8" operator="containsText" text="お悩み中">
      <formula>NOT(ISERROR(SEARCH("お悩み中",H14)))</formula>
    </cfRule>
    <cfRule type="containsText" dxfId="48" priority="12" operator="containsText" text="助けて">
      <formula>NOT(ISERROR(SEARCH("助けて",H14)))</formula>
    </cfRule>
  </conditionalFormatting>
  <dataValidations count="2">
    <dataValidation type="list" allowBlank="1" showErrorMessage="1" sqref="G14:G48" xr:uid="{954E1F74-0F64-47BF-BA49-3154EF5D8803}">
      <formula1>"5分,10分,15分,20分,25分,30分,35分,40分,45分"</formula1>
    </dataValidation>
    <dataValidation type="list" allowBlank="1" showErrorMessage="1" sqref="H14:H48" xr:uid="{79D461E0-DD95-4189-8325-F1463BF82E65}">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48016-2B6E-445C-AE40-0B15481EEFBF}">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47" priority="7">
      <formula>COUNTIF($H$14:$H$18,"助けて！")&gt;0</formula>
    </cfRule>
    <cfRule type="expression" dxfId="46" priority="15">
      <formula>COUNTIF($H$14:$H$18,"お悩み中")&gt;0</formula>
    </cfRule>
  </conditionalFormatting>
  <conditionalFormatting sqref="A19">
    <cfRule type="expression" dxfId="45" priority="6">
      <formula>COUNTIF($H$19:$H$23,"お悩み中")&gt;0</formula>
    </cfRule>
    <cfRule type="expression" dxfId="44" priority="14">
      <formula>COUNTIF($H$19:$H$23,"助けて！")&gt;0</formula>
    </cfRule>
  </conditionalFormatting>
  <conditionalFormatting sqref="A24">
    <cfRule type="expression" dxfId="43" priority="5">
      <formula>COUNTIF($H$24:$H$28,"お悩み中")&gt;0</formula>
    </cfRule>
    <cfRule type="expression" dxfId="42" priority="13">
      <formula>COUNTIF($H$24:$H$28,"助けて！")&gt;0</formula>
    </cfRule>
  </conditionalFormatting>
  <conditionalFormatting sqref="A29">
    <cfRule type="expression" dxfId="41" priority="4">
      <formula>COUNTIF($H$29:$H$33,"お悩み中")&gt;0</formula>
    </cfRule>
    <cfRule type="expression" dxfId="40" priority="11">
      <formula>COUNTIF($H$29:$H$33,"助けて！")&gt;0</formula>
    </cfRule>
  </conditionalFormatting>
  <conditionalFormatting sqref="A34">
    <cfRule type="expression" dxfId="39" priority="3">
      <formula>COUNTIF($H$34:$H$38,"お悩み中")&gt;0</formula>
    </cfRule>
    <cfRule type="expression" dxfId="38" priority="10">
      <formula>COUNTIF($H$34:$H$38,"助けて！")&gt;0</formula>
    </cfRule>
  </conditionalFormatting>
  <conditionalFormatting sqref="A39">
    <cfRule type="expression" dxfId="37" priority="2">
      <formula>COUNTIF($H$39:$H$43,"お悩み中")&gt;0</formula>
    </cfRule>
    <cfRule type="expression" dxfId="36" priority="9">
      <formula>COUNTIF($H$39:$H$43,"助けて！")&gt;0</formula>
    </cfRule>
  </conditionalFormatting>
  <conditionalFormatting sqref="A44">
    <cfRule type="expression" dxfId="35" priority="1">
      <formula>COUNTIF($H$44:$H$48,"お悩み中")&gt;0</formula>
    </cfRule>
    <cfRule type="expression" dxfId="34" priority="16">
      <formula>COUNTIF($H$44:$H$48,"助けて！")&gt;0</formula>
    </cfRule>
  </conditionalFormatting>
  <conditionalFormatting sqref="H14:H48">
    <cfRule type="containsText" dxfId="33" priority="8" operator="containsText" text="お悩み中">
      <formula>NOT(ISERROR(SEARCH("お悩み中",H14)))</formula>
    </cfRule>
    <cfRule type="containsText" dxfId="32" priority="12" operator="containsText" text="助けて">
      <formula>NOT(ISERROR(SEARCH("助けて",H14)))</formula>
    </cfRule>
  </conditionalFormatting>
  <dataValidations count="2">
    <dataValidation type="list" allowBlank="1" showErrorMessage="1" sqref="G14:G48" xr:uid="{B7A91E45-B829-47A7-8C70-4F035C46B3A0}">
      <formula1>"5分,10分,15分,20分,25分,30分,35分,40分,45分"</formula1>
    </dataValidation>
    <dataValidation type="list" allowBlank="1" showErrorMessage="1" sqref="H14:H48" xr:uid="{2D397EF7-D5D3-48FB-9881-D46CB7459FF2}">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FC7CB-0C40-4AC6-B78D-3857DB7B42B9}">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31" priority="7">
      <formula>COUNTIF($H$14:$H$18,"助けて！")&gt;0</formula>
    </cfRule>
    <cfRule type="expression" dxfId="30" priority="15">
      <formula>COUNTIF($H$14:$H$18,"お悩み中")&gt;0</formula>
    </cfRule>
  </conditionalFormatting>
  <conditionalFormatting sqref="A19">
    <cfRule type="expression" dxfId="29" priority="6">
      <formula>COUNTIF($H$19:$H$23,"お悩み中")&gt;0</formula>
    </cfRule>
    <cfRule type="expression" dxfId="28" priority="14">
      <formula>COUNTIF($H$19:$H$23,"助けて！")&gt;0</formula>
    </cfRule>
  </conditionalFormatting>
  <conditionalFormatting sqref="A24">
    <cfRule type="expression" dxfId="27" priority="5">
      <formula>COUNTIF($H$24:$H$28,"お悩み中")&gt;0</formula>
    </cfRule>
    <cfRule type="expression" dxfId="26" priority="13">
      <formula>COUNTIF($H$24:$H$28,"助けて！")&gt;0</formula>
    </cfRule>
  </conditionalFormatting>
  <conditionalFormatting sqref="A29">
    <cfRule type="expression" dxfId="25" priority="4">
      <formula>COUNTIF($H$29:$H$33,"お悩み中")&gt;0</formula>
    </cfRule>
    <cfRule type="expression" dxfId="24" priority="11">
      <formula>COUNTIF($H$29:$H$33,"助けて！")&gt;0</formula>
    </cfRule>
  </conditionalFormatting>
  <conditionalFormatting sqref="A34">
    <cfRule type="expression" dxfId="23" priority="3">
      <formula>COUNTIF($H$34:$H$38,"お悩み中")&gt;0</formula>
    </cfRule>
    <cfRule type="expression" dxfId="22" priority="10">
      <formula>COUNTIF($H$34:$H$38,"助けて！")&gt;0</formula>
    </cfRule>
  </conditionalFormatting>
  <conditionalFormatting sqref="A39">
    <cfRule type="expression" dxfId="21" priority="2">
      <formula>COUNTIF($H$39:$H$43,"お悩み中")&gt;0</formula>
    </cfRule>
    <cfRule type="expression" dxfId="20" priority="9">
      <formula>COUNTIF($H$39:$H$43,"助けて！")&gt;0</formula>
    </cfRule>
  </conditionalFormatting>
  <conditionalFormatting sqref="A44">
    <cfRule type="expression" dxfId="19" priority="1">
      <formula>COUNTIF($H$44:$H$48,"お悩み中")&gt;0</formula>
    </cfRule>
    <cfRule type="expression" dxfId="18" priority="16">
      <formula>COUNTIF($H$44:$H$48,"助けて！")&gt;0</formula>
    </cfRule>
  </conditionalFormatting>
  <conditionalFormatting sqref="H14:H48">
    <cfRule type="containsText" dxfId="17" priority="8" operator="containsText" text="お悩み中">
      <formula>NOT(ISERROR(SEARCH("お悩み中",H14)))</formula>
    </cfRule>
    <cfRule type="containsText" dxfId="16" priority="12" operator="containsText" text="助けて">
      <formula>NOT(ISERROR(SEARCH("助けて",H14)))</formula>
    </cfRule>
  </conditionalFormatting>
  <dataValidations count="2">
    <dataValidation type="list" allowBlank="1" showErrorMessage="1" sqref="G14:G48" xr:uid="{72D75BE7-AB4C-4384-8C9F-2C3AED1D1096}">
      <formula1>"5分,10分,15分,20分,25分,30分,35分,40分,45分"</formula1>
    </dataValidation>
    <dataValidation type="list" allowBlank="1" showErrorMessage="1" sqref="H14:H48" xr:uid="{D9381F43-1F36-4C3F-AAB1-BF775D04BF75}">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34DCF-A458-492B-AAE7-C8FD0833A991}">
  <sheetPr>
    <outlinePr summaryBelow="0" summaryRight="0"/>
    <pageSetUpPr fitToPage="1"/>
  </sheetPr>
  <dimension ref="A1:AB1000"/>
  <sheetViews>
    <sheetView zoomScale="66" zoomScaleNormal="66" workbookViewId="0">
      <selection activeCell="B1" sqref="B1:D1"/>
    </sheetView>
  </sheetViews>
  <sheetFormatPr defaultColWidth="12.54296875" defaultRowHeight="15" customHeight="1" x14ac:dyDescent="0.15"/>
  <cols>
    <col min="1" max="1" width="11" style="1" customWidth="1"/>
    <col min="2" max="4" width="12.54296875" style="1" customWidth="1"/>
    <col min="5" max="5" width="15.7265625" style="1" customWidth="1"/>
    <col min="6" max="6" width="14.7265625" style="1" customWidth="1"/>
    <col min="7" max="7" width="12" style="23" customWidth="1"/>
    <col min="8" max="8" width="14.453125" style="1" customWidth="1"/>
    <col min="9" max="9" width="16" style="1" customWidth="1"/>
    <col min="10" max="10" width="28.1796875" style="1" customWidth="1"/>
    <col min="11" max="11" width="18.1796875" style="1" customWidth="1"/>
    <col min="12" max="12" width="7.7265625" style="1" customWidth="1"/>
    <col min="13" max="14" width="17.453125" style="1" customWidth="1"/>
    <col min="15" max="15" width="27.453125" style="1" customWidth="1"/>
    <col min="16" max="16384" width="12.54296875" style="1"/>
  </cols>
  <sheetData>
    <row r="1" spans="1:28" ht="33" customHeight="1" thickBot="1" x14ac:dyDescent="0.2">
      <c r="A1" s="28" t="s">
        <v>40</v>
      </c>
      <c r="B1" s="69"/>
      <c r="C1" s="70"/>
      <c r="D1" s="71"/>
      <c r="F1" s="6"/>
      <c r="G1" s="22"/>
      <c r="H1" s="2"/>
      <c r="I1" s="2"/>
    </row>
    <row r="2" spans="1:28" ht="15.75" customHeight="1" x14ac:dyDescent="0.15">
      <c r="B2" s="7"/>
      <c r="C2" s="7"/>
      <c r="D2" s="7"/>
    </row>
    <row r="3" spans="1:28" ht="15.75" customHeight="1" thickBot="1" x14ac:dyDescent="0.2"/>
    <row r="4" spans="1:28" ht="18.75" customHeight="1" thickBot="1" x14ac:dyDescent="0.2">
      <c r="B4" s="72" t="s">
        <v>41</v>
      </c>
      <c r="C4" s="73"/>
      <c r="D4" s="73"/>
      <c r="E4" s="74"/>
      <c r="G4" s="75" t="s">
        <v>42</v>
      </c>
      <c r="H4" s="76"/>
      <c r="I4" s="76"/>
      <c r="J4" s="77"/>
      <c r="M4" s="57" t="s">
        <v>43</v>
      </c>
      <c r="N4" s="58"/>
      <c r="O4" s="59"/>
    </row>
    <row r="5" spans="1:28" ht="48" customHeight="1" x14ac:dyDescent="0.15">
      <c r="B5" s="152" t="str">
        <f>IF(設定・確認!B3="","",設定・確認!B3)</f>
        <v/>
      </c>
      <c r="C5" s="153"/>
      <c r="D5" s="153"/>
      <c r="E5" s="154"/>
      <c r="F5" s="10"/>
      <c r="G5" s="84" t="str">
        <f>IF(設定・確認!G3="","",設定・確認!G3)</f>
        <v/>
      </c>
      <c r="H5" s="85"/>
      <c r="I5" s="85"/>
      <c r="J5" s="86"/>
      <c r="K5" s="8"/>
      <c r="L5" s="9"/>
      <c r="M5" s="60" t="str">
        <f>IF(設定・確認!M3="","",設定・確認!M3)</f>
        <v/>
      </c>
      <c r="N5" s="61"/>
      <c r="O5" s="62"/>
    </row>
    <row r="6" spans="1:28" ht="48" customHeight="1" thickBot="1" x14ac:dyDescent="0.2">
      <c r="B6" s="155"/>
      <c r="C6" s="156"/>
      <c r="D6" s="156"/>
      <c r="E6" s="157"/>
      <c r="F6" s="10"/>
      <c r="G6" s="87"/>
      <c r="H6" s="88"/>
      <c r="I6" s="88"/>
      <c r="J6" s="89"/>
      <c r="K6" s="8"/>
      <c r="L6" s="9"/>
      <c r="M6" s="63"/>
      <c r="N6" s="64"/>
      <c r="O6" s="65"/>
    </row>
    <row r="7" spans="1:28" ht="15.75" customHeight="1" thickBot="1" x14ac:dyDescent="0.2">
      <c r="K7" s="8"/>
      <c r="L7" s="9"/>
      <c r="M7" s="63"/>
      <c r="N7" s="64"/>
      <c r="O7" s="65"/>
    </row>
    <row r="8" spans="1:28" ht="15.75" customHeight="1" thickBot="1" x14ac:dyDescent="0.2">
      <c r="B8" s="54" t="s">
        <v>16</v>
      </c>
      <c r="C8" s="55"/>
      <c r="D8" s="55"/>
      <c r="E8" s="56"/>
      <c r="F8" s="11"/>
      <c r="G8" s="54" t="s">
        <v>47</v>
      </c>
      <c r="H8" s="55"/>
      <c r="I8" s="55"/>
      <c r="J8" s="56"/>
      <c r="K8" s="12" t="s">
        <v>48</v>
      </c>
      <c r="L8" s="9"/>
      <c r="M8" s="66"/>
      <c r="N8" s="67"/>
      <c r="O8" s="68"/>
    </row>
    <row r="9" spans="1:28" ht="15.75" customHeight="1" x14ac:dyDescent="0.15">
      <c r="B9" s="93"/>
      <c r="C9" s="91"/>
      <c r="D9" s="91"/>
      <c r="E9" s="92"/>
      <c r="G9" s="93"/>
      <c r="H9" s="91"/>
      <c r="I9" s="91"/>
      <c r="J9" s="92"/>
      <c r="K9" s="97"/>
      <c r="N9" s="7"/>
    </row>
    <row r="10" spans="1:28" ht="15.75" customHeight="1" x14ac:dyDescent="0.15">
      <c r="B10" s="93"/>
      <c r="C10" s="91"/>
      <c r="D10" s="91"/>
      <c r="E10" s="92"/>
      <c r="F10" s="7"/>
      <c r="G10" s="93"/>
      <c r="H10" s="91"/>
      <c r="I10" s="91"/>
      <c r="J10" s="92"/>
      <c r="K10" s="98"/>
      <c r="L10" s="13" t="s">
        <v>52</v>
      </c>
      <c r="N10" s="7"/>
    </row>
    <row r="11" spans="1:28" ht="15.75" customHeight="1" thickBot="1" x14ac:dyDescent="0.2">
      <c r="B11" s="94"/>
      <c r="C11" s="95"/>
      <c r="D11" s="95"/>
      <c r="E11" s="96"/>
      <c r="F11" s="7"/>
      <c r="G11" s="94"/>
      <c r="H11" s="95"/>
      <c r="I11" s="95"/>
      <c r="J11" s="96"/>
      <c r="K11" s="99"/>
      <c r="L11" s="13" t="s">
        <v>53</v>
      </c>
      <c r="M11" s="7"/>
      <c r="N11" s="7"/>
    </row>
    <row r="12" spans="1:28" ht="15.75" customHeight="1" thickBot="1" x14ac:dyDescent="0.2"/>
    <row r="13" spans="1:28" ht="32.5" customHeight="1" thickBot="1" x14ac:dyDescent="0.25">
      <c r="A13" s="4" t="s">
        <v>54</v>
      </c>
      <c r="B13" s="100" t="s">
        <v>55</v>
      </c>
      <c r="C13" s="101"/>
      <c r="D13" s="100" t="s">
        <v>56</v>
      </c>
      <c r="E13" s="102"/>
      <c r="F13" s="102"/>
      <c r="G13" s="102"/>
      <c r="H13" s="14" t="s">
        <v>57</v>
      </c>
      <c r="I13" s="100" t="s">
        <v>58</v>
      </c>
      <c r="J13" s="102"/>
      <c r="K13" s="101"/>
      <c r="L13" s="103" t="s">
        <v>59</v>
      </c>
      <c r="M13" s="102"/>
      <c r="N13" s="102"/>
      <c r="O13" s="104"/>
      <c r="P13" s="3"/>
      <c r="Q13" s="30"/>
      <c r="R13" s="3"/>
      <c r="S13" s="3"/>
      <c r="T13" s="3"/>
      <c r="U13" s="3"/>
      <c r="V13" s="3"/>
      <c r="W13" s="3"/>
      <c r="X13" s="3"/>
      <c r="Y13" s="3"/>
      <c r="Z13" s="3"/>
      <c r="AA13" s="3"/>
      <c r="AB13" s="3"/>
    </row>
    <row r="14" spans="1:28" ht="17.149999999999999" customHeight="1" x14ac:dyDescent="0.15">
      <c r="A14" s="139" t="s">
        <v>60</v>
      </c>
      <c r="B14" s="108"/>
      <c r="C14" s="109"/>
      <c r="D14" s="114" t="s">
        <v>101</v>
      </c>
      <c r="E14" s="115"/>
      <c r="F14" s="115"/>
      <c r="G14" s="15"/>
      <c r="H14" s="25"/>
      <c r="I14" s="116"/>
      <c r="J14" s="117"/>
      <c r="K14" s="118"/>
      <c r="L14" s="116"/>
      <c r="M14" s="125"/>
      <c r="N14" s="125"/>
      <c r="O14" s="126"/>
    </row>
    <row r="15" spans="1:28" ht="17.149999999999999" customHeight="1" x14ac:dyDescent="0.15">
      <c r="A15" s="140"/>
      <c r="B15" s="110"/>
      <c r="C15" s="111"/>
      <c r="D15" s="133" t="s">
        <v>102</v>
      </c>
      <c r="E15" s="134"/>
      <c r="F15" s="134"/>
      <c r="G15" s="24"/>
      <c r="H15" s="18"/>
      <c r="I15" s="119"/>
      <c r="J15" s="120"/>
      <c r="K15" s="121"/>
      <c r="L15" s="127"/>
      <c r="M15" s="128"/>
      <c r="N15" s="128"/>
      <c r="O15" s="129"/>
    </row>
    <row r="16" spans="1:28" ht="17.149999999999999" customHeight="1" x14ac:dyDescent="0.15">
      <c r="A16" s="140"/>
      <c r="B16" s="110"/>
      <c r="C16" s="111"/>
      <c r="D16" s="133" t="s">
        <v>102</v>
      </c>
      <c r="E16" s="134"/>
      <c r="F16" s="134"/>
      <c r="G16" s="24"/>
      <c r="H16" s="18"/>
      <c r="I16" s="119"/>
      <c r="J16" s="120"/>
      <c r="K16" s="121"/>
      <c r="L16" s="127"/>
      <c r="M16" s="128"/>
      <c r="N16" s="128"/>
      <c r="O16" s="129"/>
    </row>
    <row r="17" spans="1:15" ht="17.149999999999999" customHeight="1" x14ac:dyDescent="0.15">
      <c r="A17" s="140"/>
      <c r="B17" s="110"/>
      <c r="C17" s="111"/>
      <c r="D17" s="133" t="s">
        <v>102</v>
      </c>
      <c r="E17" s="134"/>
      <c r="F17" s="134"/>
      <c r="G17" s="24"/>
      <c r="H17" s="18"/>
      <c r="I17" s="119"/>
      <c r="J17" s="120"/>
      <c r="K17" s="121"/>
      <c r="L17" s="127"/>
      <c r="M17" s="128"/>
      <c r="N17" s="128"/>
      <c r="O17" s="129"/>
    </row>
    <row r="18" spans="1:15" ht="17.149999999999999" customHeight="1" thickBot="1" x14ac:dyDescent="0.2">
      <c r="A18" s="140"/>
      <c r="B18" s="110"/>
      <c r="C18" s="111"/>
      <c r="D18" s="133" t="s">
        <v>69</v>
      </c>
      <c r="E18" s="163"/>
      <c r="F18" s="163"/>
      <c r="G18" s="17"/>
      <c r="H18" s="18"/>
      <c r="I18" s="119"/>
      <c r="J18" s="161"/>
      <c r="K18" s="121"/>
      <c r="L18" s="127"/>
      <c r="M18" s="162"/>
      <c r="N18" s="162"/>
      <c r="O18" s="129"/>
    </row>
    <row r="19" spans="1:15" ht="17.149999999999999" customHeight="1" x14ac:dyDescent="0.15">
      <c r="A19" s="139" t="s">
        <v>71</v>
      </c>
      <c r="B19" s="108"/>
      <c r="C19" s="109"/>
      <c r="D19" s="114" t="s">
        <v>101</v>
      </c>
      <c r="E19" s="115"/>
      <c r="F19" s="115"/>
      <c r="G19" s="15"/>
      <c r="H19" s="25"/>
      <c r="I19" s="116"/>
      <c r="J19" s="117"/>
      <c r="K19" s="118"/>
      <c r="L19" s="116"/>
      <c r="M19" s="125"/>
      <c r="N19" s="125"/>
      <c r="O19" s="126"/>
    </row>
    <row r="20" spans="1:15" ht="17.149999999999999" customHeight="1" x14ac:dyDescent="0.15">
      <c r="A20" s="149"/>
      <c r="B20" s="110"/>
      <c r="C20" s="111"/>
      <c r="D20" s="133" t="s">
        <v>102</v>
      </c>
      <c r="E20" s="134"/>
      <c r="F20" s="134"/>
      <c r="G20" s="17"/>
      <c r="H20" s="18"/>
      <c r="I20" s="119"/>
      <c r="J20" s="120"/>
      <c r="K20" s="121"/>
      <c r="L20" s="127"/>
      <c r="M20" s="128"/>
      <c r="N20" s="128"/>
      <c r="O20" s="129"/>
    </row>
    <row r="21" spans="1:15" ht="17.149999999999999" customHeight="1" x14ac:dyDescent="0.15">
      <c r="A21" s="149"/>
      <c r="B21" s="110"/>
      <c r="C21" s="111"/>
      <c r="D21" s="133" t="s">
        <v>102</v>
      </c>
      <c r="E21" s="134"/>
      <c r="F21" s="134"/>
      <c r="G21" s="17"/>
      <c r="H21" s="18"/>
      <c r="I21" s="119"/>
      <c r="J21" s="120"/>
      <c r="K21" s="121"/>
      <c r="L21" s="127"/>
      <c r="M21" s="128"/>
      <c r="N21" s="128"/>
      <c r="O21" s="129"/>
    </row>
    <row r="22" spans="1:15" ht="17.149999999999999" customHeight="1" x14ac:dyDescent="0.15">
      <c r="A22" s="149"/>
      <c r="B22" s="110"/>
      <c r="C22" s="111"/>
      <c r="D22" s="133" t="s">
        <v>102</v>
      </c>
      <c r="E22" s="134"/>
      <c r="F22" s="134"/>
      <c r="G22" s="17"/>
      <c r="H22" s="18"/>
      <c r="I22" s="119"/>
      <c r="J22" s="120"/>
      <c r="K22" s="121"/>
      <c r="L22" s="127"/>
      <c r="M22" s="128"/>
      <c r="N22" s="128"/>
      <c r="O22" s="129"/>
    </row>
    <row r="23" spans="1:15" ht="17.149999999999999" customHeight="1" thickBot="1" x14ac:dyDescent="0.2">
      <c r="A23" s="158"/>
      <c r="B23" s="110"/>
      <c r="C23" s="111"/>
      <c r="D23" s="133" t="s">
        <v>69</v>
      </c>
      <c r="E23" s="163"/>
      <c r="F23" s="163"/>
      <c r="G23" s="17"/>
      <c r="H23" s="18"/>
      <c r="I23" s="119"/>
      <c r="J23" s="161"/>
      <c r="K23" s="121"/>
      <c r="L23" s="127"/>
      <c r="M23" s="162"/>
      <c r="N23" s="162"/>
      <c r="O23" s="129"/>
    </row>
    <row r="24" spans="1:15" ht="17.149999999999999" customHeight="1" x14ac:dyDescent="0.15">
      <c r="A24" s="139" t="s">
        <v>81</v>
      </c>
      <c r="B24" s="108"/>
      <c r="C24" s="109"/>
      <c r="D24" s="114" t="s">
        <v>101</v>
      </c>
      <c r="E24" s="115"/>
      <c r="F24" s="115"/>
      <c r="G24" s="15"/>
      <c r="H24" s="25"/>
      <c r="I24" s="116"/>
      <c r="J24" s="117"/>
      <c r="K24" s="118"/>
      <c r="L24" s="116"/>
      <c r="M24" s="125"/>
      <c r="N24" s="125"/>
      <c r="O24" s="126"/>
    </row>
    <row r="25" spans="1:15" ht="17.149999999999999" customHeight="1" x14ac:dyDescent="0.15">
      <c r="A25" s="149"/>
      <c r="B25" s="110"/>
      <c r="C25" s="111"/>
      <c r="D25" s="133" t="s">
        <v>102</v>
      </c>
      <c r="E25" s="134"/>
      <c r="F25" s="134"/>
      <c r="G25" s="17"/>
      <c r="H25" s="18"/>
      <c r="I25" s="119"/>
      <c r="J25" s="120"/>
      <c r="K25" s="121"/>
      <c r="L25" s="127"/>
      <c r="M25" s="128"/>
      <c r="N25" s="128"/>
      <c r="O25" s="129"/>
    </row>
    <row r="26" spans="1:15" ht="17.149999999999999" customHeight="1" x14ac:dyDescent="0.15">
      <c r="A26" s="149"/>
      <c r="B26" s="110"/>
      <c r="C26" s="111"/>
      <c r="D26" s="133" t="s">
        <v>102</v>
      </c>
      <c r="E26" s="134"/>
      <c r="F26" s="134"/>
      <c r="G26" s="17"/>
      <c r="H26" s="18"/>
      <c r="I26" s="119"/>
      <c r="J26" s="120"/>
      <c r="K26" s="121"/>
      <c r="L26" s="127"/>
      <c r="M26" s="128"/>
      <c r="N26" s="128"/>
      <c r="O26" s="129"/>
    </row>
    <row r="27" spans="1:15" ht="17.149999999999999" customHeight="1" x14ac:dyDescent="0.15">
      <c r="A27" s="149"/>
      <c r="B27" s="110"/>
      <c r="C27" s="111"/>
      <c r="D27" s="133" t="s">
        <v>102</v>
      </c>
      <c r="E27" s="134"/>
      <c r="F27" s="134"/>
      <c r="G27" s="17"/>
      <c r="H27" s="18"/>
      <c r="I27" s="119"/>
      <c r="J27" s="120"/>
      <c r="K27" s="121"/>
      <c r="L27" s="127"/>
      <c r="M27" s="128"/>
      <c r="N27" s="128"/>
      <c r="O27" s="129"/>
    </row>
    <row r="28" spans="1:15" ht="17.149999999999999" customHeight="1" thickBot="1" x14ac:dyDescent="0.2">
      <c r="A28" s="158"/>
      <c r="B28" s="112"/>
      <c r="C28" s="113"/>
      <c r="D28" s="137" t="s">
        <v>69</v>
      </c>
      <c r="E28" s="138"/>
      <c r="F28" s="138"/>
      <c r="G28" s="16"/>
      <c r="H28" s="20"/>
      <c r="I28" s="122"/>
      <c r="J28" s="123"/>
      <c r="K28" s="124"/>
      <c r="L28" s="146"/>
      <c r="M28" s="147"/>
      <c r="N28" s="147"/>
      <c r="O28" s="148"/>
    </row>
    <row r="29" spans="1:15" ht="17.149999999999999" customHeight="1" x14ac:dyDescent="0.15">
      <c r="A29" s="139" t="s">
        <v>88</v>
      </c>
      <c r="B29" s="150"/>
      <c r="C29" s="111"/>
      <c r="D29" s="133" t="s">
        <v>101</v>
      </c>
      <c r="E29" s="163"/>
      <c r="F29" s="163"/>
      <c r="G29" s="17"/>
      <c r="H29" s="18"/>
      <c r="I29" s="151"/>
      <c r="J29" s="161"/>
      <c r="K29" s="121"/>
      <c r="L29" s="151"/>
      <c r="M29" s="162"/>
      <c r="N29" s="162"/>
      <c r="O29" s="129"/>
    </row>
    <row r="30" spans="1:15" ht="17.149999999999999" customHeight="1" x14ac:dyDescent="0.15">
      <c r="A30" s="149"/>
      <c r="B30" s="110"/>
      <c r="C30" s="111"/>
      <c r="D30" s="133" t="s">
        <v>102</v>
      </c>
      <c r="E30" s="134"/>
      <c r="F30" s="134"/>
      <c r="G30" s="17"/>
      <c r="H30" s="18"/>
      <c r="I30" s="119"/>
      <c r="J30" s="120"/>
      <c r="K30" s="121"/>
      <c r="L30" s="127"/>
      <c r="M30" s="128"/>
      <c r="N30" s="128"/>
      <c r="O30" s="129"/>
    </row>
    <row r="31" spans="1:15" ht="17.149999999999999" customHeight="1" x14ac:dyDescent="0.15">
      <c r="A31" s="149"/>
      <c r="B31" s="110"/>
      <c r="C31" s="111"/>
      <c r="D31" s="133" t="s">
        <v>102</v>
      </c>
      <c r="E31" s="134"/>
      <c r="F31" s="134"/>
      <c r="G31" s="17"/>
      <c r="H31" s="18"/>
      <c r="I31" s="119"/>
      <c r="J31" s="120"/>
      <c r="K31" s="121"/>
      <c r="L31" s="127"/>
      <c r="M31" s="128"/>
      <c r="N31" s="128"/>
      <c r="O31" s="129"/>
    </row>
    <row r="32" spans="1:15" ht="17.149999999999999" customHeight="1" x14ac:dyDescent="0.15">
      <c r="A32" s="149"/>
      <c r="B32" s="110"/>
      <c r="C32" s="111"/>
      <c r="D32" s="133" t="s">
        <v>102</v>
      </c>
      <c r="E32" s="134"/>
      <c r="F32" s="134"/>
      <c r="G32" s="17"/>
      <c r="H32" s="18"/>
      <c r="I32" s="119"/>
      <c r="J32" s="120"/>
      <c r="K32" s="121"/>
      <c r="L32" s="127"/>
      <c r="M32" s="128"/>
      <c r="N32" s="128"/>
      <c r="O32" s="129"/>
    </row>
    <row r="33" spans="1:15" ht="17.149999999999999" customHeight="1" thickBot="1" x14ac:dyDescent="0.2">
      <c r="A33" s="158"/>
      <c r="B33" s="110"/>
      <c r="C33" s="111"/>
      <c r="D33" s="133" t="s">
        <v>69</v>
      </c>
      <c r="E33" s="163"/>
      <c r="F33" s="163"/>
      <c r="G33" s="17"/>
      <c r="H33" s="18"/>
      <c r="I33" s="119"/>
      <c r="J33" s="161"/>
      <c r="K33" s="121"/>
      <c r="L33" s="127"/>
      <c r="M33" s="162"/>
      <c r="N33" s="162"/>
      <c r="O33" s="129"/>
    </row>
    <row r="34" spans="1:15" ht="17.149999999999999" customHeight="1" x14ac:dyDescent="0.15">
      <c r="A34" s="139" t="s">
        <v>94</v>
      </c>
      <c r="B34" s="108"/>
      <c r="C34" s="109"/>
      <c r="D34" s="114" t="s">
        <v>101</v>
      </c>
      <c r="E34" s="115"/>
      <c r="F34" s="115"/>
      <c r="G34" s="15"/>
      <c r="H34" s="25"/>
      <c r="I34" s="116"/>
      <c r="J34" s="117"/>
      <c r="K34" s="118"/>
      <c r="L34" s="116"/>
      <c r="M34" s="125"/>
      <c r="N34" s="125"/>
      <c r="O34" s="126"/>
    </row>
    <row r="35" spans="1:15" ht="17.149999999999999" customHeight="1" x14ac:dyDescent="0.15">
      <c r="A35" s="149"/>
      <c r="B35" s="110"/>
      <c r="C35" s="111"/>
      <c r="D35" s="133" t="s">
        <v>102</v>
      </c>
      <c r="E35" s="134"/>
      <c r="F35" s="134"/>
      <c r="G35" s="17"/>
      <c r="H35" s="18"/>
      <c r="I35" s="119"/>
      <c r="J35" s="120"/>
      <c r="K35" s="121"/>
      <c r="L35" s="127"/>
      <c r="M35" s="128"/>
      <c r="N35" s="128"/>
      <c r="O35" s="129"/>
    </row>
    <row r="36" spans="1:15" ht="17.149999999999999" customHeight="1" x14ac:dyDescent="0.15">
      <c r="A36" s="149"/>
      <c r="B36" s="110"/>
      <c r="C36" s="111"/>
      <c r="D36" s="133" t="s">
        <v>102</v>
      </c>
      <c r="E36" s="134"/>
      <c r="F36" s="134"/>
      <c r="G36" s="17"/>
      <c r="H36" s="18"/>
      <c r="I36" s="119"/>
      <c r="J36" s="120"/>
      <c r="K36" s="121"/>
      <c r="L36" s="127"/>
      <c r="M36" s="128"/>
      <c r="N36" s="128"/>
      <c r="O36" s="129"/>
    </row>
    <row r="37" spans="1:15" ht="17.149999999999999" customHeight="1" x14ac:dyDescent="0.15">
      <c r="A37" s="149"/>
      <c r="B37" s="110"/>
      <c r="C37" s="111"/>
      <c r="D37" s="133" t="s">
        <v>102</v>
      </c>
      <c r="E37" s="134"/>
      <c r="F37" s="134"/>
      <c r="G37" s="17"/>
      <c r="H37" s="18"/>
      <c r="I37" s="119"/>
      <c r="J37" s="120"/>
      <c r="K37" s="121"/>
      <c r="L37" s="127"/>
      <c r="M37" s="128"/>
      <c r="N37" s="128"/>
      <c r="O37" s="129"/>
    </row>
    <row r="38" spans="1:15" ht="17.149999999999999" customHeight="1" thickBot="1" x14ac:dyDescent="0.2">
      <c r="A38" s="158"/>
      <c r="B38" s="110"/>
      <c r="C38" s="111"/>
      <c r="D38" s="133" t="s">
        <v>69</v>
      </c>
      <c r="E38" s="163"/>
      <c r="F38" s="163"/>
      <c r="G38" s="17"/>
      <c r="H38" s="18"/>
      <c r="I38" s="119"/>
      <c r="J38" s="161"/>
      <c r="K38" s="121"/>
      <c r="L38" s="127"/>
      <c r="M38" s="162"/>
      <c r="N38" s="162"/>
      <c r="O38" s="129"/>
    </row>
    <row r="39" spans="1:15" ht="17.149999999999999" customHeight="1" x14ac:dyDescent="0.15">
      <c r="A39" s="139" t="s">
        <v>95</v>
      </c>
      <c r="B39" s="108"/>
      <c r="C39" s="109"/>
      <c r="D39" s="114" t="s">
        <v>101</v>
      </c>
      <c r="E39" s="159"/>
      <c r="F39" s="159"/>
      <c r="G39" s="15"/>
      <c r="H39" s="25"/>
      <c r="I39" s="116"/>
      <c r="J39" s="160"/>
      <c r="K39" s="118"/>
      <c r="L39" s="116"/>
      <c r="M39" s="125"/>
      <c r="N39" s="125"/>
      <c r="O39" s="126"/>
    </row>
    <row r="40" spans="1:15" ht="17.149999999999999" customHeight="1" x14ac:dyDescent="0.15">
      <c r="A40" s="149"/>
      <c r="B40" s="110"/>
      <c r="C40" s="111"/>
      <c r="D40" s="133" t="s">
        <v>102</v>
      </c>
      <c r="E40" s="134"/>
      <c r="F40" s="134"/>
      <c r="G40" s="17"/>
      <c r="H40" s="18"/>
      <c r="I40" s="119"/>
      <c r="J40" s="120"/>
      <c r="K40" s="121"/>
      <c r="L40" s="127"/>
      <c r="M40" s="128"/>
      <c r="N40" s="128"/>
      <c r="O40" s="129"/>
    </row>
    <row r="41" spans="1:15" ht="17.149999999999999" customHeight="1" x14ac:dyDescent="0.15">
      <c r="A41" s="149"/>
      <c r="B41" s="110"/>
      <c r="C41" s="111"/>
      <c r="D41" s="133" t="s">
        <v>102</v>
      </c>
      <c r="E41" s="134"/>
      <c r="F41" s="134"/>
      <c r="G41" s="17"/>
      <c r="H41" s="18"/>
      <c r="I41" s="119"/>
      <c r="J41" s="120"/>
      <c r="K41" s="121"/>
      <c r="L41" s="127"/>
      <c r="M41" s="128"/>
      <c r="N41" s="128"/>
      <c r="O41" s="129"/>
    </row>
    <row r="42" spans="1:15" ht="17.149999999999999" customHeight="1" x14ac:dyDescent="0.15">
      <c r="A42" s="149"/>
      <c r="B42" s="110"/>
      <c r="C42" s="111"/>
      <c r="D42" s="133" t="s">
        <v>102</v>
      </c>
      <c r="E42" s="134"/>
      <c r="F42" s="134"/>
      <c r="G42" s="17"/>
      <c r="H42" s="18"/>
      <c r="I42" s="119"/>
      <c r="J42" s="120"/>
      <c r="K42" s="121"/>
      <c r="L42" s="127"/>
      <c r="M42" s="128"/>
      <c r="N42" s="128"/>
      <c r="O42" s="129"/>
    </row>
    <row r="43" spans="1:15" ht="17.149999999999999" customHeight="1" thickBot="1" x14ac:dyDescent="0.2">
      <c r="A43" s="158"/>
      <c r="B43" s="110"/>
      <c r="C43" s="111"/>
      <c r="D43" s="133" t="s">
        <v>69</v>
      </c>
      <c r="E43" s="163"/>
      <c r="F43" s="163"/>
      <c r="G43" s="17"/>
      <c r="H43" s="18"/>
      <c r="I43" s="119"/>
      <c r="J43" s="161"/>
      <c r="K43" s="121"/>
      <c r="L43" s="127"/>
      <c r="M43" s="162"/>
      <c r="N43" s="162"/>
      <c r="O43" s="129"/>
    </row>
    <row r="44" spans="1:15" ht="17.149999999999999" customHeight="1" x14ac:dyDescent="0.15">
      <c r="A44" s="139" t="s">
        <v>96</v>
      </c>
      <c r="B44" s="108"/>
      <c r="C44" s="109"/>
      <c r="D44" s="114" t="s">
        <v>101</v>
      </c>
      <c r="E44" s="159"/>
      <c r="F44" s="159"/>
      <c r="G44" s="15"/>
      <c r="H44" s="25"/>
      <c r="I44" s="116"/>
      <c r="J44" s="160"/>
      <c r="K44" s="118"/>
      <c r="L44" s="116"/>
      <c r="M44" s="125"/>
      <c r="N44" s="125"/>
      <c r="O44" s="126"/>
    </row>
    <row r="45" spans="1:15" ht="17.149999999999999" customHeight="1" x14ac:dyDescent="0.15">
      <c r="A45" s="149"/>
      <c r="B45" s="110"/>
      <c r="C45" s="111"/>
      <c r="D45" s="133" t="s">
        <v>102</v>
      </c>
      <c r="E45" s="134"/>
      <c r="F45" s="134"/>
      <c r="G45" s="17"/>
      <c r="H45" s="18"/>
      <c r="I45" s="119"/>
      <c r="J45" s="120"/>
      <c r="K45" s="121"/>
      <c r="L45" s="127"/>
      <c r="M45" s="128"/>
      <c r="N45" s="128"/>
      <c r="O45" s="129"/>
    </row>
    <row r="46" spans="1:15" ht="17.149999999999999" customHeight="1" x14ac:dyDescent="0.15">
      <c r="A46" s="149"/>
      <c r="B46" s="110"/>
      <c r="C46" s="111"/>
      <c r="D46" s="133" t="s">
        <v>102</v>
      </c>
      <c r="E46" s="134"/>
      <c r="F46" s="134"/>
      <c r="G46" s="17"/>
      <c r="H46" s="18"/>
      <c r="I46" s="119"/>
      <c r="J46" s="120"/>
      <c r="K46" s="121"/>
      <c r="L46" s="127"/>
      <c r="M46" s="128"/>
      <c r="N46" s="128"/>
      <c r="O46" s="129"/>
    </row>
    <row r="47" spans="1:15" ht="17.149999999999999" customHeight="1" x14ac:dyDescent="0.15">
      <c r="A47" s="149"/>
      <c r="B47" s="110"/>
      <c r="C47" s="111"/>
      <c r="D47" s="133" t="s">
        <v>102</v>
      </c>
      <c r="E47" s="134"/>
      <c r="F47" s="134"/>
      <c r="G47" s="17"/>
      <c r="H47" s="18"/>
      <c r="I47" s="119"/>
      <c r="J47" s="120"/>
      <c r="K47" s="121"/>
      <c r="L47" s="127"/>
      <c r="M47" s="128"/>
      <c r="N47" s="128"/>
      <c r="O47" s="129"/>
    </row>
    <row r="48" spans="1:15" ht="17.149999999999999" customHeight="1" thickBot="1" x14ac:dyDescent="0.2">
      <c r="A48" s="158"/>
      <c r="B48" s="112"/>
      <c r="C48" s="113"/>
      <c r="D48" s="137" t="s">
        <v>69</v>
      </c>
      <c r="E48" s="138"/>
      <c r="F48" s="138"/>
      <c r="G48" s="16"/>
      <c r="H48" s="20"/>
      <c r="I48" s="122"/>
      <c r="J48" s="123"/>
      <c r="K48" s="124"/>
      <c r="L48" s="146"/>
      <c r="M48" s="147"/>
      <c r="N48" s="147"/>
      <c r="O48" s="148"/>
    </row>
    <row r="49" ht="15.75" customHeight="1" x14ac:dyDescent="0.15"/>
    <row r="50" ht="15.75" customHeight="1" x14ac:dyDescent="0.15"/>
    <row r="51" ht="15.75" customHeight="1" x14ac:dyDescent="0.15"/>
    <row r="52" ht="15.75" customHeight="1" x14ac:dyDescent="0.15"/>
    <row r="53" ht="15.75" customHeight="1" x14ac:dyDescent="0.15"/>
    <row r="54" ht="15.75" customHeight="1" x14ac:dyDescent="0.15"/>
    <row r="55" ht="15.75" customHeight="1" x14ac:dyDescent="0.15"/>
    <row r="56" ht="15.75" customHeight="1" x14ac:dyDescent="0.15"/>
    <row r="57" ht="15.75" customHeight="1" x14ac:dyDescent="0.15"/>
    <row r="58" ht="15.75" customHeight="1" x14ac:dyDescent="0.15"/>
    <row r="59" ht="15.75" customHeight="1" x14ac:dyDescent="0.15"/>
    <row r="60" ht="15.75" customHeight="1" x14ac:dyDescent="0.15"/>
    <row r="61" ht="15.75" customHeight="1" x14ac:dyDescent="0.15"/>
    <row r="62" ht="15.75" customHeight="1" x14ac:dyDescent="0.15"/>
    <row r="63" ht="15.75" customHeight="1" x14ac:dyDescent="0.15"/>
    <row r="64" ht="15.75" customHeight="1" x14ac:dyDescent="0.15"/>
    <row r="65" ht="15.75" customHeight="1" x14ac:dyDescent="0.15"/>
    <row r="66" ht="15.75" customHeight="1" x14ac:dyDescent="0.15"/>
    <row r="67" ht="15.75" customHeight="1" x14ac:dyDescent="0.15"/>
    <row r="68" ht="15.75" customHeight="1" x14ac:dyDescent="0.15"/>
    <row r="69" ht="15.75" customHeight="1" x14ac:dyDescent="0.15"/>
    <row r="70" ht="15.75" customHeight="1" x14ac:dyDescent="0.15"/>
    <row r="71" ht="15.75" customHeight="1" x14ac:dyDescent="0.15"/>
    <row r="72" ht="15.75" customHeight="1" x14ac:dyDescent="0.15"/>
    <row r="73" ht="15.75" customHeight="1" x14ac:dyDescent="0.15"/>
    <row r="74" ht="15.75" customHeight="1" x14ac:dyDescent="0.15"/>
    <row r="75" ht="15.75" customHeight="1" x14ac:dyDescent="0.15"/>
    <row r="76" ht="15.75" customHeight="1" x14ac:dyDescent="0.15"/>
    <row r="77" ht="15.75" customHeight="1" x14ac:dyDescent="0.15"/>
    <row r="78" ht="15.75" customHeight="1" x14ac:dyDescent="0.15"/>
    <row r="79" ht="15.75" customHeight="1" x14ac:dyDescent="0.15"/>
    <row r="80" ht="15.75" customHeight="1" x14ac:dyDescent="0.15"/>
    <row r="81" ht="15.75" customHeight="1" x14ac:dyDescent="0.15"/>
    <row r="82" ht="15.75" customHeight="1" x14ac:dyDescent="0.15"/>
    <row r="83" ht="15.75" customHeight="1" x14ac:dyDescent="0.15"/>
    <row r="84" ht="15.75" customHeight="1" x14ac:dyDescent="0.15"/>
    <row r="85" ht="15.75" customHeight="1" x14ac:dyDescent="0.15"/>
    <row r="86" ht="15.75" customHeight="1" x14ac:dyDescent="0.15"/>
    <row r="87" ht="15.75" customHeight="1" x14ac:dyDescent="0.15"/>
    <row r="88" ht="15.75" customHeight="1" x14ac:dyDescent="0.15"/>
    <row r="89" ht="15.75" customHeight="1" x14ac:dyDescent="0.15"/>
    <row r="90" ht="15.75" customHeight="1" x14ac:dyDescent="0.15"/>
    <row r="91" ht="15.75" customHeight="1" x14ac:dyDescent="0.15"/>
    <row r="92" ht="15.75" customHeight="1" x14ac:dyDescent="0.15"/>
    <row r="93" ht="15.75" customHeight="1" x14ac:dyDescent="0.15"/>
    <row r="94" ht="15.75" customHeight="1" x14ac:dyDescent="0.15"/>
    <row r="95" ht="15.75" customHeight="1" x14ac:dyDescent="0.15"/>
    <row r="96" ht="15.75" customHeight="1" x14ac:dyDescent="0.15"/>
    <row r="97" ht="15.75" customHeight="1" x14ac:dyDescent="0.15"/>
    <row r="98" ht="15.75" customHeight="1" x14ac:dyDescent="0.15"/>
    <row r="99" ht="15.75" customHeight="1" x14ac:dyDescent="0.15"/>
    <row r="100" ht="15.75" customHeight="1" x14ac:dyDescent="0.15"/>
    <row r="101" ht="15.75" customHeight="1" x14ac:dyDescent="0.15"/>
    <row r="102" ht="15.75" customHeight="1" x14ac:dyDescent="0.15"/>
    <row r="103" ht="15.75" customHeight="1" x14ac:dyDescent="0.15"/>
    <row r="104" ht="15.75" customHeight="1" x14ac:dyDescent="0.15"/>
    <row r="105" ht="15.75" customHeight="1" x14ac:dyDescent="0.15"/>
    <row r="106" ht="15.75" customHeight="1" x14ac:dyDescent="0.15"/>
    <row r="107" ht="15.75" customHeight="1" x14ac:dyDescent="0.15"/>
    <row r="108" ht="15.75" customHeight="1" x14ac:dyDescent="0.15"/>
    <row r="109" ht="15.75" customHeight="1" x14ac:dyDescent="0.15"/>
    <row r="110" ht="15.75" customHeight="1" x14ac:dyDescent="0.15"/>
    <row r="111" ht="15.75" customHeight="1" x14ac:dyDescent="0.15"/>
    <row r="112" ht="15.75" customHeight="1" x14ac:dyDescent="0.15"/>
    <row r="113" ht="15.75" customHeight="1" x14ac:dyDescent="0.15"/>
    <row r="114" ht="15.75" customHeight="1" x14ac:dyDescent="0.15"/>
    <row r="115" ht="15.75" customHeight="1" x14ac:dyDescent="0.15"/>
    <row r="116" ht="15.75" customHeight="1" x14ac:dyDescent="0.15"/>
    <row r="117" ht="15.75" customHeight="1" x14ac:dyDescent="0.15"/>
    <row r="118" ht="15.75" customHeight="1" x14ac:dyDescent="0.15"/>
    <row r="119" ht="15.75" customHeight="1" x14ac:dyDescent="0.15"/>
    <row r="120" ht="15.75" customHeight="1" x14ac:dyDescent="0.15"/>
    <row r="121" ht="15.75" customHeight="1" x14ac:dyDescent="0.15"/>
    <row r="122" ht="15.75" customHeight="1" x14ac:dyDescent="0.15"/>
    <row r="123" ht="15.75" customHeight="1" x14ac:dyDescent="0.15"/>
    <row r="124" ht="15.75" customHeight="1" x14ac:dyDescent="0.15"/>
    <row r="125" ht="15.75" customHeight="1" x14ac:dyDescent="0.15"/>
    <row r="126" ht="15.75" customHeight="1" x14ac:dyDescent="0.15"/>
    <row r="127" ht="15.75" customHeight="1" x14ac:dyDescent="0.15"/>
    <row r="128"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sheetProtection sheet="1" objects="1" scenarios="1"/>
  <protectedRanges>
    <protectedRange sqref="B1:D1 B9:E11 G9:J11 K9:K11 B14:O48" name="範囲1"/>
  </protectedRanges>
  <mergeCells count="79">
    <mergeCell ref="M4:O4"/>
    <mergeCell ref="M5:O8"/>
    <mergeCell ref="B1:D1"/>
    <mergeCell ref="B9:E11"/>
    <mergeCell ref="G9:J11"/>
    <mergeCell ref="K9:K11"/>
    <mergeCell ref="B4:E4"/>
    <mergeCell ref="G4:J4"/>
    <mergeCell ref="B5:E6"/>
    <mergeCell ref="G5:J6"/>
    <mergeCell ref="B8:E8"/>
    <mergeCell ref="G8:J8"/>
    <mergeCell ref="L13:O13"/>
    <mergeCell ref="A14:A18"/>
    <mergeCell ref="B14:C18"/>
    <mergeCell ref="D14:F14"/>
    <mergeCell ref="I14:K18"/>
    <mergeCell ref="L14:O18"/>
    <mergeCell ref="D15:F15"/>
    <mergeCell ref="D16:F16"/>
    <mergeCell ref="D17:F17"/>
    <mergeCell ref="D18:F18"/>
    <mergeCell ref="B13:C13"/>
    <mergeCell ref="D13:G13"/>
    <mergeCell ref="I13:K13"/>
    <mergeCell ref="A19:A23"/>
    <mergeCell ref="B19:C23"/>
    <mergeCell ref="D19:F19"/>
    <mergeCell ref="I19:K23"/>
    <mergeCell ref="L19:O23"/>
    <mergeCell ref="D20:F20"/>
    <mergeCell ref="D21:F21"/>
    <mergeCell ref="D22:F22"/>
    <mergeCell ref="D23:F23"/>
    <mergeCell ref="A24:A28"/>
    <mergeCell ref="B24:C28"/>
    <mergeCell ref="D24:F24"/>
    <mergeCell ref="I24:K28"/>
    <mergeCell ref="L24:O28"/>
    <mergeCell ref="D25:F25"/>
    <mergeCell ref="D26:F26"/>
    <mergeCell ref="D27:F27"/>
    <mergeCell ref="D28:F28"/>
    <mergeCell ref="A29:A33"/>
    <mergeCell ref="B29:C33"/>
    <mergeCell ref="D29:F29"/>
    <mergeCell ref="I29:K33"/>
    <mergeCell ref="L29:O33"/>
    <mergeCell ref="D30:F30"/>
    <mergeCell ref="D31:F31"/>
    <mergeCell ref="D32:F32"/>
    <mergeCell ref="D33:F33"/>
    <mergeCell ref="A34:A38"/>
    <mergeCell ref="B34:C38"/>
    <mergeCell ref="D34:F34"/>
    <mergeCell ref="I34:K38"/>
    <mergeCell ref="L34:O38"/>
    <mergeCell ref="D35:F35"/>
    <mergeCell ref="D36:F36"/>
    <mergeCell ref="D37:F37"/>
    <mergeCell ref="D38:F38"/>
    <mergeCell ref="A39:A43"/>
    <mergeCell ref="B39:C43"/>
    <mergeCell ref="D39:F39"/>
    <mergeCell ref="I39:K43"/>
    <mergeCell ref="L39:O43"/>
    <mergeCell ref="D40:F40"/>
    <mergeCell ref="D41:F41"/>
    <mergeCell ref="D42:F42"/>
    <mergeCell ref="D43:F43"/>
    <mergeCell ref="A44:A48"/>
    <mergeCell ref="B44:C48"/>
    <mergeCell ref="D44:F44"/>
    <mergeCell ref="I44:K48"/>
    <mergeCell ref="L44:O48"/>
    <mergeCell ref="D45:F45"/>
    <mergeCell ref="D46:F46"/>
    <mergeCell ref="D47:F47"/>
    <mergeCell ref="D48:F48"/>
  </mergeCells>
  <phoneticPr fontId="7"/>
  <conditionalFormatting sqref="A14:A18">
    <cfRule type="expression" dxfId="15" priority="7">
      <formula>COUNTIF($H$14:$H$18,"助けて！")&gt;0</formula>
    </cfRule>
    <cfRule type="expression" dxfId="14" priority="15">
      <formula>COUNTIF($H$14:$H$18,"お悩み中")&gt;0</formula>
    </cfRule>
  </conditionalFormatting>
  <conditionalFormatting sqref="A19">
    <cfRule type="expression" dxfId="13" priority="6">
      <formula>COUNTIF($H$19:$H$23,"お悩み中")&gt;0</formula>
    </cfRule>
    <cfRule type="expression" dxfId="12" priority="14">
      <formula>COUNTIF($H$19:$H$23,"助けて！")&gt;0</formula>
    </cfRule>
  </conditionalFormatting>
  <conditionalFormatting sqref="A24">
    <cfRule type="expression" dxfId="11" priority="5">
      <formula>COUNTIF($H$24:$H$28,"お悩み中")&gt;0</formula>
    </cfRule>
    <cfRule type="expression" dxfId="10" priority="13">
      <formula>COUNTIF($H$24:$H$28,"助けて！")&gt;0</formula>
    </cfRule>
  </conditionalFormatting>
  <conditionalFormatting sqref="A29">
    <cfRule type="expression" dxfId="9" priority="4">
      <formula>COUNTIF($H$29:$H$33,"お悩み中")&gt;0</formula>
    </cfRule>
    <cfRule type="expression" dxfId="8" priority="11">
      <formula>COUNTIF($H$29:$H$33,"助けて！")&gt;0</formula>
    </cfRule>
  </conditionalFormatting>
  <conditionalFormatting sqref="A34">
    <cfRule type="expression" dxfId="7" priority="3">
      <formula>COUNTIF($H$34:$H$38,"お悩み中")&gt;0</formula>
    </cfRule>
    <cfRule type="expression" dxfId="6" priority="10">
      <formula>COUNTIF($H$34:$H$38,"助けて！")&gt;0</formula>
    </cfRule>
  </conditionalFormatting>
  <conditionalFormatting sqref="A39">
    <cfRule type="expression" dxfId="5" priority="2">
      <formula>COUNTIF($H$39:$H$43,"お悩み中")&gt;0</formula>
    </cfRule>
    <cfRule type="expression" dxfId="4" priority="9">
      <formula>COUNTIF($H$39:$H$43,"助けて！")&gt;0</formula>
    </cfRule>
  </conditionalFormatting>
  <conditionalFormatting sqref="A44">
    <cfRule type="expression" dxfId="3" priority="1">
      <formula>COUNTIF($H$44:$H$48,"お悩み中")&gt;0</formula>
    </cfRule>
    <cfRule type="expression" dxfId="2" priority="16">
      <formula>COUNTIF($H$44:$H$48,"助けて！")&gt;0</formula>
    </cfRule>
  </conditionalFormatting>
  <conditionalFormatting sqref="H14:H48">
    <cfRule type="containsText" dxfId="1" priority="8" operator="containsText" text="お悩み中">
      <formula>NOT(ISERROR(SEARCH("お悩み中",H14)))</formula>
    </cfRule>
    <cfRule type="containsText" dxfId="0" priority="12" operator="containsText" text="助けて">
      <formula>NOT(ISERROR(SEARCH("助けて",H14)))</formula>
    </cfRule>
  </conditionalFormatting>
  <dataValidations count="2">
    <dataValidation type="list" allowBlank="1" showErrorMessage="1" sqref="G14:G48" xr:uid="{C74374CD-A80E-4AB1-8B99-86470888CB2A}">
      <formula1>"5分,10分,15分,20分,25分,30分,35分,40分,45分"</formula1>
    </dataValidation>
    <dataValidation type="list" allowBlank="1" showErrorMessage="1" sqref="H14:H48" xr:uid="{0E6BB393-8A62-4677-963C-2316B8817C5F}">
      <formula1>"取り組み中,終わった,お悩み中,助けて！"</formula1>
    </dataValidation>
  </dataValidations>
  <printOptions horizontalCentered="1" gridLines="1"/>
  <pageMargins left="0.7" right="0.7" top="0.75" bottom="0.75" header="0" footer="0"/>
  <pageSetup paperSize="9" fitToHeight="0" pageOrder="overThenDown" orientation="landscape" cellComments="atEnd"/>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AC8B651FE8FAB4980A0CD832FD20183" ma:contentTypeVersion="15" ma:contentTypeDescription="新しいドキュメントを作成します。" ma:contentTypeScope="" ma:versionID="b12565545142c88a19c7688083525830">
  <xsd:schema xmlns:xsd="http://www.w3.org/2001/XMLSchema" xmlns:xs="http://www.w3.org/2001/XMLSchema" xmlns:p="http://schemas.microsoft.com/office/2006/metadata/properties" xmlns:ns2="ceeaadb8-670c-4bbc-bf54-732c07c9b9a6" xmlns:ns3="9240f669-f077-4ccc-9b51-f4d7bb1f72fc" targetNamespace="http://schemas.microsoft.com/office/2006/metadata/properties" ma:root="true" ma:fieldsID="4f6767bcf2356889afcdf4ca57e97b20" ns2:_="" ns3:_="">
    <xsd:import namespace="ceeaadb8-670c-4bbc-bf54-732c07c9b9a6"/>
    <xsd:import namespace="9240f669-f077-4ccc-9b51-f4d7bb1f72f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eeaadb8-670c-4bbc-bf54-732c07c9b9a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6636be5e-3ab2-4972-9ba5-a3fa17e616c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BillingMetadata" ma:index="22"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240f669-f077-4ccc-9b51-f4d7bb1f72fc"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ebfa36a7-b595-4603-9458-511d54251f81}" ma:internalName="TaxCatchAll" ma:showField="CatchAllData" ma:web="9240f669-f077-4ccc-9b51-f4d7bb1f72fc">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eeaadb8-670c-4bbc-bf54-732c07c9b9a6">
      <Terms xmlns="http://schemas.microsoft.com/office/infopath/2007/PartnerControls"/>
    </lcf76f155ced4ddcb4097134ff3c332f>
    <TaxCatchAll xmlns="9240f669-f077-4ccc-9b51-f4d7bb1f72fc" xsi:nil="true"/>
  </documentManagement>
</p:properties>
</file>

<file path=customXml/itemProps1.xml><?xml version="1.0" encoding="utf-8"?>
<ds:datastoreItem xmlns:ds="http://schemas.openxmlformats.org/officeDocument/2006/customXml" ds:itemID="{12F8753B-F0F0-493E-ABA3-F542FF6D813D}"/>
</file>

<file path=customXml/itemProps2.xml><?xml version="1.0" encoding="utf-8"?>
<ds:datastoreItem xmlns:ds="http://schemas.openxmlformats.org/officeDocument/2006/customXml" ds:itemID="{F32C601D-1377-44AA-997B-1B7352DCEE95}"/>
</file>

<file path=customXml/itemProps3.xml><?xml version="1.0" encoding="utf-8"?>
<ds:datastoreItem xmlns:ds="http://schemas.openxmlformats.org/officeDocument/2006/customXml" ds:itemID="{8802694C-1D38-4DF6-AD9D-80E111CFE40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1</vt:i4>
      </vt:variant>
    </vt:vector>
  </HeadingPairs>
  <TitlesOfParts>
    <vt:vector size="46" baseType="lpstr">
      <vt:lpstr>使い方</vt:lpstr>
      <vt:lpstr>記入例</vt:lpstr>
      <vt:lpstr>設定・確認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使い方!Print_Area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2025-12-24T01:37:23Z</dcterms:created>
  <dcterms:modified xsi:type="dcterms:W3CDTF">2025-12-24T02:06:13Z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0x010100DAC8B651FE8FAB4980A0CD832FD20183</vt:lpwstr>
  </property>
</Properties>
</file>